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er/Documents/Submissions/la_traceelem_JAAS/jan17_submission/"/>
    </mc:Choice>
  </mc:AlternateContent>
  <xr:revisionPtr revIDLastSave="0" documentId="13_ncr:1_{C05983B0-6509-C249-A562-1ADDDD84D24D}" xr6:coauthVersionLast="47" xr6:coauthVersionMax="47" xr10:uidLastSave="{00000000-0000-0000-0000-000000000000}"/>
  <bookViews>
    <workbookView xWindow="0" yWindow="740" windowWidth="15120" windowHeight="18380" xr2:uid="{BFA005E7-F8C9-1C44-8440-B46D4EB04F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I53" i="1" l="1"/>
  <c r="DI52" i="1"/>
  <c r="DI51" i="1"/>
  <c r="DI50" i="1"/>
  <c r="DI49" i="1"/>
  <c r="DI48" i="1"/>
  <c r="DI47" i="1"/>
  <c r="DI46" i="1"/>
  <c r="DI45" i="1"/>
  <c r="DI44" i="1"/>
  <c r="DI43" i="1"/>
  <c r="DI42" i="1"/>
  <c r="DI41" i="1"/>
  <c r="DI40" i="1"/>
  <c r="DI39" i="1"/>
  <c r="DI38" i="1"/>
  <c r="DI37" i="1"/>
  <c r="DI36" i="1"/>
  <c r="DI35" i="1"/>
  <c r="DI34" i="1"/>
  <c r="DI33" i="1"/>
  <c r="DI32" i="1"/>
  <c r="DI31" i="1"/>
  <c r="DI30" i="1"/>
  <c r="DI29" i="1"/>
  <c r="DI28" i="1"/>
  <c r="DI27" i="1"/>
  <c r="DI26" i="1"/>
  <c r="DI25" i="1"/>
  <c r="DI24" i="1"/>
  <c r="DI23" i="1"/>
  <c r="DI22" i="1"/>
  <c r="DI21" i="1"/>
  <c r="DI20" i="1"/>
  <c r="DI19" i="1"/>
  <c r="DI18" i="1"/>
  <c r="DI17" i="1"/>
  <c r="DI16" i="1"/>
  <c r="DI15" i="1"/>
  <c r="DI14" i="1"/>
  <c r="DI13" i="1"/>
  <c r="DI12" i="1"/>
  <c r="DI11" i="1"/>
  <c r="DI10" i="1"/>
  <c r="DI9" i="1"/>
  <c r="DI8" i="1"/>
  <c r="DI7" i="1"/>
  <c r="DI6" i="1"/>
  <c r="DI5" i="1"/>
  <c r="DD53" i="1"/>
  <c r="DD52" i="1"/>
  <c r="DD51" i="1"/>
  <c r="DD50" i="1"/>
  <c r="DD49" i="1"/>
  <c r="DD48" i="1"/>
  <c r="DD47" i="1"/>
  <c r="DD46" i="1"/>
  <c r="DD45" i="1"/>
  <c r="DD44" i="1"/>
  <c r="DD43" i="1"/>
  <c r="DD42" i="1"/>
  <c r="DD41" i="1"/>
  <c r="DD40" i="1"/>
  <c r="DD39" i="1"/>
  <c r="DD38" i="1"/>
  <c r="DD37" i="1"/>
  <c r="DD36" i="1"/>
  <c r="DD35" i="1"/>
  <c r="DD34" i="1"/>
  <c r="DD33" i="1"/>
  <c r="DD32" i="1"/>
  <c r="DD31" i="1"/>
  <c r="DD30" i="1"/>
  <c r="DD29" i="1"/>
  <c r="DD28" i="1"/>
  <c r="DD27" i="1"/>
  <c r="DD26" i="1"/>
  <c r="DD25" i="1"/>
  <c r="DD24" i="1"/>
  <c r="DD23" i="1"/>
  <c r="DD22" i="1"/>
  <c r="DD21" i="1"/>
  <c r="DD20" i="1"/>
  <c r="DD19" i="1"/>
  <c r="DD18" i="1"/>
  <c r="DD17" i="1"/>
  <c r="DD16" i="1"/>
  <c r="DD15" i="1"/>
  <c r="DD14" i="1"/>
  <c r="DD13" i="1"/>
  <c r="DD12" i="1"/>
  <c r="DD11" i="1"/>
  <c r="DD10" i="1"/>
  <c r="DD9" i="1"/>
  <c r="DD8" i="1"/>
  <c r="DD7" i="1"/>
  <c r="DD6" i="1"/>
  <c r="DD5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CT53" i="1"/>
  <c r="CT52" i="1"/>
  <c r="CT51" i="1"/>
  <c r="CT50" i="1"/>
  <c r="CT49" i="1"/>
  <c r="CT48" i="1"/>
  <c r="CT47" i="1"/>
  <c r="CT46" i="1"/>
  <c r="CT45" i="1"/>
  <c r="CT44" i="1"/>
  <c r="CT43" i="1"/>
  <c r="CT42" i="1"/>
  <c r="CT41" i="1"/>
  <c r="CT40" i="1"/>
  <c r="CT39" i="1"/>
  <c r="CT38" i="1"/>
  <c r="CT37" i="1"/>
  <c r="CT36" i="1"/>
  <c r="CT35" i="1"/>
  <c r="CT34" i="1"/>
  <c r="CT33" i="1"/>
  <c r="CT32" i="1"/>
  <c r="CT31" i="1"/>
  <c r="CT30" i="1"/>
  <c r="CT29" i="1"/>
  <c r="CT28" i="1"/>
  <c r="CT27" i="1"/>
  <c r="CT26" i="1"/>
  <c r="CT25" i="1"/>
  <c r="CT24" i="1"/>
  <c r="CT23" i="1"/>
  <c r="CT22" i="1"/>
  <c r="CT21" i="1"/>
  <c r="CT20" i="1"/>
  <c r="CT19" i="1"/>
  <c r="CT18" i="1"/>
  <c r="CT17" i="1"/>
  <c r="CT16" i="1"/>
  <c r="CT15" i="1"/>
  <c r="CT14" i="1"/>
  <c r="CT13" i="1"/>
  <c r="CT12" i="1"/>
  <c r="CT11" i="1"/>
  <c r="CT10" i="1"/>
  <c r="CT9" i="1"/>
  <c r="CT8" i="1"/>
  <c r="CT7" i="1"/>
  <c r="CT6" i="1"/>
  <c r="CT5" i="1"/>
  <c r="CO53" i="1"/>
  <c r="CO52" i="1"/>
  <c r="CO51" i="1"/>
  <c r="CO50" i="1"/>
  <c r="CO49" i="1"/>
  <c r="CO48" i="1"/>
  <c r="CO47" i="1"/>
  <c r="CO46" i="1"/>
  <c r="CO45" i="1"/>
  <c r="CO44" i="1"/>
  <c r="CO43" i="1"/>
  <c r="CO42" i="1"/>
  <c r="CO41" i="1"/>
  <c r="CO40" i="1"/>
  <c r="CO39" i="1"/>
  <c r="CO38" i="1"/>
  <c r="CO37" i="1"/>
  <c r="CO36" i="1"/>
  <c r="CO35" i="1"/>
  <c r="CO34" i="1"/>
  <c r="CO33" i="1"/>
  <c r="CO32" i="1"/>
  <c r="CO31" i="1"/>
  <c r="CO30" i="1"/>
  <c r="CO29" i="1"/>
  <c r="CO28" i="1"/>
  <c r="CO27" i="1"/>
  <c r="CO26" i="1"/>
  <c r="CO25" i="1"/>
  <c r="CO24" i="1"/>
  <c r="CO23" i="1"/>
  <c r="CO22" i="1"/>
  <c r="CO21" i="1"/>
  <c r="CO20" i="1"/>
  <c r="CO19" i="1"/>
  <c r="CO18" i="1"/>
  <c r="CO17" i="1"/>
  <c r="CO16" i="1"/>
  <c r="CO15" i="1"/>
  <c r="CO14" i="1"/>
  <c r="CO13" i="1"/>
  <c r="CO12" i="1"/>
  <c r="CO11" i="1"/>
  <c r="CO10" i="1"/>
  <c r="CO9" i="1"/>
  <c r="CO8" i="1"/>
  <c r="CO7" i="1"/>
  <c r="CO6" i="1"/>
  <c r="CO5" i="1"/>
  <c r="CJ53" i="1"/>
  <c r="CJ52" i="1"/>
  <c r="CJ51" i="1"/>
  <c r="CJ50" i="1"/>
  <c r="CJ49" i="1"/>
  <c r="CJ48" i="1"/>
  <c r="CJ47" i="1"/>
  <c r="CJ46" i="1"/>
  <c r="CJ45" i="1"/>
  <c r="CJ44" i="1"/>
  <c r="CJ43" i="1"/>
  <c r="CJ42" i="1"/>
  <c r="CJ41" i="1"/>
  <c r="CJ40" i="1"/>
  <c r="CJ39" i="1"/>
  <c r="CJ38" i="1"/>
  <c r="CJ37" i="1"/>
  <c r="CJ36" i="1"/>
  <c r="CJ35" i="1"/>
  <c r="CJ34" i="1"/>
  <c r="CJ33" i="1"/>
  <c r="CJ32" i="1"/>
  <c r="CJ31" i="1"/>
  <c r="CJ30" i="1"/>
  <c r="CJ29" i="1"/>
  <c r="CJ28" i="1"/>
  <c r="CJ27" i="1"/>
  <c r="CJ26" i="1"/>
  <c r="CJ25" i="1"/>
  <c r="CJ24" i="1"/>
  <c r="CJ23" i="1"/>
  <c r="CJ22" i="1"/>
  <c r="CJ21" i="1"/>
  <c r="CJ20" i="1"/>
  <c r="CJ19" i="1"/>
  <c r="CJ18" i="1"/>
  <c r="CJ17" i="1"/>
  <c r="CJ16" i="1"/>
  <c r="CJ15" i="1"/>
  <c r="CJ14" i="1"/>
  <c r="CJ13" i="1"/>
  <c r="CJ12" i="1"/>
  <c r="CJ11" i="1"/>
  <c r="CJ10" i="1"/>
  <c r="CJ9" i="1"/>
  <c r="CJ8" i="1"/>
  <c r="CJ7" i="1"/>
  <c r="CJ6" i="1"/>
  <c r="CJ5" i="1"/>
  <c r="CE53" i="1"/>
  <c r="CE52" i="1"/>
  <c r="CE51" i="1"/>
  <c r="CE50" i="1"/>
  <c r="CE49" i="1"/>
  <c r="CE48" i="1"/>
  <c r="CE47" i="1"/>
  <c r="CE46" i="1"/>
  <c r="CE45" i="1"/>
  <c r="CE44" i="1"/>
  <c r="CE43" i="1"/>
  <c r="CE42" i="1"/>
  <c r="CE41" i="1"/>
  <c r="CE40" i="1"/>
  <c r="CE39" i="1"/>
  <c r="CE38" i="1"/>
  <c r="CE37" i="1"/>
  <c r="CE36" i="1"/>
  <c r="CE35" i="1"/>
  <c r="CE34" i="1"/>
  <c r="CE33" i="1"/>
  <c r="CE32" i="1"/>
  <c r="CE31" i="1"/>
  <c r="CE30" i="1"/>
  <c r="CE29" i="1"/>
  <c r="CE28" i="1"/>
  <c r="CE27" i="1"/>
  <c r="CE26" i="1"/>
  <c r="CE25" i="1"/>
  <c r="CE24" i="1"/>
  <c r="CE23" i="1"/>
  <c r="CE22" i="1"/>
  <c r="CE21" i="1"/>
  <c r="CE20" i="1"/>
  <c r="CE19" i="1"/>
  <c r="CE18" i="1"/>
  <c r="CE17" i="1"/>
  <c r="CE16" i="1"/>
  <c r="CE15" i="1"/>
  <c r="CE14" i="1"/>
  <c r="CE13" i="1"/>
  <c r="CE12" i="1"/>
  <c r="CE11" i="1"/>
  <c r="CE10" i="1"/>
  <c r="CE9" i="1"/>
  <c r="CE8" i="1"/>
  <c r="CE7" i="1"/>
  <c r="CE6" i="1"/>
  <c r="CE5" i="1"/>
  <c r="BZ53" i="1"/>
  <c r="BZ52" i="1"/>
  <c r="BZ51" i="1"/>
  <c r="BZ50" i="1"/>
  <c r="BZ49" i="1"/>
  <c r="BZ48" i="1"/>
  <c r="BZ47" i="1"/>
  <c r="BZ46" i="1"/>
  <c r="BZ45" i="1"/>
  <c r="BZ44" i="1"/>
  <c r="BZ43" i="1"/>
  <c r="BZ42" i="1"/>
  <c r="BZ41" i="1"/>
  <c r="BZ40" i="1"/>
  <c r="BZ39" i="1"/>
  <c r="BZ38" i="1"/>
  <c r="BZ37" i="1"/>
  <c r="BZ36" i="1"/>
  <c r="BZ35" i="1"/>
  <c r="BZ34" i="1"/>
  <c r="BZ33" i="1"/>
  <c r="BZ32" i="1"/>
  <c r="BZ31" i="1"/>
  <c r="BZ30" i="1"/>
  <c r="BZ29" i="1"/>
  <c r="BZ28" i="1"/>
  <c r="BZ27" i="1"/>
  <c r="BZ26" i="1"/>
  <c r="BZ25" i="1"/>
  <c r="BZ24" i="1"/>
  <c r="BZ23" i="1"/>
  <c r="BZ22" i="1"/>
  <c r="BZ21" i="1"/>
  <c r="BZ20" i="1"/>
  <c r="BZ19" i="1"/>
  <c r="BZ18" i="1"/>
  <c r="BZ17" i="1"/>
  <c r="BZ16" i="1"/>
  <c r="BZ15" i="1"/>
  <c r="BZ14" i="1"/>
  <c r="BZ13" i="1"/>
  <c r="BZ12" i="1"/>
  <c r="BZ11" i="1"/>
  <c r="BZ10" i="1"/>
  <c r="BZ9" i="1"/>
  <c r="BZ8" i="1"/>
  <c r="BZ7" i="1"/>
  <c r="BZ6" i="1"/>
  <c r="BZ5" i="1"/>
  <c r="BU53" i="1"/>
  <c r="BU52" i="1"/>
  <c r="BU51" i="1"/>
  <c r="BU50" i="1"/>
  <c r="BU49" i="1"/>
  <c r="BU48" i="1"/>
  <c r="BU47" i="1"/>
  <c r="BU46" i="1"/>
  <c r="BU45" i="1"/>
  <c r="BU44" i="1"/>
  <c r="BU43" i="1"/>
  <c r="BU42" i="1"/>
  <c r="BU41" i="1"/>
  <c r="BU40" i="1"/>
  <c r="BU39" i="1"/>
  <c r="BU38" i="1"/>
  <c r="BU37" i="1"/>
  <c r="BU36" i="1"/>
  <c r="BU35" i="1"/>
  <c r="BU34" i="1"/>
  <c r="BU33" i="1"/>
  <c r="BU32" i="1"/>
  <c r="BU31" i="1"/>
  <c r="BU30" i="1"/>
  <c r="BU29" i="1"/>
  <c r="BU28" i="1"/>
  <c r="BU27" i="1"/>
  <c r="BU26" i="1"/>
  <c r="BU25" i="1"/>
  <c r="BU24" i="1"/>
  <c r="BU23" i="1"/>
  <c r="BU22" i="1"/>
  <c r="BU21" i="1"/>
  <c r="BU20" i="1"/>
  <c r="BU19" i="1"/>
  <c r="BU18" i="1"/>
  <c r="BU17" i="1"/>
  <c r="BU16" i="1"/>
  <c r="BU15" i="1"/>
  <c r="BU14" i="1"/>
  <c r="BU13" i="1"/>
  <c r="BU12" i="1"/>
  <c r="BU11" i="1"/>
  <c r="BU10" i="1"/>
  <c r="BU9" i="1"/>
  <c r="BU8" i="1"/>
  <c r="BU7" i="1"/>
  <c r="BU6" i="1"/>
  <c r="BU5" i="1"/>
  <c r="BP53" i="1"/>
  <c r="BP52" i="1"/>
  <c r="BP51" i="1"/>
  <c r="BP50" i="1"/>
  <c r="BP49" i="1"/>
  <c r="BP48" i="1"/>
  <c r="BP47" i="1"/>
  <c r="BP46" i="1"/>
  <c r="BP45" i="1"/>
  <c r="BP44" i="1"/>
  <c r="BP43" i="1"/>
  <c r="BP42" i="1"/>
  <c r="BP41" i="1"/>
  <c r="BP40" i="1"/>
  <c r="BP39" i="1"/>
  <c r="BP38" i="1"/>
  <c r="BP37" i="1"/>
  <c r="BP36" i="1"/>
  <c r="BP35" i="1"/>
  <c r="BP34" i="1"/>
  <c r="BP33" i="1"/>
  <c r="BP32" i="1"/>
  <c r="BP31" i="1"/>
  <c r="BP30" i="1"/>
  <c r="BP29" i="1"/>
  <c r="BP28" i="1"/>
  <c r="BP27" i="1"/>
  <c r="BP26" i="1"/>
  <c r="BP25" i="1"/>
  <c r="BP24" i="1"/>
  <c r="BP23" i="1"/>
  <c r="BP22" i="1"/>
  <c r="BP21" i="1"/>
  <c r="BP20" i="1"/>
  <c r="BP19" i="1"/>
  <c r="BP18" i="1"/>
  <c r="BP17" i="1"/>
  <c r="BP16" i="1"/>
  <c r="BP15" i="1"/>
  <c r="BP14" i="1"/>
  <c r="BP13" i="1"/>
  <c r="BP12" i="1"/>
  <c r="BP11" i="1"/>
  <c r="BP10" i="1"/>
  <c r="BP9" i="1"/>
  <c r="BP8" i="1"/>
  <c r="BP7" i="1"/>
  <c r="BP6" i="1"/>
  <c r="BP5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F53" i="1"/>
  <c r="BF52" i="1"/>
  <c r="BF51" i="1"/>
  <c r="BF50" i="1"/>
  <c r="BF49" i="1"/>
  <c r="BF48" i="1"/>
  <c r="BF47" i="1"/>
  <c r="BF46" i="1"/>
  <c r="BF45" i="1"/>
  <c r="BF44" i="1"/>
  <c r="BF43" i="1"/>
  <c r="BF42" i="1"/>
  <c r="BF41" i="1"/>
  <c r="BF40" i="1"/>
  <c r="BF39" i="1"/>
  <c r="BF38" i="1"/>
  <c r="BF37" i="1"/>
  <c r="BF36" i="1"/>
  <c r="BF35" i="1"/>
  <c r="BF34" i="1"/>
  <c r="BF33" i="1"/>
  <c r="BF32" i="1"/>
  <c r="BF31" i="1"/>
  <c r="BF30" i="1"/>
  <c r="BF29" i="1"/>
  <c r="BF28" i="1"/>
  <c r="BF27" i="1"/>
  <c r="BF26" i="1"/>
  <c r="BF25" i="1"/>
  <c r="BF24" i="1"/>
  <c r="BF23" i="1"/>
  <c r="BF22" i="1"/>
  <c r="BF21" i="1"/>
  <c r="BF20" i="1"/>
  <c r="BF19" i="1"/>
  <c r="BF18" i="1"/>
  <c r="BF17" i="1"/>
  <c r="BF16" i="1"/>
  <c r="BF15" i="1"/>
  <c r="BF14" i="1"/>
  <c r="BF13" i="1"/>
  <c r="BF12" i="1"/>
  <c r="BF11" i="1"/>
  <c r="BF10" i="1"/>
  <c r="BF9" i="1"/>
  <c r="BF8" i="1"/>
  <c r="BF7" i="1"/>
  <c r="BF6" i="1"/>
  <c r="BF5" i="1"/>
  <c r="BA53" i="1"/>
  <c r="BA52" i="1"/>
  <c r="BA51" i="1"/>
  <c r="BA50" i="1"/>
  <c r="BA49" i="1"/>
  <c r="BA48" i="1"/>
  <c r="BA47" i="1"/>
  <c r="BA46" i="1"/>
  <c r="BA45" i="1"/>
  <c r="BA44" i="1"/>
  <c r="BA43" i="1"/>
  <c r="BA42" i="1"/>
  <c r="BA41" i="1"/>
  <c r="BA40" i="1"/>
  <c r="BA39" i="1"/>
  <c r="BA38" i="1"/>
  <c r="BA37" i="1"/>
  <c r="BA36" i="1"/>
  <c r="BA35" i="1"/>
  <c r="BA34" i="1"/>
  <c r="BA33" i="1"/>
  <c r="BA32" i="1"/>
  <c r="BA31" i="1"/>
  <c r="BA30" i="1"/>
  <c r="BA29" i="1"/>
  <c r="BA28" i="1"/>
  <c r="BA27" i="1"/>
  <c r="BA26" i="1"/>
  <c r="BA25" i="1"/>
  <c r="BA24" i="1"/>
  <c r="BA23" i="1"/>
  <c r="BA22" i="1"/>
  <c r="BA21" i="1"/>
  <c r="BA20" i="1"/>
  <c r="BA19" i="1"/>
  <c r="BA18" i="1"/>
  <c r="BA17" i="1"/>
  <c r="BA16" i="1"/>
  <c r="BA15" i="1"/>
  <c r="BA14" i="1"/>
  <c r="BA13" i="1"/>
  <c r="BA12" i="1"/>
  <c r="BA11" i="1"/>
  <c r="BA10" i="1"/>
  <c r="BA9" i="1"/>
  <c r="BA8" i="1"/>
  <c r="BA7" i="1"/>
  <c r="BA6" i="1"/>
  <c r="BA5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" i="1"/>
</calcChain>
</file>

<file path=xl/sharedStrings.xml><?xml version="1.0" encoding="utf-8"?>
<sst xmlns="http://schemas.openxmlformats.org/spreadsheetml/2006/main" count="355" uniqueCount="84">
  <si>
    <t>Reference Material</t>
  </si>
  <si>
    <t>Ref.</t>
  </si>
  <si>
    <t>Measured</t>
  </si>
  <si>
    <t>Std. Error</t>
  </si>
  <si>
    <t>Rel. Std. Err.</t>
  </si>
  <si>
    <t>(μg/g)</t>
  </si>
  <si>
    <t>(%)</t>
  </si>
  <si>
    <t>Th</t>
  </si>
  <si>
    <t>U</t>
  </si>
  <si>
    <t>Li</t>
  </si>
  <si>
    <t>Be</t>
  </si>
  <si>
    <t>B</t>
  </si>
  <si>
    <t>Na</t>
  </si>
  <si>
    <t>Mg</t>
  </si>
  <si>
    <t>Al</t>
  </si>
  <si>
    <t>Sc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</si>
  <si>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</si>
  <si>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</si>
  <si>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</si>
  <si>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</si>
  <si>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</si>
  <si>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</si>
  <si>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</si>
  <si>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</si>
  <si>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</si>
  <si>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</si>
  <si>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As</t>
  </si>
  <si>
    <t>Rb</t>
  </si>
  <si>
    <t>Sr</t>
  </si>
  <si>
    <t>Y</t>
  </si>
  <si>
    <t>Zr</t>
  </si>
  <si>
    <t>Nb</t>
  </si>
  <si>
    <t>Ag</t>
  </si>
  <si>
    <t>Sn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</si>
  <si>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</si>
  <si>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</si>
  <si>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</si>
  <si>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</si>
  <si>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</si>
  <si>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</si>
  <si>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</si>
  <si>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</si>
  <si>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</si>
  <si>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</si>
  <si>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</si>
  <si>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</si>
  <si>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</si>
  <si>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</si>
  <si>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</si>
  <si>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</si>
  <si>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</si>
  <si>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</si>
  <si>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</si>
  <si>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r>
      <rPr>
        <vertAlign val="superscript"/>
        <sz val="12"/>
        <color theme="1"/>
        <rFont val="Cambria"/>
        <family val="1"/>
      </rPr>
      <t>43</t>
    </r>
    <r>
      <rPr>
        <sz val="12"/>
        <color theme="1"/>
        <rFont val="Cambria"/>
        <family val="2"/>
      </rPr>
      <t>Ca</t>
    </r>
  </si>
  <si>
    <r>
      <rPr>
        <vertAlign val="superscript"/>
        <sz val="12"/>
        <color theme="1"/>
        <rFont val="Cambria"/>
        <family val="1"/>
      </rPr>
      <t>29</t>
    </r>
    <r>
      <rPr>
        <sz val="12"/>
        <color theme="1"/>
        <rFont val="Cambria"/>
        <family val="2"/>
      </rPr>
      <t>Si</t>
    </r>
  </si>
  <si>
    <t>limit of quant</t>
  </si>
  <si>
    <t>AGV-1</t>
  </si>
  <si>
    <t>BCR-1</t>
  </si>
  <si>
    <t>DTS-2b</t>
  </si>
  <si>
    <t>—</t>
  </si>
  <si>
    <t>RGM-2</t>
  </si>
  <si>
    <t>JH-1</t>
  </si>
  <si>
    <t>JGB-2</t>
  </si>
  <si>
    <t>GSP-2</t>
  </si>
  <si>
    <t>AGV-2</t>
  </si>
  <si>
    <t>BCR-2</t>
  </si>
  <si>
    <t>SDC-1</t>
  </si>
  <si>
    <t>COQ-1</t>
  </si>
  <si>
    <t>BIR-1a</t>
  </si>
  <si>
    <t>W-2b</t>
  </si>
  <si>
    <t>MAG-1</t>
  </si>
  <si>
    <t>NKT-1</t>
  </si>
  <si>
    <t>NOD-A-1</t>
  </si>
  <si>
    <t>NOD-P-1</t>
  </si>
  <si>
    <t>QLO-1a</t>
  </si>
  <si>
    <t>SCO-2</t>
  </si>
  <si>
    <t>SSAR-1</t>
  </si>
  <si>
    <t>JG-2</t>
  </si>
  <si>
    <t>G-2</t>
  </si>
  <si>
    <t>All reference values from GEOROC</t>
  </si>
  <si>
    <r>
      <rPr>
        <sz val="12"/>
        <color theme="1"/>
        <rFont val="Cambria"/>
        <family val="2"/>
      </rPr>
      <t>Pb</t>
    </r>
    <r>
      <rPr>
        <sz val="12"/>
        <color theme="1"/>
        <rFont val="Cambria"/>
        <family val="1"/>
      </rPr>
      <t xml:space="preserve"> (as total Pb)</t>
    </r>
  </si>
  <si>
    <t>no data</t>
  </si>
  <si>
    <t>not det.</t>
  </si>
  <si>
    <t>not. det.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</si>
</sst>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"/>
    <numFmt numFmtId="171" formatCode="0.0000"/>
  </numFmts>
  <fonts count="4" x14ac:knownFonts="1">
    <font>
      <sz val="12"/>
      <color theme="1"/>
      <name val="Cambria"/>
      <family val="2"/>
    </font>
    <font>
      <sz val="12"/>
      <color theme="1"/>
      <name val="Cambria"/>
      <family val="2"/>
    </font>
    <font>
      <vertAlign val="superscript"/>
      <sz val="12"/>
      <color theme="1"/>
      <name val="Cambria"/>
      <family val="1"/>
    </font>
    <font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2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0" fontId="3" fillId="0" borderId="0" xfId="0" applyFont="1"/>
    <xf numFmtId="165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 quotePrefix="1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1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171" fontId="0" fillId="0" borderId="0" xfId="0" applyNumberFormat="1" applyAlignment="1">
      <alignment horizontal="center"/>
    </xf>
    <xf numFmtId="165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3" fontId="3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2" fontId="0" fillId="0" borderId="0" xfId="1" applyNumberFormat="1" applyFont="1"/>
    <xf numFmtId="1" fontId="0" fillId="0" borderId="0" xfId="1" applyNumberFormat="1" applyFont="1"/>
    <xf numFmtId="0" fontId="0" fillId="0" borderId="0" xfId="0" applyNumberFormat="1"/>
    <xf numFmtId="1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677D7-CB02-DD4F-A52D-6FEDDEA682E7}">
  <dimension ref="A1:DS61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F8" sqref="AF8"/>
    </sheetView>
  </sheetViews>
  <sheetFormatPr baseColWidth="10" defaultRowHeight="16" x14ac:dyDescent="0.2"/>
  <cols>
    <col min="1" max="1" width="18.140625" customWidth="1"/>
    <col min="2" max="2" width="12.28515625" bestFit="1" customWidth="1"/>
    <col min="3" max="3" width="12.28515625" customWidth="1"/>
    <col min="57" max="57" width="14.28515625" bestFit="1" customWidth="1"/>
  </cols>
  <sheetData>
    <row r="1" spans="1:123" x14ac:dyDescent="0.2">
      <c r="A1" t="s">
        <v>0</v>
      </c>
      <c r="D1" t="s">
        <v>56</v>
      </c>
      <c r="E1" t="s">
        <v>56</v>
      </c>
      <c r="F1" t="s">
        <v>56</v>
      </c>
      <c r="G1" t="s">
        <v>56</v>
      </c>
      <c r="I1" t="s">
        <v>64</v>
      </c>
      <c r="J1" t="s">
        <v>64</v>
      </c>
      <c r="K1" t="s">
        <v>64</v>
      </c>
      <c r="L1" t="s">
        <v>64</v>
      </c>
      <c r="N1" t="s">
        <v>57</v>
      </c>
      <c r="O1" t="s">
        <v>57</v>
      </c>
      <c r="P1" t="s">
        <v>57</v>
      </c>
      <c r="Q1" t="s">
        <v>57</v>
      </c>
      <c r="S1" t="s">
        <v>65</v>
      </c>
      <c r="T1" t="s">
        <v>65</v>
      </c>
      <c r="U1" t="s">
        <v>65</v>
      </c>
      <c r="V1" t="s">
        <v>65</v>
      </c>
      <c r="X1" t="s">
        <v>58</v>
      </c>
      <c r="Y1" t="s">
        <v>58</v>
      </c>
      <c r="Z1" t="s">
        <v>58</v>
      </c>
      <c r="AA1" t="s">
        <v>58</v>
      </c>
      <c r="AD1" t="s">
        <v>63</v>
      </c>
      <c r="AE1" t="s">
        <v>63</v>
      </c>
      <c r="AF1" t="s">
        <v>63</v>
      </c>
      <c r="AG1" t="s">
        <v>63</v>
      </c>
      <c r="AI1" t="s">
        <v>62</v>
      </c>
      <c r="AJ1" t="s">
        <v>62</v>
      </c>
      <c r="AK1" t="s">
        <v>62</v>
      </c>
      <c r="AL1" t="s">
        <v>62</v>
      </c>
      <c r="AN1" t="s">
        <v>61</v>
      </c>
      <c r="AO1" t="s">
        <v>61</v>
      </c>
      <c r="AP1" t="s">
        <v>61</v>
      </c>
      <c r="AQ1" t="s">
        <v>61</v>
      </c>
      <c r="AS1" t="s">
        <v>60</v>
      </c>
      <c r="AT1" t="s">
        <v>60</v>
      </c>
      <c r="AU1" t="s">
        <v>60</v>
      </c>
      <c r="AV1" t="s">
        <v>60</v>
      </c>
      <c r="AX1" s="1" t="s">
        <v>66</v>
      </c>
      <c r="AY1" s="1" t="s">
        <v>66</v>
      </c>
      <c r="AZ1" s="1" t="s">
        <v>66</v>
      </c>
      <c r="BA1" s="1" t="s">
        <v>66</v>
      </c>
      <c r="BC1" s="1" t="s">
        <v>67</v>
      </c>
      <c r="BD1" s="1" t="s">
        <v>67</v>
      </c>
      <c r="BE1" s="1" t="s">
        <v>67</v>
      </c>
      <c r="BF1" s="1" t="s">
        <v>67</v>
      </c>
      <c r="BH1" s="1" t="s">
        <v>68</v>
      </c>
      <c r="BI1" s="1" t="s">
        <v>68</v>
      </c>
      <c r="BJ1" s="1" t="s">
        <v>68</v>
      </c>
      <c r="BK1" s="1" t="s">
        <v>68</v>
      </c>
      <c r="BL1" s="1"/>
      <c r="BM1" s="1" t="s">
        <v>69</v>
      </c>
      <c r="BN1" s="1" t="s">
        <v>69</v>
      </c>
      <c r="BO1" s="1" t="s">
        <v>69</v>
      </c>
      <c r="BP1" s="1" t="s">
        <v>69</v>
      </c>
      <c r="BR1" s="1" t="s">
        <v>70</v>
      </c>
      <c r="BS1" s="1" t="s">
        <v>70</v>
      </c>
      <c r="BT1" s="1" t="s">
        <v>70</v>
      </c>
      <c r="BU1" s="1" t="s">
        <v>70</v>
      </c>
      <c r="BW1" s="1" t="s">
        <v>71</v>
      </c>
      <c r="BX1" s="1" t="s">
        <v>71</v>
      </c>
      <c r="BY1" s="1" t="s">
        <v>71</v>
      </c>
      <c r="BZ1" s="1" t="s">
        <v>71</v>
      </c>
      <c r="CB1" s="1" t="s">
        <v>72</v>
      </c>
      <c r="CC1" s="1" t="s">
        <v>72</v>
      </c>
      <c r="CD1" s="1" t="s">
        <v>72</v>
      </c>
      <c r="CE1" s="1" t="s">
        <v>72</v>
      </c>
      <c r="CG1" s="1" t="s">
        <v>73</v>
      </c>
      <c r="CH1" s="1" t="s">
        <v>73</v>
      </c>
      <c r="CI1" s="1" t="s">
        <v>73</v>
      </c>
      <c r="CJ1" s="1" t="s">
        <v>73</v>
      </c>
      <c r="CL1" s="1" t="s">
        <v>74</v>
      </c>
      <c r="CM1" s="1" t="s">
        <v>74</v>
      </c>
      <c r="CN1" s="1" t="s">
        <v>74</v>
      </c>
      <c r="CO1" s="1" t="s">
        <v>74</v>
      </c>
      <c r="CQ1" s="1" t="s">
        <v>75</v>
      </c>
      <c r="CR1" s="1" t="s">
        <v>75</v>
      </c>
      <c r="CS1" s="1" t="s">
        <v>75</v>
      </c>
      <c r="CT1" s="1" t="s">
        <v>75</v>
      </c>
      <c r="CV1" s="1" t="s">
        <v>76</v>
      </c>
      <c r="CW1" s="1" t="s">
        <v>76</v>
      </c>
      <c r="CX1" s="1" t="s">
        <v>76</v>
      </c>
      <c r="CY1" s="1" t="s">
        <v>76</v>
      </c>
      <c r="DA1" s="1" t="s">
        <v>77</v>
      </c>
      <c r="DB1" s="1" t="s">
        <v>77</v>
      </c>
      <c r="DC1" s="1" t="s">
        <v>77</v>
      </c>
      <c r="DD1" s="1" t="s">
        <v>77</v>
      </c>
      <c r="DF1" s="1" t="s">
        <v>78</v>
      </c>
      <c r="DG1" s="1" t="s">
        <v>78</v>
      </c>
      <c r="DH1" s="1" t="s">
        <v>78</v>
      </c>
      <c r="DI1" s="1" t="s">
        <v>78</v>
      </c>
      <c r="DK1" s="1"/>
      <c r="DL1" s="1"/>
      <c r="DM1" s="1"/>
      <c r="DN1" s="1"/>
      <c r="DP1" s="1"/>
      <c r="DQ1" s="1"/>
      <c r="DR1" s="1"/>
      <c r="DS1" s="1"/>
    </row>
    <row r="2" spans="1:123" x14ac:dyDescent="0.2">
      <c r="A2" t="s">
        <v>79</v>
      </c>
    </row>
    <row r="3" spans="1:123" x14ac:dyDescent="0.2">
      <c r="B3" t="s">
        <v>55</v>
      </c>
      <c r="D3" t="s">
        <v>1</v>
      </c>
      <c r="E3" t="s">
        <v>2</v>
      </c>
      <c r="F3" t="s">
        <v>3</v>
      </c>
      <c r="G3" t="s">
        <v>4</v>
      </c>
      <c r="I3" t="s">
        <v>1</v>
      </c>
      <c r="J3" t="s">
        <v>2</v>
      </c>
      <c r="K3" t="s">
        <v>3</v>
      </c>
      <c r="L3" t="s">
        <v>4</v>
      </c>
      <c r="N3" t="s">
        <v>1</v>
      </c>
      <c r="O3" t="s">
        <v>2</v>
      </c>
      <c r="P3" t="s">
        <v>3</v>
      </c>
      <c r="Q3" t="s">
        <v>4</v>
      </c>
      <c r="S3" t="s">
        <v>1</v>
      </c>
      <c r="T3" t="s">
        <v>2</v>
      </c>
      <c r="U3" t="s">
        <v>3</v>
      </c>
      <c r="V3" t="s">
        <v>4</v>
      </c>
      <c r="X3" t="s">
        <v>1</v>
      </c>
      <c r="Y3" t="s">
        <v>2</v>
      </c>
      <c r="Z3" t="s">
        <v>3</v>
      </c>
      <c r="AA3" t="s">
        <v>4</v>
      </c>
      <c r="AD3" t="s">
        <v>1</v>
      </c>
      <c r="AE3" t="s">
        <v>2</v>
      </c>
      <c r="AF3" t="s">
        <v>3</v>
      </c>
      <c r="AG3" t="s">
        <v>4</v>
      </c>
      <c r="AI3" t="s">
        <v>1</v>
      </c>
      <c r="AJ3" t="s">
        <v>2</v>
      </c>
      <c r="AK3" t="s">
        <v>3</v>
      </c>
      <c r="AL3" t="s">
        <v>4</v>
      </c>
      <c r="AN3" t="s">
        <v>1</v>
      </c>
      <c r="AO3" t="s">
        <v>2</v>
      </c>
      <c r="AP3" t="s">
        <v>3</v>
      </c>
      <c r="AQ3" t="s">
        <v>4</v>
      </c>
      <c r="AS3" t="s">
        <v>1</v>
      </c>
      <c r="AT3" t="s">
        <v>2</v>
      </c>
      <c r="AU3" t="s">
        <v>3</v>
      </c>
      <c r="AV3" t="s">
        <v>4</v>
      </c>
      <c r="AX3" t="s">
        <v>1</v>
      </c>
      <c r="AY3" t="s">
        <v>2</v>
      </c>
      <c r="AZ3" t="s">
        <v>3</v>
      </c>
      <c r="BA3" t="s">
        <v>4</v>
      </c>
      <c r="BC3" t="s">
        <v>1</v>
      </c>
      <c r="BD3" t="s">
        <v>2</v>
      </c>
      <c r="BE3" t="s">
        <v>3</v>
      </c>
      <c r="BF3" t="s">
        <v>4</v>
      </c>
      <c r="BH3" t="s">
        <v>1</v>
      </c>
      <c r="BI3" t="s">
        <v>2</v>
      </c>
      <c r="BJ3" t="s">
        <v>3</v>
      </c>
      <c r="BK3" t="s">
        <v>4</v>
      </c>
      <c r="BM3" t="s">
        <v>1</v>
      </c>
      <c r="BN3" t="s">
        <v>2</v>
      </c>
      <c r="BO3" t="s">
        <v>3</v>
      </c>
      <c r="BP3" t="s">
        <v>4</v>
      </c>
      <c r="BR3" t="s">
        <v>1</v>
      </c>
      <c r="BS3" t="s">
        <v>2</v>
      </c>
      <c r="BT3" t="s">
        <v>3</v>
      </c>
      <c r="BU3" t="s">
        <v>4</v>
      </c>
      <c r="BV3" s="4"/>
      <c r="BW3" t="s">
        <v>1</v>
      </c>
      <c r="BX3" t="s">
        <v>2</v>
      </c>
      <c r="BY3" t="s">
        <v>3</v>
      </c>
      <c r="BZ3" t="s">
        <v>4</v>
      </c>
      <c r="CB3" t="s">
        <v>1</v>
      </c>
      <c r="CC3" t="s">
        <v>2</v>
      </c>
      <c r="CD3" t="s">
        <v>3</v>
      </c>
      <c r="CE3" t="s">
        <v>4</v>
      </c>
      <c r="CG3" t="s">
        <v>1</v>
      </c>
      <c r="CH3" t="s">
        <v>2</v>
      </c>
      <c r="CI3" t="s">
        <v>3</v>
      </c>
      <c r="CJ3" t="s">
        <v>4</v>
      </c>
      <c r="CL3" t="s">
        <v>1</v>
      </c>
      <c r="CM3" t="s">
        <v>2</v>
      </c>
      <c r="CN3" t="s">
        <v>3</v>
      </c>
      <c r="CO3" t="s">
        <v>4</v>
      </c>
      <c r="CQ3" t="s">
        <v>1</v>
      </c>
      <c r="CR3" t="s">
        <v>2</v>
      </c>
      <c r="CS3" t="s">
        <v>3</v>
      </c>
      <c r="CT3" t="s">
        <v>4</v>
      </c>
      <c r="CV3" t="s">
        <v>1</v>
      </c>
      <c r="CW3" t="s">
        <v>2</v>
      </c>
      <c r="CX3" t="s">
        <v>3</v>
      </c>
      <c r="CY3" t="s">
        <v>4</v>
      </c>
      <c r="DA3" t="s">
        <v>1</v>
      </c>
      <c r="DB3" t="s">
        <v>2</v>
      </c>
      <c r="DC3" t="s">
        <v>3</v>
      </c>
      <c r="DD3" t="s">
        <v>4</v>
      </c>
      <c r="DF3" t="s">
        <v>1</v>
      </c>
      <c r="DG3" t="s">
        <v>2</v>
      </c>
      <c r="DH3" t="s">
        <v>3</v>
      </c>
      <c r="DI3" t="s">
        <v>4</v>
      </c>
    </row>
    <row r="4" spans="1:123" x14ac:dyDescent="0.2">
      <c r="B4" t="s">
        <v>5</v>
      </c>
      <c r="D4" t="s">
        <v>5</v>
      </c>
      <c r="E4" t="s">
        <v>5</v>
      </c>
      <c r="F4" t="s">
        <v>5</v>
      </c>
      <c r="G4" t="s">
        <v>6</v>
      </c>
      <c r="I4" t="s">
        <v>5</v>
      </c>
      <c r="J4" t="s">
        <v>5</v>
      </c>
      <c r="K4" t="s">
        <v>5</v>
      </c>
      <c r="L4" t="s">
        <v>6</v>
      </c>
      <c r="N4" t="s">
        <v>5</v>
      </c>
      <c r="O4" t="s">
        <v>5</v>
      </c>
      <c r="P4" t="s">
        <v>5</v>
      </c>
      <c r="Q4" t="s">
        <v>6</v>
      </c>
      <c r="S4" t="s">
        <v>5</v>
      </c>
      <c r="T4" t="s">
        <v>5</v>
      </c>
      <c r="U4" t="s">
        <v>5</v>
      </c>
      <c r="V4" t="s">
        <v>6</v>
      </c>
      <c r="X4" t="s">
        <v>5</v>
      </c>
      <c r="Y4" t="s">
        <v>5</v>
      </c>
      <c r="Z4" t="s">
        <v>5</v>
      </c>
      <c r="AA4" t="s">
        <v>6</v>
      </c>
      <c r="AD4" t="s">
        <v>5</v>
      </c>
      <c r="AE4" t="s">
        <v>5</v>
      </c>
      <c r="AF4" t="s">
        <v>5</v>
      </c>
      <c r="AG4" t="s">
        <v>6</v>
      </c>
      <c r="AI4" t="s">
        <v>5</v>
      </c>
      <c r="AJ4" t="s">
        <v>5</v>
      </c>
      <c r="AK4" t="s">
        <v>5</v>
      </c>
      <c r="AL4" t="s">
        <v>6</v>
      </c>
      <c r="AN4" t="s">
        <v>5</v>
      </c>
      <c r="AO4" t="s">
        <v>5</v>
      </c>
      <c r="AP4" t="s">
        <v>5</v>
      </c>
      <c r="AQ4" t="s">
        <v>6</v>
      </c>
      <c r="AS4" t="s">
        <v>5</v>
      </c>
      <c r="AT4" t="s">
        <v>5</v>
      </c>
      <c r="AU4" t="s">
        <v>5</v>
      </c>
      <c r="AV4" t="s">
        <v>6</v>
      </c>
      <c r="AX4" t="s">
        <v>5</v>
      </c>
      <c r="AY4" t="s">
        <v>5</v>
      </c>
      <c r="AZ4" t="s">
        <v>5</v>
      </c>
      <c r="BA4" t="s">
        <v>6</v>
      </c>
      <c r="BC4" t="s">
        <v>5</v>
      </c>
      <c r="BD4" t="s">
        <v>5</v>
      </c>
      <c r="BE4" t="s">
        <v>5</v>
      </c>
      <c r="BF4" t="s">
        <v>6</v>
      </c>
      <c r="BH4" t="s">
        <v>5</v>
      </c>
      <c r="BI4" t="s">
        <v>5</v>
      </c>
      <c r="BJ4" t="s">
        <v>5</v>
      </c>
      <c r="BK4" t="s">
        <v>6</v>
      </c>
      <c r="BM4" t="s">
        <v>5</v>
      </c>
      <c r="BN4" t="s">
        <v>5</v>
      </c>
      <c r="BO4" t="s">
        <v>5</v>
      </c>
      <c r="BP4" t="s">
        <v>6</v>
      </c>
      <c r="BR4" t="s">
        <v>5</v>
      </c>
      <c r="BS4" t="s">
        <v>5</v>
      </c>
      <c r="BT4" t="s">
        <v>5</v>
      </c>
      <c r="BU4" t="s">
        <v>6</v>
      </c>
      <c r="BV4" s="5"/>
      <c r="BW4" t="s">
        <v>5</v>
      </c>
      <c r="BX4" t="s">
        <v>5</v>
      </c>
      <c r="BY4" t="s">
        <v>5</v>
      </c>
      <c r="BZ4" t="s">
        <v>6</v>
      </c>
      <c r="CB4" t="s">
        <v>5</v>
      </c>
      <c r="CC4" t="s">
        <v>5</v>
      </c>
      <c r="CD4" t="s">
        <v>5</v>
      </c>
      <c r="CE4" t="s">
        <v>6</v>
      </c>
      <c r="CF4" s="5"/>
      <c r="CG4" t="s">
        <v>5</v>
      </c>
      <c r="CH4" t="s">
        <v>5</v>
      </c>
      <c r="CI4" t="s">
        <v>5</v>
      </c>
      <c r="CJ4" t="s">
        <v>6</v>
      </c>
      <c r="CL4" t="s">
        <v>5</v>
      </c>
      <c r="CM4" t="s">
        <v>5</v>
      </c>
      <c r="CN4" t="s">
        <v>5</v>
      </c>
      <c r="CO4" t="s">
        <v>6</v>
      </c>
      <c r="CP4" s="5"/>
      <c r="CQ4" t="s">
        <v>5</v>
      </c>
      <c r="CR4" t="s">
        <v>5</v>
      </c>
      <c r="CS4" t="s">
        <v>5</v>
      </c>
      <c r="CT4" t="s">
        <v>6</v>
      </c>
      <c r="CV4" t="s">
        <v>5</v>
      </c>
      <c r="CW4" t="s">
        <v>5</v>
      </c>
      <c r="CX4" t="s">
        <v>5</v>
      </c>
      <c r="CY4" t="s">
        <v>6</v>
      </c>
      <c r="CZ4" s="5"/>
      <c r="DA4" t="s">
        <v>5</v>
      </c>
      <c r="DB4" t="s">
        <v>5</v>
      </c>
      <c r="DC4" t="s">
        <v>5</v>
      </c>
      <c r="DD4" t="s">
        <v>6</v>
      </c>
      <c r="DF4" t="s">
        <v>5</v>
      </c>
      <c r="DG4" t="s">
        <v>5</v>
      </c>
      <c r="DH4" t="s">
        <v>5</v>
      </c>
      <c r="DI4" t="s">
        <v>6</v>
      </c>
      <c r="DJ4" s="5"/>
    </row>
    <row r="5" spans="1:123" x14ac:dyDescent="0.2">
      <c r="A5" t="s">
        <v>9</v>
      </c>
      <c r="B5" s="1">
        <v>19.5</v>
      </c>
      <c r="C5" s="1"/>
      <c r="D5">
        <v>10.72</v>
      </c>
      <c r="E5" s="1">
        <v>10.902239999999999</v>
      </c>
      <c r="F5" s="3">
        <v>0.47165182604524247</v>
      </c>
      <c r="G5" s="2">
        <v>4.399737183257859E-2</v>
      </c>
      <c r="H5" s="2"/>
      <c r="I5" s="8">
        <v>10.8</v>
      </c>
      <c r="J5" s="20">
        <v>9.9310090389480763</v>
      </c>
      <c r="K5" s="1">
        <v>2.649771840766701</v>
      </c>
      <c r="L5" s="2">
        <f>K5/J5</f>
        <v>0.26681798701165749</v>
      </c>
      <c r="M5" s="2"/>
      <c r="N5">
        <v>13</v>
      </c>
      <c r="O5" s="1">
        <v>13</v>
      </c>
      <c r="P5" s="3">
        <v>0.54982785083788899</v>
      </c>
      <c r="Q5" s="2">
        <v>4.2294450064452996E-2</v>
      </c>
      <c r="R5" s="2"/>
      <c r="S5" s="8">
        <v>9.1300000000000008</v>
      </c>
      <c r="T5" s="20">
        <v>7.8513859304333922</v>
      </c>
      <c r="U5" s="1">
        <v>0.90404223809254936</v>
      </c>
      <c r="V5" s="2">
        <f>U5/T5</f>
        <v>0.11514428740387325</v>
      </c>
      <c r="W5" s="2"/>
      <c r="X5">
        <v>1.7</v>
      </c>
      <c r="Y5" s="1">
        <v>1.7186999999999997</v>
      </c>
      <c r="Z5" s="3">
        <v>0.11392544798332492</v>
      </c>
      <c r="AA5" s="2">
        <v>6.7014969401955837E-2</v>
      </c>
      <c r="AB5" s="2"/>
      <c r="AC5" s="2"/>
      <c r="AD5">
        <v>36</v>
      </c>
      <c r="AE5" s="1">
        <v>45.1</v>
      </c>
      <c r="AF5" s="3">
        <v>0.88</v>
      </c>
      <c r="AG5" s="2">
        <v>0.02</v>
      </c>
      <c r="AH5" s="2"/>
      <c r="AI5">
        <v>15.7</v>
      </c>
      <c r="AJ5" s="1">
        <v>15.919799999999999</v>
      </c>
      <c r="AK5" s="3">
        <v>0.5762646313890446</v>
      </c>
      <c r="AL5" s="2">
        <v>3.6704753591658888E-2</v>
      </c>
      <c r="AM5" s="2"/>
      <c r="AN5">
        <v>12.1</v>
      </c>
      <c r="AO5" s="1">
        <v>12.172599999999999</v>
      </c>
      <c r="AP5" s="3">
        <v>0.72075256930882514</v>
      </c>
      <c r="AQ5" s="2">
        <v>5.9566328042051676E-2</v>
      </c>
      <c r="AR5" s="2"/>
      <c r="AS5">
        <v>58</v>
      </c>
      <c r="AT5" s="1">
        <v>58.116</v>
      </c>
      <c r="AU5" s="3">
        <v>0.51715793236883278</v>
      </c>
      <c r="AV5" s="2">
        <v>8.9165160753247024E-3</v>
      </c>
      <c r="AW5" s="2"/>
      <c r="AX5" s="8">
        <v>34</v>
      </c>
      <c r="AY5" s="20">
        <v>48.376098748997904</v>
      </c>
      <c r="AZ5" s="1">
        <v>3.4547507960559263</v>
      </c>
      <c r="BA5" s="2">
        <f>AZ5/AY5</f>
        <v>7.1414415080907914E-2</v>
      </c>
      <c r="BB5" s="2"/>
      <c r="BC5" s="8">
        <v>3.4</v>
      </c>
      <c r="BD5" s="20">
        <v>7.3490127282207842</v>
      </c>
      <c r="BE5" s="1">
        <v>0.68882375088858994</v>
      </c>
      <c r="BF5" s="2">
        <f>BE5/BD5</f>
        <v>9.3730107207931859E-2</v>
      </c>
      <c r="BG5" s="2"/>
      <c r="BH5" s="12">
        <v>3.1701942216494254</v>
      </c>
      <c r="BI5" s="20">
        <v>3.1383600824549709</v>
      </c>
      <c r="BJ5" s="20">
        <v>0.33492709830108269</v>
      </c>
      <c r="BK5" s="2">
        <f>BJ5/BI5</f>
        <v>0.10672041751151996</v>
      </c>
      <c r="BL5" s="2"/>
      <c r="BM5" s="8">
        <v>9.2100000000000009</v>
      </c>
      <c r="BN5" s="20">
        <v>9.5100109847036638</v>
      </c>
      <c r="BO5" s="1">
        <v>1.4112189160540405</v>
      </c>
      <c r="BP5" s="2">
        <f>BO5/BN5</f>
        <v>0.1483929848581573</v>
      </c>
      <c r="BQ5" s="5"/>
      <c r="BR5" s="12">
        <v>78.322485964528227</v>
      </c>
      <c r="BS5" s="20">
        <v>88.522047490443654</v>
      </c>
      <c r="BT5" s="1">
        <v>1.2013762456920645</v>
      </c>
      <c r="BU5" s="2">
        <f>BT5/BS5</f>
        <v>1.3571491845822459E-2</v>
      </c>
      <c r="BV5" s="5"/>
      <c r="BW5" s="8">
        <v>16.3</v>
      </c>
      <c r="BX5" s="20">
        <v>15.363287063955651</v>
      </c>
      <c r="BY5" s="1">
        <v>2.0995814565034179</v>
      </c>
      <c r="BZ5" s="2">
        <f>BY5/BX5</f>
        <v>0.13666225513870139</v>
      </c>
      <c r="CA5" s="5"/>
      <c r="CB5" s="8">
        <v>76.05</v>
      </c>
      <c r="CC5" s="20">
        <v>54.902656614380376</v>
      </c>
      <c r="CD5" s="1">
        <v>8.7889134561067124</v>
      </c>
      <c r="CE5" s="2">
        <f>CD5/CC5</f>
        <v>0.16008175192390739</v>
      </c>
      <c r="CG5" s="8">
        <v>140.5</v>
      </c>
      <c r="CH5" s="20">
        <v>101.43267129062903</v>
      </c>
      <c r="CI5" s="1">
        <v>3.8752816859827632</v>
      </c>
      <c r="CJ5" s="2">
        <f>CI5/CH5</f>
        <v>3.8205458228336979E-2</v>
      </c>
      <c r="CL5" s="8">
        <v>25</v>
      </c>
      <c r="CM5" s="20">
        <v>25.012332293183974</v>
      </c>
      <c r="CN5" s="1">
        <v>0.27472673506626821</v>
      </c>
      <c r="CO5" s="2">
        <f>CN5/CM5</f>
        <v>1.0983651258348789E-2</v>
      </c>
      <c r="CQ5" s="8">
        <v>38.19</v>
      </c>
      <c r="CR5" s="20">
        <v>48.211809633393848</v>
      </c>
      <c r="CS5" s="1">
        <v>1.5792563093352756</v>
      </c>
      <c r="CT5" s="2">
        <f>CS5/CR5</f>
        <v>3.2756627916356112E-2</v>
      </c>
      <c r="CV5" s="8">
        <v>23.96</v>
      </c>
      <c r="CW5" s="20">
        <v>28.458490374486935</v>
      </c>
      <c r="CX5" s="1">
        <v>0.63193463497056912</v>
      </c>
      <c r="CY5" s="2">
        <f>CX5/CW5</f>
        <v>2.2205486891781832E-2</v>
      </c>
      <c r="DA5" s="8">
        <v>42.2</v>
      </c>
      <c r="DB5" s="20">
        <v>50.143422197278099</v>
      </c>
      <c r="DC5" s="1">
        <v>8.1649898133231993</v>
      </c>
      <c r="DD5" s="2">
        <f>DC5/DB5</f>
        <v>0.16283271973739386</v>
      </c>
      <c r="DE5" s="5"/>
      <c r="DF5" s="8">
        <v>33.6</v>
      </c>
      <c r="DG5" s="20">
        <v>34.536810252135425</v>
      </c>
      <c r="DH5" s="1">
        <v>2.5899873155740636</v>
      </c>
      <c r="DI5" s="2">
        <f>DH5/DG5</f>
        <v>7.499208226428275E-2</v>
      </c>
      <c r="DJ5" s="5"/>
      <c r="DK5" s="8"/>
      <c r="DM5" s="5"/>
      <c r="DP5" s="8"/>
    </row>
    <row r="6" spans="1:123" x14ac:dyDescent="0.2">
      <c r="A6" t="s">
        <v>10</v>
      </c>
      <c r="B6" s="1">
        <v>9.8064853556485351E-2</v>
      </c>
      <c r="C6" s="1"/>
      <c r="D6">
        <v>2.2999999999999998</v>
      </c>
      <c r="E6" s="1">
        <v>2.3896999999999995</v>
      </c>
      <c r="F6" s="3">
        <v>3.0898557108596389E-2</v>
      </c>
      <c r="G6" s="2">
        <v>1.3434155264607126E-2</v>
      </c>
      <c r="H6" s="2"/>
      <c r="I6" s="8">
        <v>2.2090000000000001</v>
      </c>
      <c r="J6" s="20">
        <v>2.4387955383093831</v>
      </c>
      <c r="K6" s="1">
        <v>0.19346639730810275</v>
      </c>
      <c r="L6" s="2">
        <f t="shared" ref="L6:L53" si="0">K6/J6</f>
        <v>7.9328666249003033E-2</v>
      </c>
      <c r="M6" s="2"/>
      <c r="N6">
        <v>1.7</v>
      </c>
      <c r="O6" s="1">
        <v>1.7645999999999999</v>
      </c>
      <c r="P6" s="3">
        <v>0.10444997800379359</v>
      </c>
      <c r="Q6" s="2">
        <v>6.1441163531643292E-2</v>
      </c>
      <c r="R6" s="2"/>
      <c r="S6" s="8">
        <v>2.17</v>
      </c>
      <c r="T6" s="20">
        <v>2.022334179913329</v>
      </c>
      <c r="U6" s="1">
        <v>0.37412656386325399</v>
      </c>
      <c r="V6" s="2">
        <f t="shared" ref="V6:V53" si="1">U6/T6</f>
        <v>0.18499739933154269</v>
      </c>
      <c r="W6" s="2"/>
      <c r="X6" s="6" t="s">
        <v>81</v>
      </c>
      <c r="Y6" s="22">
        <v>4.0000000000000001E-3</v>
      </c>
      <c r="Z6" s="6">
        <v>3.0000000000000001E-3</v>
      </c>
      <c r="AA6" s="2">
        <v>0.75</v>
      </c>
      <c r="AB6" s="2"/>
      <c r="AC6" s="2"/>
      <c r="AD6">
        <v>1.5</v>
      </c>
      <c r="AE6" s="1">
        <v>1.6185</v>
      </c>
      <c r="AF6" s="3">
        <v>0.12196972736912753</v>
      </c>
      <c r="AG6" s="2">
        <v>8.1313151579418347E-2</v>
      </c>
      <c r="AH6" s="2"/>
      <c r="AI6">
        <v>0.2</v>
      </c>
      <c r="AJ6" s="1">
        <v>0.21880000000000002</v>
      </c>
      <c r="AK6" s="3">
        <v>6.5621619746835001E-3</v>
      </c>
      <c r="AL6" s="2">
        <v>3.2810809873417501E-2</v>
      </c>
      <c r="AM6" s="2"/>
      <c r="AN6">
        <v>0.43</v>
      </c>
      <c r="AO6" s="1">
        <v>0.42010999999999998</v>
      </c>
      <c r="AP6" s="3">
        <v>1.9723011414685267E-2</v>
      </c>
      <c r="AQ6" s="2">
        <v>4.586746840624481E-2</v>
      </c>
      <c r="AR6" s="2"/>
      <c r="AS6">
        <v>2.5</v>
      </c>
      <c r="AT6" s="1">
        <v>2.75</v>
      </c>
      <c r="AU6" s="3">
        <v>0.11341429344764681</v>
      </c>
      <c r="AV6" s="2">
        <v>4.5365717379058722E-2</v>
      </c>
      <c r="AW6" s="2"/>
      <c r="AX6" s="8">
        <v>3</v>
      </c>
      <c r="AY6" s="20">
        <v>3.5808259501512687</v>
      </c>
      <c r="AZ6" s="1">
        <v>0.13024752532094583</v>
      </c>
      <c r="BA6" s="2">
        <f t="shared" ref="BA6:BA53" si="2">AZ6/AY6</f>
        <v>3.6373598475358357E-2</v>
      </c>
      <c r="BB6" s="2"/>
      <c r="BC6" s="8">
        <v>1.2</v>
      </c>
      <c r="BD6" s="20">
        <v>0.51771516278217022</v>
      </c>
      <c r="BE6" s="1">
        <v>9.8783054929872854E-2</v>
      </c>
      <c r="BF6" s="2">
        <f t="shared" ref="BF6:BF53" si="3">BE6/BD6</f>
        <v>0.1908057983061934</v>
      </c>
      <c r="BG6" s="2"/>
      <c r="BH6" s="12">
        <v>0.13251685037509453</v>
      </c>
      <c r="BI6" s="20">
        <v>0.15773475917480875</v>
      </c>
      <c r="BJ6" s="20">
        <v>7.441272481222963E-2</v>
      </c>
      <c r="BK6" s="2">
        <f t="shared" ref="BK6:BK53" si="4">BJ6/BI6</f>
        <v>0.4717585724384446</v>
      </c>
      <c r="BL6" s="2"/>
      <c r="BM6" s="12">
        <v>5.5508463632531937</v>
      </c>
      <c r="BN6" s="20">
        <v>6.1457561442387334</v>
      </c>
      <c r="BO6" s="1">
        <v>0.1845160593504275</v>
      </c>
      <c r="BP6" s="2">
        <f t="shared" ref="BP6:BP53" si="5">BO6/BN6</f>
        <v>3.0023329110348759E-2</v>
      </c>
      <c r="BQ6" s="5"/>
      <c r="BR6" s="12">
        <v>3.2434609873377753</v>
      </c>
      <c r="BS6" s="20">
        <v>3.4523727037321956</v>
      </c>
      <c r="BT6" s="1">
        <v>7.8037035950880115E-2</v>
      </c>
      <c r="BU6" s="2">
        <f t="shared" ref="BU6:BU53" si="6">BT6/BS6</f>
        <v>2.2603885109657482E-2</v>
      </c>
      <c r="BV6" s="5"/>
      <c r="BW6" s="8">
        <v>2.4300000000000002</v>
      </c>
      <c r="BX6" s="20">
        <v>2.894944075017595</v>
      </c>
      <c r="BY6" s="1">
        <v>0.34485153954187381</v>
      </c>
      <c r="BZ6" s="2">
        <f t="shared" ref="BZ6:BZ53" si="7">BY6/BX6</f>
        <v>0.11912200395089768</v>
      </c>
      <c r="CA6" s="5"/>
      <c r="CB6" s="8">
        <v>5.6</v>
      </c>
      <c r="CC6" s="20">
        <v>10.119830371170112</v>
      </c>
      <c r="CD6" s="1">
        <v>0.23962875179633758</v>
      </c>
      <c r="CE6" s="2">
        <f t="shared" ref="CE6:CE53" si="8">CD6/CC6</f>
        <v>2.3679127318082738E-2</v>
      </c>
      <c r="CG6" s="8">
        <v>5.05</v>
      </c>
      <c r="CH6" s="20">
        <v>9.1262269666781055</v>
      </c>
      <c r="CI6" s="1">
        <v>0.10980419256599039</v>
      </c>
      <c r="CJ6" s="2">
        <f t="shared" ref="CJ6:CJ53" si="9">CI6/CH6</f>
        <v>1.2031718361477315E-2</v>
      </c>
      <c r="CL6" s="8">
        <v>1.89</v>
      </c>
      <c r="CM6" s="20">
        <v>2.0129344436712708</v>
      </c>
      <c r="CN6" s="1">
        <v>0.26919542811278019</v>
      </c>
      <c r="CO6" s="2">
        <f t="shared" ref="CO6:CO53" si="10">CN6/CM6</f>
        <v>0.13373283415122589</v>
      </c>
      <c r="CQ6" s="8">
        <v>1.754</v>
      </c>
      <c r="CR6" s="20">
        <v>2.0345490253817249</v>
      </c>
      <c r="CS6" s="1">
        <v>9.5234397876720334E-2</v>
      </c>
      <c r="CT6" s="2">
        <f t="shared" ref="CT6:CT53" si="11">CS6/CR6</f>
        <v>4.6808603129557091E-2</v>
      </c>
      <c r="CV6" s="8">
        <v>2.2629999999999999</v>
      </c>
      <c r="CW6" s="20">
        <v>2.5388903677308376</v>
      </c>
      <c r="CX6" s="1">
        <v>7.3672970754857833E-2</v>
      </c>
      <c r="CY6" s="2">
        <f t="shared" ref="CY6:CY53" si="12">CX6/CW6</f>
        <v>2.9017783395154591E-2</v>
      </c>
      <c r="DA6" s="8">
        <v>3.26</v>
      </c>
      <c r="DB6" s="20">
        <v>3.2048387241707972</v>
      </c>
      <c r="DC6" s="1">
        <v>0.21876607229619074</v>
      </c>
      <c r="DD6" s="2">
        <f t="shared" ref="DD6:DD53" si="13">DC6/DB6</f>
        <v>6.8261179773654007E-2</v>
      </c>
      <c r="DE6" s="5"/>
      <c r="DF6" s="8">
        <v>2.4860000000000002</v>
      </c>
      <c r="DG6" s="20">
        <v>2.4678510676183132</v>
      </c>
      <c r="DH6" s="1">
        <v>0.27871574527146087</v>
      </c>
      <c r="DI6" s="2">
        <f t="shared" ref="DI6:DI53" si="14">DH6/DG6</f>
        <v>0.11293864079911652</v>
      </c>
      <c r="DJ6" s="5"/>
      <c r="DK6" s="8"/>
      <c r="DM6" s="5"/>
      <c r="DP6" s="8"/>
    </row>
    <row r="7" spans="1:123" x14ac:dyDescent="0.2">
      <c r="A7" t="s">
        <v>11</v>
      </c>
      <c r="B7" s="1">
        <v>36.139638210092031</v>
      </c>
      <c r="C7" s="1"/>
      <c r="D7">
        <v>8.1</v>
      </c>
      <c r="E7" s="1">
        <v>9.007200000000001</v>
      </c>
      <c r="F7" s="3">
        <v>0.61425793208667734</v>
      </c>
      <c r="G7" s="2">
        <v>7.5834312603293499E-2</v>
      </c>
      <c r="H7" s="2"/>
      <c r="I7" s="8">
        <v>6.45</v>
      </c>
      <c r="J7" s="20">
        <v>3.2332728373481792</v>
      </c>
      <c r="K7" s="1">
        <v>0.52915078981457775</v>
      </c>
      <c r="L7" s="2">
        <f t="shared" si="0"/>
        <v>0.16365794550408846</v>
      </c>
      <c r="M7" s="2"/>
      <c r="N7">
        <v>5.0999999999999996</v>
      </c>
      <c r="O7" s="1">
        <v>5.7680999999999996</v>
      </c>
      <c r="P7" s="3">
        <v>0.52157876487140808</v>
      </c>
      <c r="Q7" s="2">
        <v>0.10227034605321729</v>
      </c>
      <c r="R7" s="2"/>
      <c r="S7" s="8">
        <v>4.4000000000000004</v>
      </c>
      <c r="T7" s="20">
        <v>2.6338574353500301</v>
      </c>
      <c r="U7" s="1">
        <v>0.93928879596448211</v>
      </c>
      <c r="V7" s="2">
        <f t="shared" si="1"/>
        <v>0.35662097095990086</v>
      </c>
      <c r="W7" s="2"/>
      <c r="X7" s="6" t="s">
        <v>81</v>
      </c>
      <c r="Y7" s="1" t="s">
        <v>83</v>
      </c>
      <c r="Z7" s="6" t="s">
        <v>59</v>
      </c>
      <c r="AA7" s="6" t="s">
        <v>59</v>
      </c>
      <c r="AB7" s="2"/>
      <c r="AC7" s="2"/>
      <c r="AD7">
        <v>2</v>
      </c>
      <c r="AE7" s="1">
        <v>0.48399999999999999</v>
      </c>
      <c r="AF7" s="3">
        <v>0.22294213018520825</v>
      </c>
      <c r="AG7" s="2">
        <v>0.11147106509260413</v>
      </c>
      <c r="AH7" s="2"/>
      <c r="AI7">
        <v>4.9000000000000004</v>
      </c>
      <c r="AJ7" s="1">
        <v>3.9053000000000004</v>
      </c>
      <c r="AK7" s="3">
        <v>0.45919969673550282</v>
      </c>
      <c r="AL7" s="2">
        <v>9.3714223823572002E-2</v>
      </c>
      <c r="AM7" s="2"/>
      <c r="AN7">
        <v>10.8</v>
      </c>
      <c r="AO7" s="1">
        <v>12.7872</v>
      </c>
      <c r="AP7" s="3">
        <v>0.52810143108009444</v>
      </c>
      <c r="AQ7" s="2">
        <v>4.88982806555643E-2</v>
      </c>
      <c r="AR7" s="2"/>
      <c r="AS7">
        <v>60.7</v>
      </c>
      <c r="AT7" s="1">
        <v>61.761000000000003</v>
      </c>
      <c r="AU7" s="3">
        <v>1.2969999999999999</v>
      </c>
      <c r="AV7" s="2">
        <v>2.1000000000000001E-2</v>
      </c>
      <c r="AW7" s="2"/>
      <c r="AX7" s="8">
        <v>13</v>
      </c>
      <c r="AY7" s="20">
        <v>8.4721082710946334</v>
      </c>
      <c r="AZ7" s="1">
        <v>0.72700797042714638</v>
      </c>
      <c r="BA7" s="2">
        <f t="shared" si="2"/>
        <v>8.5811931005127934E-2</v>
      </c>
      <c r="BB7" s="2"/>
      <c r="BC7" s="8" t="s">
        <v>81</v>
      </c>
      <c r="BD7" s="20">
        <v>5.4300816467795059</v>
      </c>
      <c r="BE7" s="1">
        <v>1.0316669126085161</v>
      </c>
      <c r="BF7" s="2">
        <f t="shared" si="3"/>
        <v>0.18999104980684428</v>
      </c>
      <c r="BG7" s="2"/>
      <c r="BH7" s="12">
        <v>1.1000000000000001</v>
      </c>
      <c r="BI7" s="20">
        <v>1.2034758238308076</v>
      </c>
      <c r="BJ7" s="20">
        <v>0.59985190928447407</v>
      </c>
      <c r="BK7" s="2">
        <f t="shared" si="4"/>
        <v>0.49843287036300704</v>
      </c>
      <c r="BL7" s="2"/>
      <c r="BM7" s="16">
        <v>0.89433333333333331</v>
      </c>
      <c r="BN7" s="20">
        <v>2.1497095074029211</v>
      </c>
      <c r="BO7" s="1">
        <v>2.1569747733682512</v>
      </c>
      <c r="BP7" s="2">
        <f t="shared" si="5"/>
        <v>1.0033796501063565</v>
      </c>
      <c r="BQ7" s="5"/>
      <c r="BR7" s="12">
        <v>137.25018705105455</v>
      </c>
      <c r="BS7" s="20">
        <v>122.87781319794641</v>
      </c>
      <c r="BT7" s="1">
        <v>0.72572089124937977</v>
      </c>
      <c r="BU7" s="2">
        <f t="shared" si="6"/>
        <v>5.9060368374256548E-3</v>
      </c>
      <c r="BV7" s="5"/>
      <c r="BW7" s="8" t="s">
        <v>81</v>
      </c>
      <c r="BX7" s="20">
        <v>5.2</v>
      </c>
      <c r="BY7" s="1">
        <v>0.75969538046864393</v>
      </c>
      <c r="BZ7" s="2">
        <f t="shared" si="7"/>
        <v>0.14609526547473922</v>
      </c>
      <c r="CA7" s="5"/>
      <c r="CB7" s="8">
        <v>120</v>
      </c>
      <c r="CC7" s="20">
        <v>107.43421534485296</v>
      </c>
      <c r="CD7" s="1">
        <v>1.2970099122942846</v>
      </c>
      <c r="CE7" s="2">
        <f t="shared" si="8"/>
        <v>1.2072596315159133E-2</v>
      </c>
      <c r="CG7" s="8">
        <v>95</v>
      </c>
      <c r="CH7" s="20">
        <v>85.05117494307882</v>
      </c>
      <c r="CI7" s="1">
        <v>1.8989827633723344</v>
      </c>
      <c r="CJ7" s="2">
        <f t="shared" si="9"/>
        <v>2.2327531214509897E-2</v>
      </c>
      <c r="CL7" s="8">
        <v>36</v>
      </c>
      <c r="CM7" s="20">
        <v>20.228742037160142</v>
      </c>
      <c r="CN7" s="1">
        <v>0.52485941429737226</v>
      </c>
      <c r="CO7" s="2">
        <f t="shared" si="10"/>
        <v>2.594622114085033E-2</v>
      </c>
      <c r="CQ7" s="8" t="s">
        <v>81</v>
      </c>
      <c r="CR7" s="20">
        <v>18.989999999999998</v>
      </c>
      <c r="CS7" s="1">
        <v>0.29849729502207051</v>
      </c>
      <c r="CT7" s="2">
        <f t="shared" si="11"/>
        <v>1.5718656925859428E-2</v>
      </c>
      <c r="CV7" s="8" t="s">
        <v>81</v>
      </c>
      <c r="CW7" s="20">
        <v>5.19</v>
      </c>
      <c r="CX7" s="1">
        <v>0.2552813853679628</v>
      </c>
      <c r="CY7" s="2">
        <f t="shared" si="12"/>
        <v>4.9187164810782807E-2</v>
      </c>
      <c r="DA7" s="8">
        <v>1.78</v>
      </c>
      <c r="DB7" s="20">
        <v>1.6057040054278902</v>
      </c>
      <c r="DC7" s="1">
        <v>0.48439246566602728</v>
      </c>
      <c r="DD7" s="2">
        <f t="shared" si="13"/>
        <v>0.30166983704879391</v>
      </c>
      <c r="DE7" s="5"/>
      <c r="DF7" s="8">
        <v>2.4</v>
      </c>
      <c r="DG7" s="20">
        <v>1.5463938214789856</v>
      </c>
      <c r="DH7" s="1">
        <v>0.2165842249211338</v>
      </c>
      <c r="DI7" s="2">
        <f t="shared" si="14"/>
        <v>0.14005761140069131</v>
      </c>
      <c r="DJ7" s="5"/>
      <c r="DK7" s="8"/>
      <c r="DM7" s="5"/>
      <c r="DP7" s="8"/>
    </row>
    <row r="8" spans="1:123" x14ac:dyDescent="0.2">
      <c r="A8" t="s">
        <v>12</v>
      </c>
      <c r="B8" s="1">
        <v>2049.5068878953589</v>
      </c>
      <c r="C8" s="1"/>
      <c r="D8">
        <v>31536.341069999999</v>
      </c>
      <c r="E8" s="1">
        <v>31536.341069999999</v>
      </c>
      <c r="F8" s="3">
        <v>432.66321966193181</v>
      </c>
      <c r="G8" s="2">
        <v>1.3719512314430074E-2</v>
      </c>
      <c r="H8" s="2"/>
      <c r="I8" s="9">
        <v>31187.668279999998</v>
      </c>
      <c r="J8" s="21">
        <v>29848.644013360692</v>
      </c>
      <c r="K8" s="1">
        <v>672.3387499363339</v>
      </c>
      <c r="L8" s="2">
        <f t="shared" si="0"/>
        <v>2.2524934453819249E-2</v>
      </c>
      <c r="M8" s="2"/>
      <c r="N8" s="23">
        <v>24258.64085</v>
      </c>
      <c r="O8" s="23">
        <v>24258.64085</v>
      </c>
      <c r="P8" s="23">
        <v>366.11342601800828</v>
      </c>
      <c r="Q8" s="2">
        <v>1.5092083199624446E-2</v>
      </c>
      <c r="R8" s="2"/>
      <c r="S8" s="9">
        <v>23145.938399999999</v>
      </c>
      <c r="T8" s="21">
        <v>21964.810512856628</v>
      </c>
      <c r="U8" s="1">
        <v>1480.4863890074087</v>
      </c>
      <c r="V8" s="2">
        <f t="shared" si="1"/>
        <v>6.7402647891764783E-2</v>
      </c>
      <c r="W8" s="2"/>
      <c r="X8">
        <v>741.9</v>
      </c>
      <c r="Y8" s="1">
        <v>741.15809999999999</v>
      </c>
      <c r="Z8" s="3">
        <v>151.26245930809742</v>
      </c>
      <c r="AA8" s="2">
        <v>0.20388523966585448</v>
      </c>
      <c r="AB8" s="2"/>
      <c r="AC8" s="2"/>
      <c r="AD8">
        <v>20623.55399</v>
      </c>
      <c r="AE8" s="1">
        <v>20623.55399</v>
      </c>
      <c r="AF8" s="3">
        <v>353.52827505226008</v>
      </c>
      <c r="AG8" s="2">
        <v>1.7141966667029346E-2</v>
      </c>
      <c r="AH8" s="2"/>
      <c r="AI8">
        <v>6825.0843999999997</v>
      </c>
      <c r="AJ8" s="1">
        <v>6825.0843999999997</v>
      </c>
      <c r="AK8" s="3">
        <v>98.340817155550511</v>
      </c>
      <c r="AL8" s="2">
        <v>1.4408732755825045E-2</v>
      </c>
      <c r="AM8" s="2"/>
      <c r="AN8">
        <v>5267.1846999999998</v>
      </c>
      <c r="AO8" s="1">
        <v>5267.1846999999998</v>
      </c>
      <c r="AP8" s="3">
        <v>48.231104571452107</v>
      </c>
      <c r="AQ8" s="2">
        <v>9.1569039854349724E-3</v>
      </c>
      <c r="AR8" s="2"/>
      <c r="AS8">
        <v>30713</v>
      </c>
      <c r="AT8" s="1">
        <v>30713</v>
      </c>
      <c r="AU8" s="3">
        <v>342.85194739211357</v>
      </c>
      <c r="AV8" s="2">
        <v>1.1163088835089817E-2</v>
      </c>
      <c r="AW8" s="2"/>
      <c r="AX8" s="9">
        <v>15208.068499999999</v>
      </c>
      <c r="AY8" s="21">
        <v>18192.663541715654</v>
      </c>
      <c r="AZ8" s="1">
        <v>374.77358978856438</v>
      </c>
      <c r="BA8" s="2">
        <f t="shared" si="2"/>
        <v>2.0600259490822281E-2</v>
      </c>
      <c r="BB8" s="2"/>
      <c r="BC8" s="9">
        <v>0</v>
      </c>
      <c r="BD8" s="21">
        <v>1304.3642686960454</v>
      </c>
      <c r="BE8" s="23">
        <v>190.12975258746991</v>
      </c>
      <c r="BF8" s="2">
        <f t="shared" si="3"/>
        <v>0.14576430614550637</v>
      </c>
      <c r="BG8" s="2"/>
      <c r="BH8" s="9">
        <v>13429.322660310329</v>
      </c>
      <c r="BI8" s="21">
        <v>15383.021892989256</v>
      </c>
      <c r="BJ8" s="21">
        <v>1930.3754836749883</v>
      </c>
      <c r="BK8" s="2">
        <f t="shared" si="4"/>
        <v>0.12548740404216341</v>
      </c>
      <c r="BL8" s="2"/>
      <c r="BM8" s="9">
        <v>16382.72683824595</v>
      </c>
      <c r="BN8" s="21">
        <v>17160.754303498525</v>
      </c>
      <c r="BO8" s="1">
        <v>1717.8051610403213</v>
      </c>
      <c r="BP8" s="2">
        <f t="shared" si="5"/>
        <v>0.10010079572610139</v>
      </c>
      <c r="BQ8" s="5"/>
      <c r="BR8" s="9">
        <v>28395.329104572505</v>
      </c>
      <c r="BS8" s="21">
        <v>34936.997913086961</v>
      </c>
      <c r="BT8" s="1">
        <v>1711.0062430800492</v>
      </c>
      <c r="BU8" s="2">
        <f t="shared" si="6"/>
        <v>4.8974048867522407E-2</v>
      </c>
      <c r="BV8" s="5"/>
      <c r="BW8" s="9">
        <v>25225.147146589774</v>
      </c>
      <c r="BX8" s="21">
        <v>26111.572078923651</v>
      </c>
      <c r="BY8" s="1">
        <v>2189.972906154278</v>
      </c>
      <c r="BZ8" s="2">
        <f t="shared" si="7"/>
        <v>8.3869822143797595E-2</v>
      </c>
      <c r="CA8" s="5"/>
      <c r="CB8" s="9">
        <v>7714.2730649259465</v>
      </c>
      <c r="CC8" s="21">
        <v>4309.8702198668216</v>
      </c>
      <c r="CD8" s="1">
        <v>580.15146910699821</v>
      </c>
      <c r="CE8" s="2">
        <f t="shared" si="8"/>
        <v>0.13460996259997021</v>
      </c>
      <c r="CG8" s="9">
        <v>16411.637187575328</v>
      </c>
      <c r="CH8" s="21">
        <v>9169.1235800705745</v>
      </c>
      <c r="CI8" s="1">
        <v>846.01756429232864</v>
      </c>
      <c r="CJ8" s="2">
        <f t="shared" si="9"/>
        <v>9.2268094862542671E-2</v>
      </c>
      <c r="CL8" s="9">
        <v>31157.993999999999</v>
      </c>
      <c r="CM8" s="21">
        <v>33078.272443568181</v>
      </c>
      <c r="CN8" s="1">
        <v>1679.634947108003</v>
      </c>
      <c r="CO8" s="2">
        <f t="shared" si="10"/>
        <v>5.077758972973799E-2</v>
      </c>
      <c r="CQ8" s="9">
        <v>7566.9413999999997</v>
      </c>
      <c r="CR8" s="21">
        <v>7462.3333674364294</v>
      </c>
      <c r="CS8" s="1">
        <v>207.62160524798816</v>
      </c>
      <c r="CT8" s="2">
        <f t="shared" si="11"/>
        <v>2.7822611913050112E-2</v>
      </c>
      <c r="CV8" s="9">
        <v>13353.425999999999</v>
      </c>
      <c r="CW8" s="21">
        <v>14898.954321972675</v>
      </c>
      <c r="CX8" s="1">
        <v>638.7834116322972</v>
      </c>
      <c r="CY8" s="2">
        <f t="shared" si="12"/>
        <v>4.2874378820682228E-2</v>
      </c>
      <c r="DA8" s="10">
        <v>26261.737799999999</v>
      </c>
      <c r="DB8" s="21">
        <v>28816.980103407357</v>
      </c>
      <c r="DC8" s="1">
        <v>2723.4873588010005</v>
      </c>
      <c r="DD8" s="2">
        <f t="shared" si="13"/>
        <v>9.4509811542638766E-2</v>
      </c>
      <c r="DE8" s="5"/>
      <c r="DF8" s="9">
        <v>30008.11565</v>
      </c>
      <c r="DG8" s="21">
        <v>32250.096162247737</v>
      </c>
      <c r="DH8" s="1">
        <v>1827.9952514864833</v>
      </c>
      <c r="DI8" s="2">
        <f t="shared" si="14"/>
        <v>5.6681854289363377E-2</v>
      </c>
      <c r="DJ8" s="5"/>
      <c r="DK8" s="9"/>
      <c r="DM8" s="5"/>
      <c r="DP8" s="9"/>
    </row>
    <row r="9" spans="1:123" x14ac:dyDescent="0.2">
      <c r="A9" t="s">
        <v>13</v>
      </c>
      <c r="B9" s="1">
        <v>16.112646367013276</v>
      </c>
      <c r="C9" s="1"/>
      <c r="D9">
        <v>9093.7828800000007</v>
      </c>
      <c r="E9" s="1">
        <v>9066.5015313600015</v>
      </c>
      <c r="F9" s="3">
        <v>389.39034379637837</v>
      </c>
      <c r="G9" s="2">
        <v>4.2819401885299715E-2</v>
      </c>
      <c r="H9" s="2"/>
      <c r="I9" s="10">
        <v>10854.648000000001</v>
      </c>
      <c r="J9" s="21">
        <v>11567.026724863001</v>
      </c>
      <c r="K9" s="1">
        <v>1577.3752518500075</v>
      </c>
      <c r="L9" s="2">
        <f t="shared" si="0"/>
        <v>0.13636825515925224</v>
      </c>
      <c r="M9" s="2"/>
      <c r="N9" s="23">
        <v>21474.013070000001</v>
      </c>
      <c r="O9" s="23">
        <v>21839.071292189998</v>
      </c>
      <c r="P9" s="23">
        <v>794.6702048283131</v>
      </c>
      <c r="Q9" s="2">
        <v>3.7006133983335278E-2</v>
      </c>
      <c r="R9" s="2"/>
      <c r="S9" s="9">
        <v>21703.265640000001</v>
      </c>
      <c r="T9" s="21">
        <v>22843.835470355851</v>
      </c>
      <c r="U9" s="1">
        <v>1544.9674463519989</v>
      </c>
      <c r="V9" s="2">
        <f t="shared" si="1"/>
        <v>6.7631700830488084E-2</v>
      </c>
      <c r="W9" s="2"/>
      <c r="X9">
        <v>297899.8</v>
      </c>
      <c r="Y9" s="1">
        <v>299389.29899999994</v>
      </c>
      <c r="Z9" s="3">
        <v>1751.1840797232192</v>
      </c>
      <c r="AA9" s="2">
        <v>5.8784332172200837E-3</v>
      </c>
      <c r="AB9" s="2"/>
      <c r="AC9" s="2"/>
      <c r="AD9">
        <v>5790.7450980000003</v>
      </c>
      <c r="AE9" s="1">
        <v>5698.0931764320003</v>
      </c>
      <c r="AF9" s="3">
        <v>242.11444205192691</v>
      </c>
      <c r="AG9" s="2">
        <v>4.1810585331332938E-2</v>
      </c>
      <c r="AH9" s="2"/>
      <c r="AI9">
        <v>37267.624799999998</v>
      </c>
      <c r="AJ9" s="1">
        <v>36634.075178399995</v>
      </c>
      <c r="AK9" s="3">
        <v>749.90693839283483</v>
      </c>
      <c r="AL9" s="2">
        <v>2.0122209086768386E-2</v>
      </c>
      <c r="AM9" s="2"/>
      <c r="AN9">
        <v>100887.9228</v>
      </c>
      <c r="AO9" s="1">
        <v>107950.07739600001</v>
      </c>
      <c r="AP9" s="3">
        <v>0</v>
      </c>
      <c r="AQ9" s="2">
        <v>0</v>
      </c>
      <c r="AR9" s="2"/>
      <c r="AS9">
        <v>1689</v>
      </c>
      <c r="AT9" s="1">
        <v>1683.933</v>
      </c>
      <c r="AU9" s="3">
        <v>35.927020414278182</v>
      </c>
      <c r="AV9" s="2">
        <v>2.1271178457239893E-2</v>
      </c>
      <c r="AW9" s="2"/>
      <c r="AX9" s="9">
        <v>10191.3084</v>
      </c>
      <c r="AY9" s="21">
        <v>13989.006335156027</v>
      </c>
      <c r="AZ9" s="1">
        <v>785.6459075943244</v>
      </c>
      <c r="BA9" s="2">
        <f t="shared" si="2"/>
        <v>5.6161666438015921E-2</v>
      </c>
      <c r="BB9" s="2"/>
      <c r="BC9" s="9">
        <v>7537.95</v>
      </c>
      <c r="BD9" s="21">
        <v>6676.9368560535813</v>
      </c>
      <c r="BE9" s="23">
        <v>381.25725081949628</v>
      </c>
      <c r="BF9" s="2">
        <f t="shared" si="3"/>
        <v>5.7100622491859127E-2</v>
      </c>
      <c r="BG9" s="2"/>
      <c r="BH9" s="9">
        <v>57107.5092</v>
      </c>
      <c r="BI9" s="21">
        <v>51958.585037950339</v>
      </c>
      <c r="BJ9" s="21">
        <v>3507.1305388039377</v>
      </c>
      <c r="BK9" s="2">
        <f t="shared" si="4"/>
        <v>6.7498576726874759E-2</v>
      </c>
      <c r="BL9" s="2"/>
      <c r="BM9" s="9">
        <v>38311.435885551939</v>
      </c>
      <c r="BN9" s="21">
        <v>38517.042620204549</v>
      </c>
      <c r="BO9" s="1">
        <v>2327.5882010130249</v>
      </c>
      <c r="BP9" s="2">
        <f t="shared" si="5"/>
        <v>6.0430086078105648E-2</v>
      </c>
      <c r="BQ9" s="5"/>
      <c r="BR9" s="9">
        <v>18198.377593638736</v>
      </c>
      <c r="BS9" s="21">
        <v>20553.685019335404</v>
      </c>
      <c r="BT9" s="1">
        <v>136.64115892168334</v>
      </c>
      <c r="BU9" s="2">
        <f t="shared" si="6"/>
        <v>6.6480126942269147E-3</v>
      </c>
      <c r="BV9" s="5"/>
      <c r="BW9" s="9">
        <v>85570.808400000009</v>
      </c>
      <c r="BX9" s="21">
        <v>81132.344204017907</v>
      </c>
      <c r="BY9" s="1">
        <v>2021.8662816296942</v>
      </c>
      <c r="BZ9" s="2">
        <f t="shared" si="7"/>
        <v>2.4920594880698217E-2</v>
      </c>
      <c r="CA9" s="5"/>
      <c r="CB9" s="9">
        <v>28704.513600000002</v>
      </c>
      <c r="CC9" s="21">
        <v>18905.676008986855</v>
      </c>
      <c r="CD9" s="1">
        <v>1327.8437538258765</v>
      </c>
      <c r="CE9" s="2">
        <f t="shared" si="8"/>
        <v>7.0235190383812943E-2</v>
      </c>
      <c r="CG9" s="9">
        <v>19922.239389329385</v>
      </c>
      <c r="CH9" s="21">
        <v>13121.603563574312</v>
      </c>
      <c r="CI9" s="1">
        <v>406.6436362348615</v>
      </c>
      <c r="CJ9" s="2">
        <f t="shared" si="9"/>
        <v>3.0990391857570507E-2</v>
      </c>
      <c r="CL9" s="9">
        <v>6030.3600000000006</v>
      </c>
      <c r="CM9" s="21">
        <v>5938.8798360150422</v>
      </c>
      <c r="CN9" s="1">
        <v>312.05086995675407</v>
      </c>
      <c r="CO9" s="2">
        <f t="shared" si="10"/>
        <v>5.254372517598177E-2</v>
      </c>
      <c r="CQ9" s="9">
        <v>17186.526000000002</v>
      </c>
      <c r="CR9" s="21">
        <v>20522.83800349732</v>
      </c>
      <c r="CS9" s="1">
        <v>941.05535911281925</v>
      </c>
      <c r="CT9" s="2">
        <f t="shared" si="11"/>
        <v>4.585405580614401E-2</v>
      </c>
      <c r="CV9" s="9">
        <v>4341.8591999999999</v>
      </c>
      <c r="CW9" s="21">
        <v>5627.9613820596014</v>
      </c>
      <c r="CX9" s="1">
        <v>137.49047442191937</v>
      </c>
      <c r="CY9" s="2">
        <f t="shared" si="12"/>
        <v>2.4429889455212208E-2</v>
      </c>
      <c r="DA9" s="9">
        <v>223.12332000000001</v>
      </c>
      <c r="DB9" s="21">
        <v>564.58183140104529</v>
      </c>
      <c r="DC9" s="1">
        <v>314.98387128978248</v>
      </c>
      <c r="DD9" s="2">
        <f t="shared" si="13"/>
        <v>0.55790649604881937</v>
      </c>
      <c r="DE9" s="5"/>
      <c r="DF9" s="9">
        <v>4546.8914400000003</v>
      </c>
      <c r="DG9" s="21">
        <v>5820.7530102218934</v>
      </c>
      <c r="DH9" s="1">
        <v>723.25167851185506</v>
      </c>
      <c r="DI9" s="2">
        <f t="shared" si="14"/>
        <v>0.12425397147787309</v>
      </c>
      <c r="DJ9" s="5"/>
      <c r="DK9" s="9"/>
      <c r="DM9" s="5"/>
      <c r="DP9" s="9"/>
    </row>
    <row r="10" spans="1:123" x14ac:dyDescent="0.2">
      <c r="A10" t="s">
        <v>14</v>
      </c>
      <c r="B10" s="1">
        <v>54.231689637453101</v>
      </c>
      <c r="C10" s="1"/>
      <c r="D10">
        <v>90554.846099999995</v>
      </c>
      <c r="E10" s="1">
        <v>90735.955792199995</v>
      </c>
      <c r="F10" s="3">
        <v>1111.0887969142136</v>
      </c>
      <c r="G10" s="2">
        <v>1.2269788363255953E-2</v>
      </c>
      <c r="H10" s="2"/>
      <c r="I10" s="10">
        <v>90131.445300000007</v>
      </c>
      <c r="J10" s="21">
        <v>85465.219086540441</v>
      </c>
      <c r="K10" s="1">
        <v>3936.3695019827569</v>
      </c>
      <c r="L10" s="2">
        <f t="shared" si="0"/>
        <v>4.6058145571438419E-2</v>
      </c>
      <c r="M10" s="2"/>
      <c r="N10" s="23">
        <v>72183.039069999999</v>
      </c>
      <c r="O10" s="23">
        <v>72399.588187209985</v>
      </c>
      <c r="P10" s="23">
        <v>1017.0383855888929</v>
      </c>
      <c r="Q10" s="2">
        <v>1.4089714130803122E-2</v>
      </c>
      <c r="R10" s="2"/>
      <c r="S10" s="9">
        <v>71343.034800000009</v>
      </c>
      <c r="T10" s="21">
        <v>64720.293419893198</v>
      </c>
      <c r="U10" s="1">
        <v>4502.8770406932454</v>
      </c>
      <c r="V10" s="2">
        <f t="shared" si="1"/>
        <v>6.9574422530494701E-2</v>
      </c>
      <c r="W10" s="2"/>
      <c r="X10">
        <v>2381.6</v>
      </c>
      <c r="Y10" s="1">
        <v>2407.7975999999999</v>
      </c>
      <c r="Z10" s="3">
        <v>79.245161915599354</v>
      </c>
      <c r="AA10" s="2">
        <v>3.3273917498992008E-2</v>
      </c>
      <c r="AB10" s="2"/>
      <c r="AC10" s="2"/>
      <c r="AD10">
        <v>78850.973759999993</v>
      </c>
      <c r="AE10" s="1">
        <v>78693.271812479987</v>
      </c>
      <c r="AF10" s="3">
        <v>1338.1276541729731</v>
      </c>
      <c r="AG10" s="2">
        <v>1.6970337718920939E-2</v>
      </c>
      <c r="AH10" s="2"/>
      <c r="AI10">
        <v>123421.33319999999</v>
      </c>
      <c r="AJ10" s="1">
        <v>123421.33319999999</v>
      </c>
      <c r="AK10" s="3">
        <v>1491.1717701905995</v>
      </c>
      <c r="AL10" s="2">
        <v>1.2081961290875114E-2</v>
      </c>
      <c r="AM10" s="2"/>
      <c r="AN10">
        <v>29955.606599999999</v>
      </c>
      <c r="AO10" s="1">
        <v>29745.9173538</v>
      </c>
      <c r="AP10" s="3">
        <v>277.41516009285237</v>
      </c>
      <c r="AQ10" s="2">
        <v>9.2608760622745114E-3</v>
      </c>
      <c r="AR10" s="2"/>
      <c r="AS10">
        <v>74088</v>
      </c>
      <c r="AT10" s="1">
        <v>74458.439999999988</v>
      </c>
      <c r="AU10" s="3">
        <v>990.39530168802662</v>
      </c>
      <c r="AV10" s="2">
        <v>1.3367823421985028E-2</v>
      </c>
      <c r="AW10" s="2"/>
      <c r="AX10" s="10">
        <v>83357.032500000001</v>
      </c>
      <c r="AY10" s="21">
        <v>112505.40751830893</v>
      </c>
      <c r="AZ10" s="1">
        <v>3292.4824018239678</v>
      </c>
      <c r="BA10" s="2">
        <f t="shared" si="2"/>
        <v>2.9265103557694818E-2</v>
      </c>
      <c r="BB10" s="2"/>
      <c r="BC10" s="10">
        <v>1958.2287000000001</v>
      </c>
      <c r="BD10" s="21">
        <v>3000.6838094979198</v>
      </c>
      <c r="BE10" s="23">
        <v>325.61082854649794</v>
      </c>
      <c r="BF10" s="2">
        <f t="shared" si="3"/>
        <v>0.10851220895579124</v>
      </c>
      <c r="BG10" s="2"/>
      <c r="BH10" s="10">
        <v>82252.908066906457</v>
      </c>
      <c r="BI10" s="21">
        <v>86106.399909641303</v>
      </c>
      <c r="BJ10" s="21">
        <v>6725.7752591390063</v>
      </c>
      <c r="BK10" s="2">
        <f t="shared" si="4"/>
        <v>7.8110050660542413E-2</v>
      </c>
      <c r="BL10" s="2"/>
      <c r="BM10" s="9">
        <v>81541.710907275978</v>
      </c>
      <c r="BN10" s="21">
        <v>80599.017811626036</v>
      </c>
      <c r="BO10" s="1">
        <v>6253.329174094777</v>
      </c>
      <c r="BP10" s="2">
        <f t="shared" si="5"/>
        <v>7.7585674663057283E-2</v>
      </c>
      <c r="BQ10" s="5"/>
      <c r="BR10" s="9">
        <v>86574.621667660977</v>
      </c>
      <c r="BS10" s="21">
        <v>104452.00678865006</v>
      </c>
      <c r="BT10" s="1">
        <v>659.99824835601328</v>
      </c>
      <c r="BU10" s="2">
        <f t="shared" si="6"/>
        <v>6.3186746587977462E-3</v>
      </c>
      <c r="BV10" s="5"/>
      <c r="BW10" s="9">
        <v>53189.7255</v>
      </c>
      <c r="BX10" s="21">
        <v>57108.683049673746</v>
      </c>
      <c r="BY10" s="1">
        <v>3782.7329817688792</v>
      </c>
      <c r="BZ10" s="2">
        <f t="shared" si="7"/>
        <v>6.6237440258929053E-2</v>
      </c>
      <c r="CA10" s="5"/>
      <c r="CB10" s="10">
        <v>20482.0137</v>
      </c>
      <c r="CC10" s="21">
        <v>13915.549709005532</v>
      </c>
      <c r="CD10" s="1">
        <v>1049.8977321426182</v>
      </c>
      <c r="CE10" s="2">
        <f t="shared" si="8"/>
        <v>7.5447808681475992E-2</v>
      </c>
      <c r="CG10" s="9">
        <v>25533.854988582083</v>
      </c>
      <c r="CH10" s="21">
        <v>17348.056897474529</v>
      </c>
      <c r="CI10" s="1">
        <v>386.95679863930229</v>
      </c>
      <c r="CJ10" s="2">
        <f t="shared" si="9"/>
        <v>2.230548360119998E-2</v>
      </c>
      <c r="CL10" s="9">
        <v>85632.81180000001</v>
      </c>
      <c r="CM10" s="21">
        <v>88945.573256330419</v>
      </c>
      <c r="CN10" s="1">
        <v>3192.0400945075376</v>
      </c>
      <c r="CO10" s="2">
        <f t="shared" si="10"/>
        <v>3.5887565593719466E-2</v>
      </c>
      <c r="CQ10" s="9">
        <v>69490.656300000002</v>
      </c>
      <c r="CR10" s="21">
        <v>87005.541318965814</v>
      </c>
      <c r="CS10" s="1">
        <v>1521.7032730324208</v>
      </c>
      <c r="CT10" s="2">
        <f t="shared" si="11"/>
        <v>1.748972823988067E-2</v>
      </c>
      <c r="CV10" s="10">
        <v>58588.085700000003</v>
      </c>
      <c r="CW10" s="21">
        <v>73659.116352569501</v>
      </c>
      <c r="CX10" s="1">
        <v>2422.3579812358885</v>
      </c>
      <c r="CY10" s="2">
        <f t="shared" si="12"/>
        <v>3.2886058117250108E-2</v>
      </c>
      <c r="DA10" s="9">
        <v>65997.599700000006</v>
      </c>
      <c r="DB10" s="21">
        <v>72086.462659841694</v>
      </c>
      <c r="DC10" s="1">
        <v>8189.5181917104901</v>
      </c>
      <c r="DD10" s="2">
        <f t="shared" si="13"/>
        <v>0.1136068810915971</v>
      </c>
      <c r="DE10" s="5"/>
      <c r="DF10" s="9">
        <v>81028.328099999999</v>
      </c>
      <c r="DG10" s="21">
        <v>82242.638716169182</v>
      </c>
      <c r="DH10" s="1">
        <v>2006.407000641856</v>
      </c>
      <c r="DI10" s="2">
        <f t="shared" si="14"/>
        <v>2.4396189518751294E-2</v>
      </c>
      <c r="DJ10" s="5"/>
      <c r="DK10" s="9"/>
      <c r="DM10" s="5"/>
      <c r="DP10" s="10"/>
    </row>
    <row r="11" spans="1:123" ht="19" x14ac:dyDescent="0.2">
      <c r="A11" s="4" t="s">
        <v>54</v>
      </c>
      <c r="B11" s="1">
        <v>10409.681578820946</v>
      </c>
      <c r="C11" s="1"/>
      <c r="D11">
        <v>277565.2782</v>
      </c>
      <c r="E11" s="1">
        <v>277565.2782</v>
      </c>
      <c r="F11" s="3">
        <v>1692.5890672498929</v>
      </c>
      <c r="G11" s="2">
        <v>6.0979855918084106E-3</v>
      </c>
      <c r="H11" s="2"/>
      <c r="I11" s="10">
        <v>276443.42459999997</v>
      </c>
      <c r="J11" s="21">
        <v>272959.86184946907</v>
      </c>
      <c r="K11" s="1">
        <v>7763.8333455357761</v>
      </c>
      <c r="L11" s="2">
        <f t="shared" si="0"/>
        <v>2.8443131869026764E-2</v>
      </c>
      <c r="M11" s="2"/>
      <c r="N11" s="23">
        <v>252918</v>
      </c>
      <c r="O11" s="23">
        <v>252918</v>
      </c>
      <c r="P11" s="23">
        <v>2776.1670159739465</v>
      </c>
      <c r="Q11" s="2">
        <v>1.0976549774922885E-2</v>
      </c>
      <c r="R11" s="2"/>
      <c r="S11" s="9">
        <v>252417.06</v>
      </c>
      <c r="T11" s="21">
        <v>250367.47297894853</v>
      </c>
      <c r="U11" s="1">
        <v>9785.4276116811743</v>
      </c>
      <c r="V11" s="2">
        <f t="shared" si="1"/>
        <v>3.908426080772863E-2</v>
      </c>
      <c r="W11" s="2"/>
      <c r="X11">
        <v>184171</v>
      </c>
      <c r="Y11" s="1">
        <v>184171</v>
      </c>
      <c r="Z11" s="3">
        <v>772.95164675652609</v>
      </c>
      <c r="AA11" s="2">
        <v>4.1969237651776131E-3</v>
      </c>
      <c r="AB11" s="2"/>
      <c r="AC11" s="2"/>
      <c r="AD11">
        <v>311355</v>
      </c>
      <c r="AE11" s="1">
        <v>311355</v>
      </c>
      <c r="AF11" s="3">
        <v>3861.0826175650673</v>
      </c>
      <c r="AG11" s="2">
        <v>1.2400901278492613E-2</v>
      </c>
      <c r="AH11" s="2"/>
      <c r="AI11">
        <v>217218.90330000001</v>
      </c>
      <c r="AJ11" s="1">
        <v>217218.90330000001</v>
      </c>
      <c r="AK11" s="3">
        <v>1655.8329079625771</v>
      </c>
      <c r="AL11" s="2">
        <v>7.6228766594761514E-3</v>
      </c>
      <c r="AM11" s="2"/>
      <c r="AN11">
        <v>225212.1102</v>
      </c>
      <c r="AO11" s="1">
        <v>225212.1102</v>
      </c>
      <c r="AP11" s="3">
        <v>1005.3258575546151</v>
      </c>
      <c r="AQ11" s="2">
        <v>4.4639067440104966E-3</v>
      </c>
      <c r="AR11" s="2"/>
      <c r="AS11">
        <v>343145</v>
      </c>
      <c r="AT11" s="1">
        <v>343145</v>
      </c>
      <c r="AU11" s="3">
        <v>5002.9198494514912</v>
      </c>
      <c r="AV11" s="2">
        <v>1.4579608764375094E-2</v>
      </c>
      <c r="AW11" s="2"/>
      <c r="AX11" s="9">
        <v>307574.86200000002</v>
      </c>
      <c r="AY11" s="21">
        <v>305471.45876095572</v>
      </c>
      <c r="AZ11" s="1">
        <v>5706.9928972127354</v>
      </c>
      <c r="BA11" s="2">
        <f t="shared" si="2"/>
        <v>1.8682573227499784E-2</v>
      </c>
      <c r="BB11" s="2"/>
      <c r="BC11" s="10">
        <v>16220.1333</v>
      </c>
      <c r="BD11" s="21">
        <v>14611.054633610285</v>
      </c>
      <c r="BE11" s="23">
        <v>375.42230282381036</v>
      </c>
      <c r="BF11" s="2">
        <f t="shared" si="3"/>
        <v>2.5694401413037918E-2</v>
      </c>
      <c r="BG11" s="2"/>
      <c r="BH11" s="9">
        <v>224016.69071339915</v>
      </c>
      <c r="BI11" s="21">
        <v>223161.51729288691</v>
      </c>
      <c r="BJ11" s="21">
        <v>12251.037466895865</v>
      </c>
      <c r="BK11" s="2">
        <f t="shared" si="4"/>
        <v>5.4897625789203916E-2</v>
      </c>
      <c r="BL11" s="2"/>
      <c r="BM11" s="9">
        <v>245871.98187181051</v>
      </c>
      <c r="BN11" s="21">
        <v>242497.3986445514</v>
      </c>
      <c r="BO11" s="1">
        <v>10166.229722690967</v>
      </c>
      <c r="BP11" s="2">
        <f t="shared" si="5"/>
        <v>4.1923046513139939E-2</v>
      </c>
      <c r="BQ11" s="5"/>
      <c r="BR11" s="9">
        <v>237594.56668865259</v>
      </c>
      <c r="BS11" s="21">
        <v>236108.04100904119</v>
      </c>
      <c r="BT11" s="1">
        <v>3055.2126361408186</v>
      </c>
      <c r="BU11" s="2">
        <f t="shared" si="6"/>
        <v>1.2939892360649533E-2</v>
      </c>
      <c r="BV11" s="5"/>
      <c r="BW11" s="10">
        <v>176598.45420000001</v>
      </c>
      <c r="BX11" s="21">
        <v>174703.95295926763</v>
      </c>
      <c r="BY11" s="1">
        <v>1985.6680627334647</v>
      </c>
      <c r="BZ11" s="2">
        <f t="shared" si="7"/>
        <v>1.1365902311302738E-2</v>
      </c>
      <c r="CA11" s="5"/>
      <c r="CB11" s="9">
        <v>17809.425899999998</v>
      </c>
      <c r="CC11" s="21">
        <v>77690.340924861302</v>
      </c>
      <c r="CD11" s="1">
        <v>361.93295397214689</v>
      </c>
      <c r="CE11" s="2">
        <f t="shared" si="8"/>
        <v>4.6586609051206583E-3</v>
      </c>
      <c r="CG11" s="9">
        <v>65159.540056963568</v>
      </c>
      <c r="CH11" s="21">
        <v>284250.97215464659</v>
      </c>
      <c r="CI11" s="1">
        <v>740.06203219198699</v>
      </c>
      <c r="CJ11" s="2">
        <f t="shared" si="9"/>
        <v>2.6035514551885387E-3</v>
      </c>
      <c r="CL11" s="10">
        <v>306406.26449999999</v>
      </c>
      <c r="CM11" s="21">
        <v>300346.19784809928</v>
      </c>
      <c r="CN11" s="1">
        <v>6811.8540318684863</v>
      </c>
      <c r="CO11" s="2">
        <f t="shared" si="10"/>
        <v>2.2680007540210632E-2</v>
      </c>
      <c r="CQ11" s="9">
        <v>289204.50929999998</v>
      </c>
      <c r="CR11" s="21">
        <v>285706.77275080845</v>
      </c>
      <c r="CS11" s="1">
        <v>3796.2553340327263</v>
      </c>
      <c r="CT11" s="2">
        <f t="shared" si="11"/>
        <v>1.328724306211598E-2</v>
      </c>
      <c r="CV11" s="9">
        <v>324496.15379999997</v>
      </c>
      <c r="CW11" s="21">
        <v>318424.48408652155</v>
      </c>
      <c r="CX11" s="1">
        <v>3809.990437244498</v>
      </c>
      <c r="CY11" s="2">
        <f t="shared" si="12"/>
        <v>1.1965130282535864E-2</v>
      </c>
      <c r="DA11" s="9">
        <v>359133.38370000001</v>
      </c>
      <c r="DB11" s="21">
        <v>356308.04721100657</v>
      </c>
      <c r="DC11" s="1">
        <v>11150.839126987579</v>
      </c>
      <c r="DD11" s="2">
        <f t="shared" si="13"/>
        <v>3.1295501783556473E-2</v>
      </c>
      <c r="DE11" s="5"/>
      <c r="DF11" s="9">
        <v>321317.5686</v>
      </c>
      <c r="DG11" s="21">
        <v>318838.99643991602</v>
      </c>
      <c r="DH11" s="1">
        <v>8202.6557484931909</v>
      </c>
      <c r="DI11" s="2">
        <f t="shared" si="14"/>
        <v>2.5726638962241713E-2</v>
      </c>
      <c r="DJ11" s="5"/>
      <c r="DK11" s="10"/>
      <c r="DM11" s="5"/>
      <c r="DP11" s="10"/>
    </row>
    <row r="12" spans="1:123" ht="19" x14ac:dyDescent="0.2">
      <c r="A12" s="4" t="s">
        <v>53</v>
      </c>
      <c r="B12" s="1">
        <v>5102.3985584263546</v>
      </c>
      <c r="C12" s="1"/>
      <c r="D12">
        <v>34948.878900000003</v>
      </c>
      <c r="E12" s="1">
        <v>34913.930021100001</v>
      </c>
      <c r="F12" s="3">
        <v>517.14366948342877</v>
      </c>
      <c r="G12" s="2">
        <v>1.4797146167782474E-2</v>
      </c>
      <c r="H12" s="2"/>
      <c r="I12" s="10">
        <v>36807.101500000004</v>
      </c>
      <c r="J12" s="21">
        <v>35203.780144610057</v>
      </c>
      <c r="K12" s="1">
        <v>1453.6232101847918</v>
      </c>
      <c r="L12" s="2">
        <f t="shared" si="0"/>
        <v>4.1291679592748272E-2</v>
      </c>
      <c r="M12" s="2"/>
      <c r="N12" s="23">
        <v>50886.380570000001</v>
      </c>
      <c r="O12" s="23">
        <v>50733.721428290002</v>
      </c>
      <c r="P12" s="23">
        <v>1030.4055050932968</v>
      </c>
      <c r="Q12" s="2">
        <v>2.0249141195567189E-2</v>
      </c>
      <c r="R12" s="2"/>
      <c r="S12" s="9">
        <v>50843.829140000002</v>
      </c>
      <c r="T12" s="21">
        <v>50175.845693914322</v>
      </c>
      <c r="U12" s="1">
        <v>4117.8370622685834</v>
      </c>
      <c r="V12" s="2">
        <f t="shared" si="1"/>
        <v>8.2068114753629823E-2</v>
      </c>
      <c r="W12" s="2"/>
      <c r="X12">
        <v>857.6</v>
      </c>
      <c r="Y12" s="1">
        <v>867.03359999999998</v>
      </c>
      <c r="Z12" s="3">
        <v>80.831774985369066</v>
      </c>
      <c r="AA12" s="2">
        <v>9.425346896614864E-2</v>
      </c>
      <c r="AB12" s="2"/>
      <c r="AC12" s="2"/>
      <c r="AD12">
        <v>15008.62348</v>
      </c>
      <c r="AE12" s="1">
        <v>15023.63210348</v>
      </c>
      <c r="AF12" s="3">
        <v>261.74104523133792</v>
      </c>
      <c r="AG12" s="2">
        <v>1.7439377140756808E-2</v>
      </c>
      <c r="AH12" s="2"/>
      <c r="AI12">
        <v>100772.841</v>
      </c>
      <c r="AJ12" s="1">
        <v>100772.841</v>
      </c>
      <c r="AK12" s="3">
        <v>1999.64948489977</v>
      </c>
      <c r="AL12" s="2">
        <v>1.9843138935616296E-2</v>
      </c>
      <c r="AM12" s="2"/>
      <c r="AN12">
        <v>107348.09020000001</v>
      </c>
      <c r="AO12" s="1">
        <v>107455.43829019999</v>
      </c>
      <c r="AP12" s="3">
        <v>942.55362965139636</v>
      </c>
      <c r="AQ12" s="2">
        <v>8.7803483778363146E-3</v>
      </c>
      <c r="AR12" s="2"/>
      <c r="AS12">
        <v>8791</v>
      </c>
      <c r="AT12" s="1">
        <v>8764.6270000000004</v>
      </c>
      <c r="AU12" s="3">
        <v>141.15741937447189</v>
      </c>
      <c r="AV12" s="2">
        <v>1.6057037808494126E-2</v>
      </c>
      <c r="AW12" s="2"/>
      <c r="AX12" s="9">
        <v>10005.814</v>
      </c>
      <c r="AY12" s="21">
        <v>11489.881391467216</v>
      </c>
      <c r="AZ12" s="1">
        <v>582.32123152725239</v>
      </c>
      <c r="BA12" s="2">
        <f t="shared" si="2"/>
        <v>5.0681222171684415E-2</v>
      </c>
      <c r="BB12" s="2"/>
      <c r="BC12" s="9">
        <v>345200.58300000004</v>
      </c>
      <c r="BD12" s="21">
        <v>966028.26962408156</v>
      </c>
      <c r="BE12" s="23">
        <v>144580.66232011977</v>
      </c>
      <c r="BF12" s="2">
        <f t="shared" si="3"/>
        <v>0.14966504280085055</v>
      </c>
      <c r="BG12" s="2"/>
      <c r="BH12" s="9">
        <v>95408.127631801137</v>
      </c>
      <c r="BI12" s="21">
        <v>92220.637580378127</v>
      </c>
      <c r="BJ12" s="21">
        <v>5117.2296597578597</v>
      </c>
      <c r="BK12" s="2">
        <f t="shared" si="4"/>
        <v>5.5488985914869206E-2</v>
      </c>
      <c r="BL12" s="2"/>
      <c r="BM12" s="9">
        <v>77668.778791609904</v>
      </c>
      <c r="BN12" s="21">
        <v>75026.089850120596</v>
      </c>
      <c r="BO12" s="1">
        <v>5128.0190107165818</v>
      </c>
      <c r="BP12" s="2">
        <f t="shared" si="5"/>
        <v>6.8349810325458921E-2</v>
      </c>
      <c r="BQ12" s="5"/>
      <c r="BR12" s="9">
        <v>9669.3026965513673</v>
      </c>
      <c r="BS12" s="21">
        <v>11212.135942868559</v>
      </c>
      <c r="BT12" s="1">
        <v>678.34351069234788</v>
      </c>
      <c r="BU12" s="2">
        <f t="shared" si="6"/>
        <v>6.0500828222994026E-2</v>
      </c>
      <c r="BV12" s="5"/>
      <c r="BW12" s="9">
        <v>92839.659899999999</v>
      </c>
      <c r="BX12" s="21">
        <v>97367.230014094108</v>
      </c>
      <c r="BY12" s="1">
        <v>1629.6857081791907</v>
      </c>
      <c r="BZ12" s="2">
        <f t="shared" si="7"/>
        <v>1.6737517416725221E-2</v>
      </c>
      <c r="CA12" s="5"/>
      <c r="CB12" s="9">
        <v>110206.99672646154</v>
      </c>
      <c r="CC12" s="21">
        <v>1345776.9312580831</v>
      </c>
      <c r="CD12" s="1">
        <v>4422.8856169328537</v>
      </c>
      <c r="CE12" s="2">
        <f t="shared" si="8"/>
        <v>3.2864923704689851E-3</v>
      </c>
      <c r="CG12" s="9">
        <v>21945.130638206618</v>
      </c>
      <c r="CH12" s="21">
        <v>267983.98659355618</v>
      </c>
      <c r="CI12" s="1">
        <v>549.92436600129145</v>
      </c>
      <c r="CJ12" s="2">
        <f t="shared" si="9"/>
        <v>2.0520792044016658E-3</v>
      </c>
      <c r="CL12" s="9">
        <v>22656.021700000001</v>
      </c>
      <c r="CM12" s="21">
        <v>21746.674254394395</v>
      </c>
      <c r="CN12" s="1">
        <v>701.3095043943996</v>
      </c>
      <c r="CO12" s="2">
        <f t="shared" si="10"/>
        <v>3.2249046276705252E-2</v>
      </c>
      <c r="CQ12" s="9">
        <v>28159.219400000002</v>
      </c>
      <c r="CR12" s="21">
        <v>33638.226644147158</v>
      </c>
      <c r="CS12" s="1">
        <v>4158.0396097895718</v>
      </c>
      <c r="CT12" s="2">
        <f t="shared" si="11"/>
        <v>0.12361054742203673</v>
      </c>
      <c r="CV12" s="9">
        <v>10999.248390000001</v>
      </c>
      <c r="CW12" s="21">
        <v>14511.407358143231</v>
      </c>
      <c r="CX12" s="1">
        <v>1788.7184951381385</v>
      </c>
      <c r="CY12" s="2">
        <f t="shared" si="12"/>
        <v>0.1232629235050989</v>
      </c>
      <c r="DA12" s="9">
        <v>5002.9070000000002</v>
      </c>
      <c r="DB12" s="21">
        <v>6129.5922741959121</v>
      </c>
      <c r="DC12" s="1">
        <v>1781.8335679361608</v>
      </c>
      <c r="DD12" s="2">
        <f t="shared" si="13"/>
        <v>0.29069365273074449</v>
      </c>
      <c r="DE12" s="5"/>
      <c r="DF12" s="9">
        <v>13650.7891</v>
      </c>
      <c r="DG12" s="21">
        <v>13450.220429100316</v>
      </c>
      <c r="DH12" s="1">
        <v>1174.8933805291472</v>
      </c>
      <c r="DI12" s="2">
        <f t="shared" si="14"/>
        <v>8.7351236117082412E-2</v>
      </c>
      <c r="DJ12" s="5"/>
      <c r="DK12" s="9"/>
      <c r="DM12" s="5"/>
      <c r="DP12" s="9"/>
    </row>
    <row r="13" spans="1:123" x14ac:dyDescent="0.2">
      <c r="A13" t="s">
        <v>15</v>
      </c>
      <c r="B13" s="1">
        <v>11.251725238120024</v>
      </c>
      <c r="C13" s="1"/>
      <c r="D13">
        <v>12.43</v>
      </c>
      <c r="E13" s="1">
        <v>12.405139999999999</v>
      </c>
      <c r="F13" s="3">
        <v>0.31427370583569803</v>
      </c>
      <c r="G13" s="2">
        <v>2.5283483977127756E-2</v>
      </c>
      <c r="H13" s="2"/>
      <c r="I13" s="8">
        <v>13.11</v>
      </c>
      <c r="J13" s="20">
        <v>14.061166350537031</v>
      </c>
      <c r="K13" s="1">
        <v>2.1127002948692239</v>
      </c>
      <c r="L13" s="2">
        <f t="shared" si="0"/>
        <v>0.15025071478430627</v>
      </c>
      <c r="M13" s="2"/>
      <c r="N13">
        <v>32</v>
      </c>
      <c r="O13" s="1">
        <v>32.384</v>
      </c>
      <c r="P13" s="3">
        <v>1.3632407494015324</v>
      </c>
      <c r="Q13" s="2">
        <v>4.2601273418797887E-2</v>
      </c>
      <c r="R13" s="2"/>
      <c r="S13" s="8">
        <v>33.53</v>
      </c>
      <c r="T13" s="20">
        <v>35.01638251085555</v>
      </c>
      <c r="U13" s="1">
        <v>4.7432297828130352</v>
      </c>
      <c r="V13" s="2">
        <f t="shared" si="1"/>
        <v>0.13545744713471103</v>
      </c>
      <c r="W13" s="2"/>
      <c r="X13">
        <v>3</v>
      </c>
      <c r="Y13" s="1">
        <v>2.9790000000000001</v>
      </c>
      <c r="Z13" s="3">
        <v>6.5674274059437196E-2</v>
      </c>
      <c r="AA13" s="2">
        <v>2.1891424686479064E-2</v>
      </c>
      <c r="AB13" s="2"/>
      <c r="AC13" s="2"/>
      <c r="AD13">
        <v>6.3</v>
      </c>
      <c r="AE13" s="1">
        <v>6.2244000000000002</v>
      </c>
      <c r="AF13" s="3">
        <v>0.42472126333044696</v>
      </c>
      <c r="AG13" s="2">
        <v>6.7416073544515384E-2</v>
      </c>
      <c r="AH13" s="2"/>
      <c r="AI13">
        <v>24.7</v>
      </c>
      <c r="AJ13" s="1">
        <v>24.724699999999995</v>
      </c>
      <c r="AK13" s="3">
        <v>0.62369916805644077</v>
      </c>
      <c r="AL13" s="2">
        <v>2.5250978463823515E-2</v>
      </c>
      <c r="AM13" s="2"/>
      <c r="AN13">
        <v>77.599999999999994</v>
      </c>
      <c r="AO13" s="1">
        <v>77.832799999999992</v>
      </c>
      <c r="AP13" s="3">
        <v>0.88340976561727025</v>
      </c>
      <c r="AQ13" s="2">
        <v>1.1384146464140082E-2</v>
      </c>
      <c r="AR13" s="2"/>
      <c r="AS13">
        <v>5</v>
      </c>
      <c r="AT13" s="1">
        <v>4.92</v>
      </c>
      <c r="AU13" s="3">
        <v>0.10135886819747306</v>
      </c>
      <c r="AV13" s="2">
        <v>2.027177363949461E-2</v>
      </c>
      <c r="AW13" s="2"/>
      <c r="AX13" s="8">
        <v>17</v>
      </c>
      <c r="AY13" s="20">
        <v>20.32693523262185</v>
      </c>
      <c r="AZ13" s="1">
        <v>0.67801600752814806</v>
      </c>
      <c r="BA13" s="2">
        <f t="shared" si="2"/>
        <v>3.3355545229466196E-2</v>
      </c>
      <c r="BB13" s="2"/>
      <c r="BC13" s="8">
        <v>3</v>
      </c>
      <c r="BD13" s="20">
        <v>1.2212623362399089</v>
      </c>
      <c r="BE13" s="1">
        <v>0.26348044230373296</v>
      </c>
      <c r="BF13" s="2">
        <f t="shared" si="3"/>
        <v>0.21574434458934627</v>
      </c>
      <c r="BG13" s="2"/>
      <c r="BH13" s="12">
        <v>43.275737143907669</v>
      </c>
      <c r="BI13" s="20">
        <v>37.976692959822941</v>
      </c>
      <c r="BJ13" s="20">
        <v>5.5048757667228889</v>
      </c>
      <c r="BK13" s="2">
        <f t="shared" si="4"/>
        <v>0.14495405833643063</v>
      </c>
      <c r="BL13" s="2"/>
      <c r="BM13" s="12">
        <v>35.79777497499758</v>
      </c>
      <c r="BN13" s="20">
        <v>33.481790417970252</v>
      </c>
      <c r="BO13" s="1">
        <v>5.2124801784647996</v>
      </c>
      <c r="BP13" s="2">
        <f t="shared" si="5"/>
        <v>0.1556810467240477</v>
      </c>
      <c r="BR13" s="12">
        <v>16.953177427971205</v>
      </c>
      <c r="BS13" s="20">
        <v>17.975228006743727</v>
      </c>
      <c r="BT13" s="1">
        <v>0.22321129271758386</v>
      </c>
      <c r="BU13" s="2">
        <f t="shared" si="6"/>
        <v>1.2417716906502781E-2</v>
      </c>
      <c r="BW13" s="12">
        <v>22.767942842224549</v>
      </c>
      <c r="BX13" s="20">
        <v>21.496270844623478</v>
      </c>
      <c r="BY13" s="1">
        <v>1.2023077064904091</v>
      </c>
      <c r="BZ13" s="2">
        <f t="shared" si="7"/>
        <v>5.5930989853113212E-2</v>
      </c>
      <c r="CB13" s="8">
        <v>12.75</v>
      </c>
      <c r="CC13" s="20">
        <v>5.704484639225873</v>
      </c>
      <c r="CD13" s="1">
        <v>0.23789502305747492</v>
      </c>
      <c r="CE13" s="2">
        <f t="shared" si="8"/>
        <v>4.1703157796522436E-2</v>
      </c>
      <c r="CG13" s="8">
        <v>9.9849999999999994</v>
      </c>
      <c r="CH13" s="20">
        <v>4.4674581215304334</v>
      </c>
      <c r="CI13" s="1">
        <v>0.23801482299871884</v>
      </c>
      <c r="CJ13" s="2">
        <f t="shared" si="9"/>
        <v>5.3277460364235321E-2</v>
      </c>
      <c r="CL13" s="8" t="s">
        <v>81</v>
      </c>
      <c r="CM13" s="20">
        <v>9.34</v>
      </c>
      <c r="CN13" s="1">
        <v>0.50063330081661472</v>
      </c>
      <c r="CO13" s="2">
        <f t="shared" si="10"/>
        <v>5.3600995804776737E-2</v>
      </c>
      <c r="CQ13" s="8">
        <v>11.45</v>
      </c>
      <c r="CR13" s="20">
        <v>13.153204382981011</v>
      </c>
      <c r="CS13" s="1">
        <v>0.26130204228641957</v>
      </c>
      <c r="CT13" s="2">
        <f t="shared" si="11"/>
        <v>1.9866036798190365E-2</v>
      </c>
      <c r="CV13" s="8">
        <v>6.3</v>
      </c>
      <c r="CW13" s="20">
        <v>7.9013703035297844</v>
      </c>
      <c r="CX13" s="1">
        <v>0.30507968281476189</v>
      </c>
      <c r="CY13" s="2">
        <f t="shared" si="12"/>
        <v>3.8610984056584897E-2</v>
      </c>
      <c r="DA13" s="8">
        <v>2.42</v>
      </c>
      <c r="DB13" s="20">
        <v>3.5956380676843782</v>
      </c>
      <c r="DC13" s="1">
        <v>0.87540348819330605</v>
      </c>
      <c r="DD13" s="2">
        <f t="shared" si="13"/>
        <v>0.2434626265810656</v>
      </c>
      <c r="DF13" s="8">
        <v>3.66</v>
      </c>
      <c r="DG13" s="20">
        <v>4.3461104291640726</v>
      </c>
      <c r="DH13" s="1">
        <v>0.65659509080968026</v>
      </c>
      <c r="DI13" s="2">
        <f t="shared" si="14"/>
        <v>0.1510764858627785</v>
      </c>
      <c r="DK13" s="8"/>
      <c r="DP13" s="8"/>
    </row>
    <row r="14" spans="1:123" x14ac:dyDescent="0.2">
      <c r="A14" t="s">
        <v>16</v>
      </c>
      <c r="B14" s="1">
        <v>4.2353904969961764</v>
      </c>
      <c r="C14" s="1"/>
      <c r="D14">
        <v>6294.8339999999998</v>
      </c>
      <c r="E14" s="1">
        <v>6515.1531899999991</v>
      </c>
      <c r="F14" s="3">
        <v>227.05761315342519</v>
      </c>
      <c r="G14" s="2">
        <v>3.6070468761118274E-2</v>
      </c>
      <c r="H14" s="2"/>
      <c r="I14" s="10">
        <v>6300.8290800000004</v>
      </c>
      <c r="J14" s="21">
        <v>6040.6614040611075</v>
      </c>
      <c r="K14" s="1">
        <v>516.71883771157729</v>
      </c>
      <c r="L14" s="2">
        <f t="shared" si="0"/>
        <v>8.55401094595684E-2</v>
      </c>
      <c r="M14" s="2"/>
      <c r="N14" s="23">
        <v>13429.333329999999</v>
      </c>
      <c r="O14" s="23">
        <v>14248.522663129999</v>
      </c>
      <c r="P14" s="23">
        <v>849.06420975357048</v>
      </c>
      <c r="Q14" s="2">
        <v>6.3224598637136559E-2</v>
      </c>
      <c r="R14" s="2"/>
      <c r="S14" s="9">
        <v>13578.8562</v>
      </c>
      <c r="T14" s="21">
        <v>12665.680587026431</v>
      </c>
      <c r="U14" s="1">
        <v>2482.4677080573742</v>
      </c>
      <c r="V14" s="2">
        <f t="shared" si="1"/>
        <v>0.1959995509913765</v>
      </c>
      <c r="W14" s="2"/>
      <c r="X14">
        <v>60</v>
      </c>
      <c r="Y14" s="1">
        <v>61.800000000000004</v>
      </c>
      <c r="Z14" s="3">
        <v>8.9972228325864805</v>
      </c>
      <c r="AA14" s="2">
        <v>0.14995371387644135</v>
      </c>
      <c r="AB14" s="2"/>
      <c r="AC14" s="2"/>
      <c r="AD14">
        <v>3956.8571430000002</v>
      </c>
      <c r="AE14" s="1">
        <v>4055.7785715749997</v>
      </c>
      <c r="AF14" s="3">
        <v>116.69110510957658</v>
      </c>
      <c r="AG14" s="2">
        <v>2.9490856225631641E-2</v>
      </c>
      <c r="AH14" s="2"/>
      <c r="AI14">
        <v>3363.2398800000001</v>
      </c>
      <c r="AJ14" s="1">
        <v>3332.9707210800002</v>
      </c>
      <c r="AK14" s="3">
        <v>355.47680889973628</v>
      </c>
      <c r="AL14" s="2">
        <v>0.10569475314967314</v>
      </c>
      <c r="AM14" s="2"/>
      <c r="AN14">
        <v>4016.7035999999998</v>
      </c>
      <c r="AO14" s="1">
        <v>3976.536564</v>
      </c>
      <c r="AP14" s="3">
        <v>155.96855143306217</v>
      </c>
      <c r="AQ14" s="2">
        <v>3.8829987712576598E-2</v>
      </c>
      <c r="AR14" s="2"/>
      <c r="AS14">
        <v>1499</v>
      </c>
      <c r="AT14" s="1">
        <v>1509.4929999999999</v>
      </c>
      <c r="AU14" s="3">
        <v>18.58377123654568</v>
      </c>
      <c r="AV14" s="2">
        <v>1.2397445788222602E-2</v>
      </c>
      <c r="AW14" s="2"/>
      <c r="AX14" s="10">
        <v>6055.0308000000005</v>
      </c>
      <c r="AY14" s="21">
        <v>6585.0663241804777</v>
      </c>
      <c r="AZ14" s="1">
        <v>460.06170792520834</v>
      </c>
      <c r="BA14" s="2">
        <f t="shared" si="2"/>
        <v>6.9864400034340399E-2</v>
      </c>
      <c r="BB14" s="2"/>
      <c r="BC14" s="10">
        <v>899.26200000000006</v>
      </c>
      <c r="BD14" s="21">
        <v>672.41367217153913</v>
      </c>
      <c r="BE14" s="1">
        <v>105.74305392251421</v>
      </c>
      <c r="BF14" s="2">
        <f t="shared" si="3"/>
        <v>0.15725892898789565</v>
      </c>
      <c r="BG14" s="2"/>
      <c r="BH14" s="10">
        <v>5766.2792639934423</v>
      </c>
      <c r="BI14" s="21">
        <v>5262.1695492038807</v>
      </c>
      <c r="BJ14" s="21">
        <v>1278.1690848098713</v>
      </c>
      <c r="BK14" s="2">
        <f t="shared" si="4"/>
        <v>0.24289773882395083</v>
      </c>
      <c r="BL14" s="2"/>
      <c r="BM14" s="9">
        <v>6383.8654651362713</v>
      </c>
      <c r="BN14" s="21">
        <v>5720.9493778212554</v>
      </c>
      <c r="BO14" s="1">
        <v>843.37066659350432</v>
      </c>
      <c r="BP14" s="2">
        <f t="shared" si="5"/>
        <v>0.14741795651313566</v>
      </c>
      <c r="BR14" s="9">
        <v>4424.33405875268</v>
      </c>
      <c r="BS14" s="21">
        <v>4644.2023727383876</v>
      </c>
      <c r="BT14" s="1">
        <v>150.57805884019945</v>
      </c>
      <c r="BU14" s="2">
        <f t="shared" si="6"/>
        <v>3.2422803046675427E-2</v>
      </c>
      <c r="BW14" s="9">
        <v>23021.107200000002</v>
      </c>
      <c r="BX14" s="21">
        <v>20358.855997423045</v>
      </c>
      <c r="BY14" s="1">
        <v>1876.5743984725871</v>
      </c>
      <c r="BZ14" s="2">
        <f t="shared" si="7"/>
        <v>9.2174845124407656E-2</v>
      </c>
      <c r="CB14" s="10">
        <v>3177.3924000000002</v>
      </c>
      <c r="CC14" s="21">
        <v>5807.6948702399377</v>
      </c>
      <c r="CD14" s="1">
        <v>115.82536126447306</v>
      </c>
      <c r="CE14" s="2">
        <f t="shared" si="8"/>
        <v>1.9943430888215357E-2</v>
      </c>
      <c r="CG14" s="9">
        <v>2988.8405462971837</v>
      </c>
      <c r="CH14" s="21">
        <v>5463.1410452517584</v>
      </c>
      <c r="CI14" s="1">
        <v>96.148467887915501</v>
      </c>
      <c r="CJ14" s="2">
        <f t="shared" si="9"/>
        <v>1.759948481862501E-2</v>
      </c>
      <c r="CL14" s="9">
        <v>3740.92992</v>
      </c>
      <c r="CM14" s="21">
        <v>3882.0419778840305</v>
      </c>
      <c r="CN14" s="1">
        <v>173.36230911348065</v>
      </c>
      <c r="CO14" s="2">
        <f t="shared" si="10"/>
        <v>4.4657505019555344E-2</v>
      </c>
      <c r="CQ14" s="9">
        <v>3388.4192160000002</v>
      </c>
      <c r="CR14" s="21">
        <v>3814.9967812658842</v>
      </c>
      <c r="CS14" s="1">
        <v>128.0651388967417</v>
      </c>
      <c r="CT14" s="2">
        <f t="shared" si="11"/>
        <v>3.356887206972882E-2</v>
      </c>
      <c r="CV14" s="10">
        <v>2372.2531560000002</v>
      </c>
      <c r="CW14" s="21">
        <v>2853.1388890215512</v>
      </c>
      <c r="CX14" s="1">
        <v>619.95052306532591</v>
      </c>
      <c r="CY14" s="2">
        <f t="shared" si="12"/>
        <v>0.21728718691221172</v>
      </c>
      <c r="DA14" s="9">
        <v>263.78352000000001</v>
      </c>
      <c r="DB14" s="21">
        <v>381.43920496705431</v>
      </c>
      <c r="DC14" s="1">
        <v>93.66455875076835</v>
      </c>
      <c r="DD14" s="2">
        <f t="shared" si="13"/>
        <v>0.24555566793103595</v>
      </c>
      <c r="DF14" s="9">
        <v>2877.038892</v>
      </c>
      <c r="DG14" s="21">
        <v>2926.0288566356357</v>
      </c>
      <c r="DH14" s="1">
        <v>1444.1926290445028</v>
      </c>
      <c r="DI14" s="2">
        <f t="shared" si="14"/>
        <v>0.49356745944913322</v>
      </c>
      <c r="DK14" s="9"/>
      <c r="DP14" s="10"/>
    </row>
    <row r="15" spans="1:123" x14ac:dyDescent="0.2">
      <c r="A15" t="s">
        <v>17</v>
      </c>
      <c r="B15" s="1">
        <v>1.324771754742581</v>
      </c>
      <c r="C15" s="1"/>
      <c r="D15">
        <v>119.4</v>
      </c>
      <c r="E15" s="1">
        <v>116.0568</v>
      </c>
      <c r="F15" s="3">
        <v>5.8429275959713234</v>
      </c>
      <c r="G15" s="2">
        <v>4.8935742009810081E-2</v>
      </c>
      <c r="H15" s="2"/>
      <c r="I15" s="8">
        <v>118.5</v>
      </c>
      <c r="J15" s="20">
        <v>118.80287134333992</v>
      </c>
      <c r="K15" s="1">
        <v>24.523506441612586</v>
      </c>
      <c r="L15" s="2">
        <f t="shared" si="0"/>
        <v>0.20642183277489759</v>
      </c>
      <c r="M15" s="2"/>
      <c r="N15">
        <v>410</v>
      </c>
      <c r="O15" s="1">
        <v>398.52</v>
      </c>
      <c r="P15" s="3">
        <v>24.035973868715548</v>
      </c>
      <c r="Q15" s="2">
        <v>5.8624326509062311E-2</v>
      </c>
      <c r="R15" s="2"/>
      <c r="S15" s="8">
        <v>417.6</v>
      </c>
      <c r="T15" s="20">
        <v>390.23814983274974</v>
      </c>
      <c r="U15" s="1">
        <v>115.28528857064082</v>
      </c>
      <c r="V15" s="2">
        <f t="shared" si="1"/>
        <v>0.29542290680716471</v>
      </c>
      <c r="W15" s="2"/>
      <c r="X15">
        <v>22</v>
      </c>
      <c r="Y15" s="1">
        <v>20.965999999999998</v>
      </c>
      <c r="Z15" s="3">
        <v>0.96086467530620556</v>
      </c>
      <c r="AA15" s="2">
        <v>4.367566705937298E-2</v>
      </c>
      <c r="AB15" s="2"/>
      <c r="AC15" s="2"/>
      <c r="AD15">
        <v>52</v>
      </c>
      <c r="AE15" s="1">
        <v>52.051999999999992</v>
      </c>
      <c r="AF15" s="3">
        <v>2.280586927134419</v>
      </c>
      <c r="AG15" s="2">
        <v>4.3857440906431136E-2</v>
      </c>
      <c r="AH15" s="2"/>
      <c r="AI15">
        <v>174</v>
      </c>
      <c r="AJ15" s="1">
        <v>178.17600000000002</v>
      </c>
      <c r="AK15" s="3">
        <v>4.3677190999453597</v>
      </c>
      <c r="AL15" s="2">
        <v>2.5101833907731953E-2</v>
      </c>
      <c r="AM15" s="2"/>
      <c r="AN15">
        <v>228</v>
      </c>
      <c r="AO15" s="1">
        <v>232.78799999999998</v>
      </c>
      <c r="AP15" s="3">
        <v>2.1853334136698814</v>
      </c>
      <c r="AQ15" s="2">
        <v>9.5847956739907071E-3</v>
      </c>
      <c r="AR15" s="2"/>
      <c r="AS15">
        <v>12</v>
      </c>
      <c r="AT15" s="1">
        <v>11.904</v>
      </c>
      <c r="AU15" s="3">
        <v>9.1852135800125856E-2</v>
      </c>
      <c r="AV15" s="2">
        <v>7.6543446500104877E-3</v>
      </c>
      <c r="AW15" s="2"/>
      <c r="AX15" s="8">
        <v>102</v>
      </c>
      <c r="AY15" s="20">
        <v>119.38502049758206</v>
      </c>
      <c r="AZ15" s="1">
        <v>7.9296212707338833</v>
      </c>
      <c r="BA15" s="2">
        <f t="shared" si="2"/>
        <v>6.6420571338717357E-2</v>
      </c>
      <c r="BB15" s="2"/>
      <c r="BC15" s="8">
        <v>110</v>
      </c>
      <c r="BD15" s="20">
        <v>163.50503952161711</v>
      </c>
      <c r="BE15" s="1">
        <v>17.61004193163048</v>
      </c>
      <c r="BF15" s="2">
        <f t="shared" si="3"/>
        <v>0.1077033587659067</v>
      </c>
      <c r="BG15" s="2"/>
      <c r="BH15" s="12">
        <v>321.96424647225894</v>
      </c>
      <c r="BI15" s="20">
        <v>274.32103641662445</v>
      </c>
      <c r="BJ15" s="20">
        <v>21.569416632767961</v>
      </c>
      <c r="BK15" s="2">
        <f t="shared" si="4"/>
        <v>7.862837248839151E-2</v>
      </c>
      <c r="BL15" s="2"/>
      <c r="BM15" s="12">
        <v>267.17691629029139</v>
      </c>
      <c r="BN15" s="20">
        <v>253.77928240597126</v>
      </c>
      <c r="BO15" s="1">
        <v>41.439449200184228</v>
      </c>
      <c r="BP15" s="2">
        <f t="shared" si="5"/>
        <v>0.16328933082052557</v>
      </c>
      <c r="BR15" s="12">
        <v>137.99040509360665</v>
      </c>
      <c r="BS15" s="20">
        <v>148.49003536027033</v>
      </c>
      <c r="BT15" s="1">
        <v>0.8563539767185393</v>
      </c>
      <c r="BU15" s="2">
        <f t="shared" si="6"/>
        <v>5.7670804282646398E-3</v>
      </c>
      <c r="BW15" s="8" t="s">
        <v>81</v>
      </c>
      <c r="BX15" s="20">
        <v>256.89999999999998</v>
      </c>
      <c r="BY15" s="1">
        <v>26.262813058743333</v>
      </c>
      <c r="BZ15" s="2">
        <f t="shared" si="7"/>
        <v>0.10222971217883743</v>
      </c>
      <c r="CB15" s="12">
        <v>764.8362719443985</v>
      </c>
      <c r="CC15" s="20">
        <v>345.45849810438091</v>
      </c>
      <c r="CD15" s="1">
        <v>31.761329505034297</v>
      </c>
      <c r="CE15" s="2">
        <f t="shared" si="8"/>
        <v>9.1939638710052965E-2</v>
      </c>
      <c r="CG15" s="12">
        <v>559.46540503981851</v>
      </c>
      <c r="CH15" s="20">
        <v>252.70124080963521</v>
      </c>
      <c r="CI15" s="1">
        <v>9.9424721042397888</v>
      </c>
      <c r="CJ15" s="2">
        <f t="shared" si="9"/>
        <v>3.9344769627505105E-2</v>
      </c>
      <c r="CL15" s="8">
        <v>54</v>
      </c>
      <c r="CM15" s="20">
        <v>50.632691812752604</v>
      </c>
      <c r="CN15" s="1">
        <v>6.919011280067755</v>
      </c>
      <c r="CO15" s="2">
        <f t="shared" si="10"/>
        <v>0.13665106539575875</v>
      </c>
      <c r="CQ15" s="8">
        <v>117</v>
      </c>
      <c r="CR15" s="20">
        <v>134.16410099212811</v>
      </c>
      <c r="CS15" s="1">
        <v>2.4828727786283467</v>
      </c>
      <c r="CT15" s="2">
        <f t="shared" si="11"/>
        <v>1.8506237959840133E-2</v>
      </c>
      <c r="CV15" s="8">
        <v>55.45</v>
      </c>
      <c r="CW15" s="20">
        <v>69.024419450497376</v>
      </c>
      <c r="CX15" s="1">
        <v>2.488223436297885</v>
      </c>
      <c r="CY15" s="2">
        <f t="shared" si="12"/>
        <v>3.6048451491611282E-2</v>
      </c>
      <c r="DA15" s="8">
        <v>3.78</v>
      </c>
      <c r="DB15" s="20">
        <v>4.1908702453650566</v>
      </c>
      <c r="DC15" s="1">
        <v>0.65222673709666645</v>
      </c>
      <c r="DD15" s="2">
        <f t="shared" si="13"/>
        <v>0.15563038197567783</v>
      </c>
      <c r="DF15" s="8">
        <v>35.119999999999997</v>
      </c>
      <c r="DG15" s="20">
        <v>39.328150221448695</v>
      </c>
      <c r="DH15" s="1">
        <v>6.9574312734921984</v>
      </c>
      <c r="DI15" s="2">
        <f t="shared" si="14"/>
        <v>0.17690715770551982</v>
      </c>
      <c r="DK15" s="8"/>
      <c r="DP15" s="8"/>
    </row>
    <row r="16" spans="1:123" x14ac:dyDescent="0.2">
      <c r="A16" t="s">
        <v>18</v>
      </c>
      <c r="B16" s="1">
        <v>24.973636013060148</v>
      </c>
      <c r="C16" s="1"/>
      <c r="D16">
        <v>9.4740000000000002</v>
      </c>
      <c r="E16" s="1">
        <v>10.269816</v>
      </c>
      <c r="F16" s="3">
        <v>0.86001087076903548</v>
      </c>
      <c r="G16" s="2">
        <v>9.0775899384529804E-2</v>
      </c>
      <c r="H16" s="2"/>
      <c r="I16" s="8">
        <v>16.22</v>
      </c>
      <c r="J16" s="20">
        <v>58.044956884938593</v>
      </c>
      <c r="K16" s="1">
        <v>84.663529534202652</v>
      </c>
      <c r="L16" s="2">
        <f t="shared" si="0"/>
        <v>1.4585854495857331</v>
      </c>
      <c r="M16" s="2"/>
      <c r="N16">
        <v>13</v>
      </c>
      <c r="O16" s="1">
        <v>15.015000000000001</v>
      </c>
      <c r="P16" s="3">
        <v>0.82898782802569582</v>
      </c>
      <c r="Q16" s="2">
        <v>6.3768294463515063E-2</v>
      </c>
      <c r="R16" s="2"/>
      <c r="S16" s="8">
        <v>15.85</v>
      </c>
      <c r="T16" s="20">
        <v>35.918766362438213</v>
      </c>
      <c r="U16" s="1">
        <v>13.56862159279037</v>
      </c>
      <c r="V16" s="2">
        <f t="shared" si="1"/>
        <v>0.37775856375122219</v>
      </c>
      <c r="W16" s="2"/>
      <c r="X16">
        <v>15500</v>
      </c>
      <c r="Y16" s="1">
        <v>14291</v>
      </c>
      <c r="Z16" s="3">
        <v>463.08399987207758</v>
      </c>
      <c r="AA16" s="2">
        <v>2.9876387088521132E-2</v>
      </c>
      <c r="AB16" s="2"/>
      <c r="AC16" s="2"/>
      <c r="AD16">
        <v>20</v>
      </c>
      <c r="AE16" s="1">
        <v>22.66</v>
      </c>
      <c r="AF16" s="3">
        <v>1.0283863161809244</v>
      </c>
      <c r="AG16" s="2">
        <v>5.1419315809046212E-2</v>
      </c>
      <c r="AH16" s="2"/>
      <c r="AI16">
        <v>125</v>
      </c>
      <c r="AJ16" s="1">
        <v>139.125</v>
      </c>
      <c r="AK16" s="3">
        <v>5.3666900459926383</v>
      </c>
      <c r="AL16" s="2">
        <v>4.2933520367941104E-2</v>
      </c>
      <c r="AM16" s="2"/>
      <c r="AN16">
        <v>616</v>
      </c>
      <c r="AO16" s="1">
        <v>641.87200000000007</v>
      </c>
      <c r="AP16" s="3">
        <v>5.4122453146695308</v>
      </c>
      <c r="AQ16" s="2">
        <v>8.786112523814173E-3</v>
      </c>
      <c r="AR16" s="2"/>
      <c r="AS16">
        <v>4</v>
      </c>
      <c r="AT16" s="1">
        <v>10.768000000000001</v>
      </c>
      <c r="AU16" s="3">
        <v>0.24563019490180049</v>
      </c>
      <c r="AV16" s="2">
        <v>6.1407548725450123E-2</v>
      </c>
      <c r="AW16" s="2"/>
      <c r="AX16" s="8">
        <v>64</v>
      </c>
      <c r="AY16" s="20">
        <v>73.644747304056096</v>
      </c>
      <c r="AZ16" s="1">
        <v>4.210787892463479</v>
      </c>
      <c r="BA16" s="2">
        <f t="shared" si="2"/>
        <v>5.7177029545344961E-2</v>
      </c>
      <c r="BB16" s="2"/>
      <c r="BC16" s="8">
        <v>0.45</v>
      </c>
      <c r="BD16" s="20">
        <v>26.841772861966525</v>
      </c>
      <c r="BE16" s="1">
        <v>7.2691120127955582</v>
      </c>
      <c r="BF16" s="2">
        <f t="shared" si="3"/>
        <v>0.27081340901649359</v>
      </c>
      <c r="BG16" s="2"/>
      <c r="BH16" s="12">
        <v>390.57613515036275</v>
      </c>
      <c r="BI16" s="20">
        <v>342.90994359717484</v>
      </c>
      <c r="BJ16" s="20">
        <v>41.44191552003273</v>
      </c>
      <c r="BK16" s="2">
        <f t="shared" si="4"/>
        <v>0.12085364187839247</v>
      </c>
      <c r="BL16" s="2"/>
      <c r="BM16" s="12">
        <v>91.912677376915425</v>
      </c>
      <c r="BN16" s="20">
        <v>99.944926476877839</v>
      </c>
      <c r="BO16" s="1">
        <v>35.059693519351768</v>
      </c>
      <c r="BP16" s="2">
        <f t="shared" si="5"/>
        <v>0.35079012767559337</v>
      </c>
      <c r="BR16" s="12">
        <v>96.949549799583949</v>
      </c>
      <c r="BS16" s="20">
        <v>97.928052046326101</v>
      </c>
      <c r="BT16" s="1">
        <v>1.5040463553171446</v>
      </c>
      <c r="BU16" s="2">
        <f t="shared" si="6"/>
        <v>1.535868756590437E-2</v>
      </c>
      <c r="BW16" s="12">
        <v>436.03065131389297</v>
      </c>
      <c r="BX16" s="20">
        <v>376.4666301782637</v>
      </c>
      <c r="BY16" s="1">
        <v>56.234552185609303</v>
      </c>
      <c r="BZ16" s="2">
        <f t="shared" si="7"/>
        <v>0.14937459970617112</v>
      </c>
      <c r="CB16" s="8">
        <v>31.849999999999998</v>
      </c>
      <c r="CC16" s="20">
        <v>13.874502675461899</v>
      </c>
      <c r="CD16" s="1">
        <v>16.214455383521706</v>
      </c>
      <c r="CE16" s="2">
        <f t="shared" si="8"/>
        <v>1.1686512852239517</v>
      </c>
      <c r="CG16" s="8">
        <v>16.649999999999999</v>
      </c>
      <c r="CH16" s="20">
        <v>7.253176751559268</v>
      </c>
      <c r="CI16" s="1">
        <v>13.082388139123996</v>
      </c>
      <c r="CJ16" s="2">
        <f t="shared" si="9"/>
        <v>1.8036770076382849</v>
      </c>
      <c r="CL16" s="8">
        <v>3.2</v>
      </c>
      <c r="CM16" s="20">
        <v>18.695750400196346</v>
      </c>
      <c r="CN16" s="1">
        <v>32.977931164085156</v>
      </c>
      <c r="CO16" s="2">
        <f t="shared" si="10"/>
        <v>1.7639265853559329</v>
      </c>
      <c r="CQ16" s="8">
        <v>68.290000000000006</v>
      </c>
      <c r="CR16" s="20">
        <v>68.170986160851669</v>
      </c>
      <c r="CS16" s="1">
        <v>1.6031080617999438</v>
      </c>
      <c r="CT16" s="2">
        <f t="shared" si="11"/>
        <v>2.3515987549561891E-2</v>
      </c>
      <c r="CV16" s="8">
        <v>16.600000000000001</v>
      </c>
      <c r="CW16" s="20">
        <v>36.44634580159159</v>
      </c>
      <c r="CX16" s="1">
        <v>21.235011401100238</v>
      </c>
      <c r="CY16" s="2">
        <f t="shared" si="12"/>
        <v>0.58263759875133814</v>
      </c>
      <c r="DA16" s="8">
        <v>6.37</v>
      </c>
      <c r="DB16" s="20">
        <v>23.788993877859166</v>
      </c>
      <c r="DC16" s="1">
        <v>64.537341055924074</v>
      </c>
      <c r="DD16" s="2">
        <f t="shared" si="13"/>
        <v>2.7129075482250684</v>
      </c>
      <c r="DF16" s="8">
        <v>7.88</v>
      </c>
      <c r="DG16" s="20">
        <v>13.014730905061406</v>
      </c>
      <c r="DH16" s="1">
        <v>5.7687149748173177</v>
      </c>
      <c r="DI16" s="2">
        <f t="shared" si="14"/>
        <v>0.44324504416559812</v>
      </c>
      <c r="DK16" s="8"/>
      <c r="DP16" s="8"/>
    </row>
    <row r="17" spans="1:120" x14ac:dyDescent="0.2">
      <c r="A17" t="s">
        <v>19</v>
      </c>
      <c r="B17" s="1">
        <v>24.47264860039602</v>
      </c>
      <c r="C17" s="1"/>
      <c r="D17">
        <v>748.12546199999997</v>
      </c>
      <c r="E17" s="1">
        <v>750.36983838599986</v>
      </c>
      <c r="F17" s="3">
        <v>29.01649610865481</v>
      </c>
      <c r="G17" s="2">
        <v>3.8785601590251462E-2</v>
      </c>
      <c r="H17" s="2"/>
      <c r="I17" s="10">
        <v>777.55482799999993</v>
      </c>
      <c r="J17" s="20">
        <v>783.19649409280316</v>
      </c>
      <c r="K17" s="1">
        <v>118.5466938627105</v>
      </c>
      <c r="L17" s="2">
        <f t="shared" si="0"/>
        <v>0.15136264622842344</v>
      </c>
      <c r="M17" s="2"/>
      <c r="N17">
        <v>1450</v>
      </c>
      <c r="O17" s="1">
        <v>1468.85</v>
      </c>
      <c r="P17" s="3">
        <v>34.811343885519307</v>
      </c>
      <c r="Q17" s="2">
        <v>2.400782336932366E-2</v>
      </c>
      <c r="R17" s="2"/>
      <c r="S17" s="9">
        <v>1522.5824619999999</v>
      </c>
      <c r="T17" s="20">
        <v>1505.0459847956993</v>
      </c>
      <c r="U17" s="1">
        <v>175.54836684377963</v>
      </c>
      <c r="V17" s="2">
        <f t="shared" si="1"/>
        <v>0.11663986922473285</v>
      </c>
      <c r="W17" s="2"/>
      <c r="X17">
        <v>830</v>
      </c>
      <c r="Y17" s="1">
        <v>833.32</v>
      </c>
      <c r="Z17" s="3">
        <v>5.8497147187946545</v>
      </c>
      <c r="AA17" s="2">
        <v>7.0478490587887405E-3</v>
      </c>
      <c r="AB17" s="2"/>
      <c r="AC17" s="2"/>
      <c r="AD17">
        <v>320</v>
      </c>
      <c r="AE17" s="1">
        <v>323.52</v>
      </c>
      <c r="AF17" s="3">
        <v>8.7206341223974917</v>
      </c>
      <c r="AG17" s="2">
        <v>2.7251981632492161E-2</v>
      </c>
      <c r="AH17" s="2"/>
      <c r="AI17" s="6">
        <v>1006.79</v>
      </c>
      <c r="AJ17" s="6">
        <v>1047.0899999999999</v>
      </c>
      <c r="AK17" s="3">
        <v>27.98</v>
      </c>
      <c r="AL17" s="2">
        <v>2.7E-2</v>
      </c>
      <c r="AM17" s="2"/>
      <c r="AN17" s="6">
        <v>1471.46</v>
      </c>
      <c r="AO17" s="6">
        <v>1332.35</v>
      </c>
      <c r="AP17" s="3">
        <v>14.436</v>
      </c>
      <c r="AQ17" s="2">
        <v>1.0999999999999999E-2</v>
      </c>
      <c r="AR17" s="2"/>
      <c r="AS17">
        <v>273</v>
      </c>
      <c r="AT17" s="1">
        <v>278.45999999999998</v>
      </c>
      <c r="AU17" s="3">
        <v>4.1652329363006704</v>
      </c>
      <c r="AV17" s="2">
        <v>1.5257263502932859E-2</v>
      </c>
      <c r="AW17" s="2"/>
      <c r="AX17" s="9">
        <v>882.88097999999991</v>
      </c>
      <c r="AY17" s="20">
        <v>958.90376673577828</v>
      </c>
      <c r="AZ17" s="1">
        <v>182.37990737429246</v>
      </c>
      <c r="BA17" s="2">
        <f t="shared" si="2"/>
        <v>0.1901962571230012</v>
      </c>
      <c r="BB17" s="2"/>
      <c r="BC17" s="9">
        <v>3330.1650999999997</v>
      </c>
      <c r="BD17" s="20">
        <v>6541.104136991079</v>
      </c>
      <c r="BE17" s="23">
        <v>606.39351940693041</v>
      </c>
      <c r="BF17" s="2">
        <f t="shared" si="3"/>
        <v>9.2705070383709356E-2</v>
      </c>
      <c r="BG17" s="2"/>
      <c r="BH17" s="9">
        <v>1334.9433719750207</v>
      </c>
      <c r="BI17" s="20">
        <v>1209.1702376314504</v>
      </c>
      <c r="BJ17" s="20">
        <v>167.19590203917934</v>
      </c>
      <c r="BK17" s="2">
        <f t="shared" si="4"/>
        <v>0.13827325287685413</v>
      </c>
      <c r="BL17" s="2"/>
      <c r="BM17" s="9">
        <v>1293.8468816446541</v>
      </c>
      <c r="BN17" s="20">
        <v>1214.3556075403797</v>
      </c>
      <c r="BO17" s="1">
        <v>146.53907447972915</v>
      </c>
      <c r="BP17" s="2">
        <f t="shared" si="5"/>
        <v>0.12067229201217029</v>
      </c>
      <c r="BR17" s="9">
        <v>773.74274314827278</v>
      </c>
      <c r="BS17" s="20">
        <v>902.33470029064517</v>
      </c>
      <c r="BT17" s="1">
        <v>85.262182969020628</v>
      </c>
      <c r="BU17" s="2">
        <f t="shared" si="6"/>
        <v>9.4490639605855103E-2</v>
      </c>
      <c r="BW17" s="9">
        <v>1577.9022939635631</v>
      </c>
      <c r="BX17" s="20">
        <v>1356.0761767273905</v>
      </c>
      <c r="BY17" s="1">
        <v>130.94214400589786</v>
      </c>
      <c r="BZ17" s="2">
        <f t="shared" si="7"/>
        <v>9.6559578475819599E-2</v>
      </c>
      <c r="CB17" s="9">
        <v>185308.86197585645</v>
      </c>
      <c r="CC17" s="20">
        <v>87966.724582918134</v>
      </c>
      <c r="CD17" s="1">
        <v>14332.406837461063</v>
      </c>
      <c r="CE17" s="2">
        <f t="shared" si="8"/>
        <v>0.16292986814521238</v>
      </c>
      <c r="CG17" s="9">
        <v>291609.5983167481</v>
      </c>
      <c r="CH17" s="20">
        <v>138430.17977107182</v>
      </c>
      <c r="CI17" s="1">
        <v>6661.762881295238</v>
      </c>
      <c r="CJ17" s="2">
        <f t="shared" si="9"/>
        <v>4.8123630933024089E-2</v>
      </c>
      <c r="CL17" s="9">
        <v>720.24500999999987</v>
      </c>
      <c r="CM17" s="20">
        <v>681.57168991810306</v>
      </c>
      <c r="CN17" s="1">
        <v>71.742957951997013</v>
      </c>
      <c r="CO17" s="2">
        <f t="shared" si="10"/>
        <v>0.10526105912734957</v>
      </c>
      <c r="CQ17" s="9">
        <v>333.32629279999998</v>
      </c>
      <c r="CR17" s="20">
        <v>393.10474306625139</v>
      </c>
      <c r="CS17" s="1">
        <v>17.584244934406751</v>
      </c>
      <c r="CT17" s="2">
        <f t="shared" si="11"/>
        <v>4.4731703813207908E-2</v>
      </c>
      <c r="CV17" s="9">
        <v>3283.6976799999993</v>
      </c>
      <c r="CW17" s="20">
        <v>3354.7706147752324</v>
      </c>
      <c r="CX17" s="1">
        <v>195.98583048324528</v>
      </c>
      <c r="CY17" s="2">
        <f t="shared" si="12"/>
        <v>5.8420039098970172E-2</v>
      </c>
      <c r="DA17" s="9">
        <v>123.91311999999999</v>
      </c>
      <c r="DB17" s="20">
        <v>189.88044913665351</v>
      </c>
      <c r="DC17" s="1">
        <v>72.225454313522562</v>
      </c>
      <c r="DD17" s="2">
        <f t="shared" si="13"/>
        <v>0.3803733066880583</v>
      </c>
      <c r="DF17" s="9">
        <v>236.98384199999998</v>
      </c>
      <c r="DG17" s="20">
        <v>278.18630780631162</v>
      </c>
      <c r="DH17" s="1">
        <v>100.49803964658763</v>
      </c>
      <c r="DI17" s="2">
        <f t="shared" si="14"/>
        <v>0.36126163231786307</v>
      </c>
      <c r="DK17" s="9"/>
      <c r="DP17" s="9"/>
    </row>
    <row r="18" spans="1:120" x14ac:dyDescent="0.2">
      <c r="A18" t="s">
        <v>20</v>
      </c>
      <c r="B18" s="1">
        <v>328.8560890029953</v>
      </c>
      <c r="C18" s="1"/>
      <c r="D18">
        <v>47246.69915</v>
      </c>
      <c r="E18" s="1">
        <v>47246.69915</v>
      </c>
      <c r="F18" s="3">
        <v>1066.1786076514798</v>
      </c>
      <c r="G18" s="2">
        <v>2.2566203075193664E-2</v>
      </c>
      <c r="H18" s="2"/>
      <c r="I18" s="9">
        <v>47421.557399999998</v>
      </c>
      <c r="J18" s="21">
        <v>49856.242864584739</v>
      </c>
      <c r="K18" s="1">
        <v>2646.8225418116435</v>
      </c>
      <c r="L18" s="2">
        <f t="shared" si="0"/>
        <v>5.3089089544928532E-2</v>
      </c>
      <c r="M18" s="2"/>
      <c r="N18" s="23">
        <v>93793.965299999996</v>
      </c>
      <c r="O18" s="23">
        <v>93793.965299999996</v>
      </c>
      <c r="P18" s="23">
        <v>2713.4839748910576</v>
      </c>
      <c r="Q18" s="2">
        <v>2.8930261837336543E-2</v>
      </c>
      <c r="R18" s="2"/>
      <c r="S18" s="9">
        <v>96311.924099999989</v>
      </c>
      <c r="T18" s="21">
        <v>97148.176993798203</v>
      </c>
      <c r="U18" s="1">
        <v>4164.892530453958</v>
      </c>
      <c r="V18" s="2">
        <f t="shared" si="1"/>
        <v>4.2871545914030258E-2</v>
      </c>
      <c r="W18" s="2"/>
      <c r="X18">
        <v>54276.000800000002</v>
      </c>
      <c r="Y18" s="1">
        <v>54276.000800000002</v>
      </c>
      <c r="Z18" s="3">
        <v>412.8020901229699</v>
      </c>
      <c r="AA18" s="2">
        <v>7.6056099203788401E-3</v>
      </c>
      <c r="AB18" s="2"/>
      <c r="AC18" s="2"/>
      <c r="AD18">
        <v>34272.216999999997</v>
      </c>
      <c r="AE18" s="1">
        <v>34272.216999999997</v>
      </c>
      <c r="AF18" s="3">
        <v>1034.1469771780248</v>
      </c>
      <c r="AG18" s="2">
        <v>3.0174498987854355E-2</v>
      </c>
      <c r="AH18" s="2"/>
      <c r="AI18">
        <v>46799.062030000001</v>
      </c>
      <c r="AJ18" s="1">
        <v>46939.459216089999</v>
      </c>
      <c r="AK18" s="3">
        <v>1794.0514205338638</v>
      </c>
      <c r="AL18" s="2">
        <v>3.8335200380379589E-2</v>
      </c>
      <c r="AM18" s="2"/>
      <c r="AN18">
        <v>71831.769100000005</v>
      </c>
      <c r="AO18" s="1">
        <v>71903.600869100002</v>
      </c>
      <c r="AP18" s="3">
        <v>710.86890341854212</v>
      </c>
      <c r="AQ18" s="2">
        <v>9.8963023231254648E-3</v>
      </c>
      <c r="AR18" s="2"/>
      <c r="AS18">
        <v>13009</v>
      </c>
      <c r="AT18" s="1">
        <v>13009</v>
      </c>
      <c r="AU18" s="3">
        <v>166.00120479695417</v>
      </c>
      <c r="AV18" s="2">
        <v>1.2760489261046519E-2</v>
      </c>
      <c r="AW18" s="2"/>
      <c r="AX18" s="9">
        <v>47211.727500000001</v>
      </c>
      <c r="AY18" s="21">
        <v>56353.943122248493</v>
      </c>
      <c r="AZ18" s="1">
        <v>1755.3729081137215</v>
      </c>
      <c r="BA18" s="2">
        <f t="shared" si="2"/>
        <v>3.1149069805209453E-2</v>
      </c>
      <c r="BB18" s="2"/>
      <c r="BC18" s="9">
        <v>20563.3302</v>
      </c>
      <c r="BD18" s="21">
        <v>22210.380676125274</v>
      </c>
      <c r="BE18" s="23">
        <v>5651.4898413818191</v>
      </c>
      <c r="BF18" s="2">
        <f t="shared" si="3"/>
        <v>0.25445263292838588</v>
      </c>
      <c r="BG18" s="2"/>
      <c r="BH18" s="9">
        <v>79022.752397505043</v>
      </c>
      <c r="BI18" s="21">
        <v>72551.437462387359</v>
      </c>
      <c r="BJ18" s="21">
        <v>4407.8751248563503</v>
      </c>
      <c r="BK18" s="2">
        <f t="shared" si="4"/>
        <v>6.0755172868098069E-2</v>
      </c>
      <c r="BL18" s="2"/>
      <c r="BM18" s="9">
        <v>75673.08766125032</v>
      </c>
      <c r="BN18" s="21">
        <v>74087.468418358651</v>
      </c>
      <c r="BO18" s="1">
        <v>4030.4605664900255</v>
      </c>
      <c r="BP18" s="2">
        <f t="shared" si="5"/>
        <v>5.4401380591529151E-2</v>
      </c>
      <c r="BR18" s="9">
        <v>48851.818628635512</v>
      </c>
      <c r="BS18" s="21">
        <v>53463.196894068024</v>
      </c>
      <c r="BT18" s="1">
        <v>256.93906413773135</v>
      </c>
      <c r="BU18" s="2">
        <f t="shared" si="6"/>
        <v>4.8059053529258718E-3</v>
      </c>
      <c r="BW18" s="9">
        <v>93057.977502928901</v>
      </c>
      <c r="BX18" s="21">
        <v>82785.680595592523</v>
      </c>
      <c r="BY18" s="1">
        <v>3040.9531249831139</v>
      </c>
      <c r="BZ18" s="2">
        <f t="shared" si="7"/>
        <v>3.6732839581740576E-2</v>
      </c>
      <c r="CB18" s="9">
        <v>109242.05713340634</v>
      </c>
      <c r="CC18" s="21">
        <v>54322.917504519406</v>
      </c>
      <c r="CD18" s="1">
        <v>3526.7763556853965</v>
      </c>
      <c r="CE18" s="2">
        <f t="shared" si="8"/>
        <v>6.4922440062096923E-2</v>
      </c>
      <c r="CG18" s="9">
        <v>57914.842110882324</v>
      </c>
      <c r="CH18" s="21">
        <v>28799.823658468056</v>
      </c>
      <c r="CI18" s="1">
        <v>1138.069857205837</v>
      </c>
      <c r="CJ18" s="2">
        <f t="shared" si="9"/>
        <v>3.9516556444997838E-2</v>
      </c>
      <c r="CL18" s="9">
        <v>30425.335499999997</v>
      </c>
      <c r="CM18" s="21">
        <v>29901.412897177954</v>
      </c>
      <c r="CN18" s="1">
        <v>874.6838524780519</v>
      </c>
      <c r="CO18" s="2">
        <f t="shared" si="10"/>
        <v>2.9252258262371378E-2</v>
      </c>
      <c r="CQ18" s="9">
        <v>32474.674189999998</v>
      </c>
      <c r="CR18" s="21">
        <v>39409.405867617163</v>
      </c>
      <c r="CS18" s="1">
        <v>658.24100470313022</v>
      </c>
      <c r="CT18" s="2">
        <f t="shared" si="11"/>
        <v>1.6702637104306334E-2</v>
      </c>
      <c r="CV18" s="9">
        <v>45777.88985</v>
      </c>
      <c r="CW18" s="21">
        <v>59960.815059912871</v>
      </c>
      <c r="CX18" s="1">
        <v>1115.5919487770284</v>
      </c>
      <c r="CY18" s="2">
        <f t="shared" si="12"/>
        <v>1.8605349971682814E-2</v>
      </c>
      <c r="DA18" s="9">
        <v>6784.5000999999993</v>
      </c>
      <c r="DB18" s="21">
        <v>10766.307247626193</v>
      </c>
      <c r="DC18" s="1">
        <v>2504.792201359046</v>
      </c>
      <c r="DD18" s="2">
        <f t="shared" si="13"/>
        <v>0.23265100500557556</v>
      </c>
      <c r="DF18" s="9">
        <v>18493.008519999999</v>
      </c>
      <c r="DG18" s="21">
        <v>21358.728390520959</v>
      </c>
      <c r="DH18" s="1">
        <v>2669.1307598937906</v>
      </c>
      <c r="DI18" s="2">
        <f t="shared" si="14"/>
        <v>0.12496674479358778</v>
      </c>
      <c r="DK18" s="9"/>
      <c r="DP18" s="9"/>
    </row>
    <row r="19" spans="1:120" x14ac:dyDescent="0.2">
      <c r="A19" t="s">
        <v>21</v>
      </c>
      <c r="B19" s="1">
        <v>5.3864946418313515</v>
      </c>
      <c r="C19" s="1"/>
      <c r="D19">
        <v>15.14</v>
      </c>
      <c r="E19" s="1">
        <v>15.14</v>
      </c>
      <c r="F19" s="3">
        <v>0.54864618018769395</v>
      </c>
      <c r="G19" s="2">
        <v>3.6238188915963927E-2</v>
      </c>
      <c r="H19" s="2"/>
      <c r="I19" s="8">
        <v>15.46</v>
      </c>
      <c r="J19" s="20">
        <v>16.650828435062774</v>
      </c>
      <c r="K19" s="1">
        <v>3.0183849283234929</v>
      </c>
      <c r="L19" s="2">
        <f t="shared" si="0"/>
        <v>0.18127536056809498</v>
      </c>
      <c r="M19" s="2"/>
      <c r="N19">
        <v>37</v>
      </c>
      <c r="O19" s="1">
        <v>37.036999999999999</v>
      </c>
      <c r="P19" s="3">
        <v>0.87943842828883989</v>
      </c>
      <c r="Q19" s="2">
        <v>2.3768606169968648E-2</v>
      </c>
      <c r="R19" s="2"/>
      <c r="S19" s="8">
        <v>37.33</v>
      </c>
      <c r="T19" s="20">
        <v>37.628318644651948</v>
      </c>
      <c r="U19" s="1">
        <v>4.4996920365155963</v>
      </c>
      <c r="V19" s="2">
        <f t="shared" si="1"/>
        <v>0.11958259626237991</v>
      </c>
      <c r="W19" s="2"/>
      <c r="X19">
        <v>120</v>
      </c>
      <c r="Y19" s="1">
        <v>119.88</v>
      </c>
      <c r="Z19" s="3">
        <v>1.6314089845641879</v>
      </c>
      <c r="AA19" s="2">
        <v>1.3595074871368233E-2</v>
      </c>
      <c r="AB19" s="2"/>
      <c r="AC19" s="2"/>
      <c r="AD19">
        <v>7.3</v>
      </c>
      <c r="AE19" s="1">
        <v>7.3</v>
      </c>
      <c r="AF19" s="3">
        <v>0.37842763815620595</v>
      </c>
      <c r="AG19" s="2">
        <v>5.1839402487151506E-2</v>
      </c>
      <c r="AH19" s="2"/>
      <c r="AI19">
        <v>25.8</v>
      </c>
      <c r="AJ19" s="1">
        <v>25.670999999999999</v>
      </c>
      <c r="AK19" s="3">
        <v>4.6965697271172582</v>
      </c>
      <c r="AL19" s="2">
        <v>0.18203758632237432</v>
      </c>
      <c r="AM19" s="2"/>
      <c r="AN19">
        <v>51.5</v>
      </c>
      <c r="AO19" s="1">
        <v>51.448500000000003</v>
      </c>
      <c r="AP19" s="3">
        <v>1.6463785470572383</v>
      </c>
      <c r="AQ19" s="2">
        <v>3.1968515476839578E-2</v>
      </c>
      <c r="AR19" s="2"/>
      <c r="AS19">
        <v>2</v>
      </c>
      <c r="AT19" s="1">
        <v>2.004</v>
      </c>
      <c r="AU19" s="3">
        <v>0.11518664105161867</v>
      </c>
      <c r="AV19" s="2">
        <v>5.7593320525809337E-2</v>
      </c>
      <c r="AW19" s="2"/>
      <c r="AX19" s="8">
        <v>17.899999999999999</v>
      </c>
      <c r="AY19" s="20">
        <v>24.006537241931671</v>
      </c>
      <c r="AZ19" s="1">
        <v>3.9212511013366345</v>
      </c>
      <c r="BA19" s="2">
        <f t="shared" si="2"/>
        <v>0.16334097091218447</v>
      </c>
      <c r="BB19" s="2"/>
      <c r="BC19" s="8">
        <v>3.2</v>
      </c>
      <c r="BD19" s="20">
        <v>4.5413973909675418</v>
      </c>
      <c r="BE19" s="1">
        <v>1.435037710810203</v>
      </c>
      <c r="BF19" s="2">
        <f t="shared" si="3"/>
        <v>0.31599034113693125</v>
      </c>
      <c r="BG19" s="2"/>
      <c r="BH19" s="12">
        <v>52.269447335237281</v>
      </c>
      <c r="BI19" s="20">
        <v>47.895875773985004</v>
      </c>
      <c r="BJ19" s="20">
        <v>5.8964018292533522</v>
      </c>
      <c r="BK19" s="2">
        <f t="shared" si="4"/>
        <v>0.12310875903131573</v>
      </c>
      <c r="BL19" s="2"/>
      <c r="BM19" s="12">
        <v>44.207656482311521</v>
      </c>
      <c r="BN19" s="20">
        <v>44.294404149817616</v>
      </c>
      <c r="BO19" s="1">
        <v>5.1172901348757112</v>
      </c>
      <c r="BP19" s="2">
        <f t="shared" si="5"/>
        <v>0.11552904329782664</v>
      </c>
      <c r="BR19" s="12">
        <v>20.984677465020841</v>
      </c>
      <c r="BS19" s="20">
        <v>22.920350721156595</v>
      </c>
      <c r="BT19" s="1">
        <v>0.26022650735870712</v>
      </c>
      <c r="BU19" s="2">
        <f t="shared" si="6"/>
        <v>1.1353513326412821E-2</v>
      </c>
      <c r="BW19" s="12">
        <v>64.145763838178553</v>
      </c>
      <c r="BX19" s="20">
        <v>57.266729497505061</v>
      </c>
      <c r="BY19" s="1">
        <v>4.5585091485302378</v>
      </c>
      <c r="BZ19" s="2">
        <f t="shared" si="7"/>
        <v>7.9601352976318276E-2</v>
      </c>
      <c r="CB19" s="12">
        <v>3114.6283301725607</v>
      </c>
      <c r="CC19" s="20">
        <v>1596.6188336965381</v>
      </c>
      <c r="CD19" s="1">
        <v>258.39010029644942</v>
      </c>
      <c r="CE19" s="2">
        <f t="shared" si="8"/>
        <v>0.16183580879991075</v>
      </c>
      <c r="CG19" s="12">
        <v>2247.0882303545295</v>
      </c>
      <c r="CH19" s="20">
        <v>1151.9188680390764</v>
      </c>
      <c r="CI19" s="1">
        <v>38.09770724166323</v>
      </c>
      <c r="CJ19" s="2">
        <f t="shared" si="9"/>
        <v>3.3073255676866684E-2</v>
      </c>
      <c r="CL19" s="8">
        <v>7.2</v>
      </c>
      <c r="CM19" s="20">
        <v>6.9655521370466138</v>
      </c>
      <c r="CN19" s="1">
        <v>0.62476953742538788</v>
      </c>
      <c r="CO19" s="2">
        <f t="shared" si="10"/>
        <v>8.9694187213461798E-2</v>
      </c>
      <c r="CQ19" s="8">
        <v>10.8</v>
      </c>
      <c r="CR19" s="20">
        <v>12.715139686050124</v>
      </c>
      <c r="CS19" s="1">
        <v>1.4953418227761568</v>
      </c>
      <c r="CT19" s="2">
        <f t="shared" si="11"/>
        <v>0.11760325562264232</v>
      </c>
      <c r="CV19" s="8">
        <v>8.0739999999999998</v>
      </c>
      <c r="CW19" s="20">
        <v>10.896596018747166</v>
      </c>
      <c r="CX19" s="1">
        <v>0.56149404299453975</v>
      </c>
      <c r="CY19" s="2">
        <f t="shared" si="12"/>
        <v>5.152930713669767E-2</v>
      </c>
      <c r="DA19" s="8">
        <v>3.62</v>
      </c>
      <c r="DB19" s="20">
        <v>6.1183874372898845</v>
      </c>
      <c r="DC19" s="1">
        <v>1.0976946786768609</v>
      </c>
      <c r="DD19" s="2">
        <f t="shared" si="13"/>
        <v>0.17940914823188778</v>
      </c>
      <c r="DF19" s="8">
        <v>4.4779999999999998</v>
      </c>
      <c r="DG19" s="20">
        <v>5.5514438790660803</v>
      </c>
      <c r="DH19" s="1">
        <v>0.94864190423091499</v>
      </c>
      <c r="DI19" s="2">
        <f t="shared" si="14"/>
        <v>0.17088201284140606</v>
      </c>
      <c r="DK19" s="8"/>
      <c r="DP19" s="8"/>
    </row>
    <row r="20" spans="1:120" x14ac:dyDescent="0.2">
      <c r="A20" t="s">
        <v>22</v>
      </c>
      <c r="B20" s="1">
        <v>4.9180382193747922</v>
      </c>
      <c r="C20" s="1"/>
      <c r="D20">
        <v>15.41</v>
      </c>
      <c r="E20" s="1">
        <v>15.671969999999998</v>
      </c>
      <c r="F20" s="3">
        <v>0.47269621674853163</v>
      </c>
      <c r="G20" s="2">
        <v>3.067464093111821E-2</v>
      </c>
      <c r="H20" s="2"/>
      <c r="I20" s="8">
        <v>18.87</v>
      </c>
      <c r="J20" s="20">
        <v>39.772855245832162</v>
      </c>
      <c r="K20" s="1">
        <v>9.3034305430972228</v>
      </c>
      <c r="L20" s="2">
        <f t="shared" si="0"/>
        <v>0.23391407243944698</v>
      </c>
      <c r="M20" s="2"/>
      <c r="N20">
        <v>12</v>
      </c>
      <c r="O20" s="1">
        <v>11.988</v>
      </c>
      <c r="P20" s="3">
        <v>0.34078968636182139</v>
      </c>
      <c r="Q20" s="2">
        <v>2.839914053015178E-2</v>
      </c>
      <c r="R20" s="2"/>
      <c r="S20" s="8">
        <v>12.57</v>
      </c>
      <c r="T20" s="20">
        <v>16.801367002811247</v>
      </c>
      <c r="U20" s="1">
        <v>14.002625555382453</v>
      </c>
      <c r="V20" s="2">
        <f t="shared" si="1"/>
        <v>0.83342180151409695</v>
      </c>
      <c r="W20" s="2"/>
      <c r="X20">
        <v>3780</v>
      </c>
      <c r="Y20" s="1">
        <v>3780</v>
      </c>
      <c r="Z20" s="3">
        <v>44.124286095672808</v>
      </c>
      <c r="AA20" s="2">
        <v>1.1673091559701801E-2</v>
      </c>
      <c r="AB20" s="2"/>
      <c r="AC20" s="2"/>
      <c r="AD20">
        <v>17</v>
      </c>
      <c r="AE20" s="1">
        <v>16.829999999999998</v>
      </c>
      <c r="AF20" s="3">
        <v>1.1300535392654609</v>
      </c>
      <c r="AG20" s="2">
        <v>6.6473737603850641E-2</v>
      </c>
      <c r="AH20" s="2"/>
      <c r="AI20">
        <v>13.6</v>
      </c>
      <c r="AJ20" s="1">
        <v>15.667199999999998</v>
      </c>
      <c r="AK20" s="3">
        <v>3.2140402609303007</v>
      </c>
      <c r="AL20" s="2">
        <v>0.23632648977428683</v>
      </c>
      <c r="AM20" s="2"/>
      <c r="AN20">
        <v>58.2</v>
      </c>
      <c r="AO20" s="1">
        <v>59.364000000000004</v>
      </c>
      <c r="AP20" s="3">
        <v>2.3111830201538939</v>
      </c>
      <c r="AQ20" s="2">
        <v>3.9711048456252472E-2</v>
      </c>
      <c r="AR20" s="2"/>
      <c r="AS20">
        <v>4</v>
      </c>
      <c r="AT20" s="1">
        <v>3.8679999999999999</v>
      </c>
      <c r="AU20" s="3">
        <v>0.22030576701796201</v>
      </c>
      <c r="AV20" s="2">
        <v>5.5076441754490502E-2</v>
      </c>
      <c r="AW20" s="2"/>
      <c r="AX20" s="8">
        <v>38</v>
      </c>
      <c r="AY20" s="20">
        <v>50.440809334829183</v>
      </c>
      <c r="AZ20" s="1">
        <v>4.5225987759744859</v>
      </c>
      <c r="BA20" s="2">
        <f t="shared" si="2"/>
        <v>8.9661502969811568E-2</v>
      </c>
      <c r="BB20" s="2"/>
      <c r="BC20" s="8">
        <v>13</v>
      </c>
      <c r="BD20" s="20">
        <v>3.5287696561070496</v>
      </c>
      <c r="BE20" s="1">
        <v>1.1409683128961745</v>
      </c>
      <c r="BF20" s="2">
        <f t="shared" si="3"/>
        <v>0.32333317957480245</v>
      </c>
      <c r="BG20" s="2"/>
      <c r="BH20" s="12">
        <v>169.26431917549678</v>
      </c>
      <c r="BI20" s="20">
        <v>148.56631010346183</v>
      </c>
      <c r="BJ20" s="20">
        <v>19.460328228134664</v>
      </c>
      <c r="BK20" s="2">
        <f t="shared" si="4"/>
        <v>0.13098749113835068</v>
      </c>
      <c r="BL20" s="2"/>
      <c r="BM20" s="12">
        <v>71.797784039560483</v>
      </c>
      <c r="BN20" s="20">
        <v>74.26536302944686</v>
      </c>
      <c r="BO20" s="1">
        <v>5.7742171608966739</v>
      </c>
      <c r="BP20" s="2">
        <f t="shared" si="5"/>
        <v>7.7751147040204291E-2</v>
      </c>
      <c r="BR20" s="12">
        <v>51.670995808047259</v>
      </c>
      <c r="BS20" s="20">
        <v>56.670018875397666</v>
      </c>
      <c r="BT20" s="1">
        <v>0.97677274339685005</v>
      </c>
      <c r="BU20" s="2">
        <f t="shared" si="6"/>
        <v>1.7236146427699522E-2</v>
      </c>
      <c r="BW20" s="8">
        <v>315</v>
      </c>
      <c r="BX20" s="20">
        <v>286.20823862326893</v>
      </c>
      <c r="BY20" s="1">
        <v>25.393029564620036</v>
      </c>
      <c r="BZ20" s="2">
        <f t="shared" si="7"/>
        <v>8.8722217385378804E-2</v>
      </c>
      <c r="CB20" s="12">
        <v>6364.7171842095777</v>
      </c>
      <c r="CC20" s="20">
        <v>6919.4119192554226</v>
      </c>
      <c r="CD20" s="1">
        <v>525.76832532077026</v>
      </c>
      <c r="CE20" s="2">
        <f t="shared" si="8"/>
        <v>7.5984539070098694E-2</v>
      </c>
      <c r="CG20" s="12">
        <v>13360.825261004602</v>
      </c>
      <c r="CH20" s="20">
        <v>14525.467316241193</v>
      </c>
      <c r="CI20" s="1">
        <v>334.22568443250611</v>
      </c>
      <c r="CJ20" s="2">
        <f t="shared" si="9"/>
        <v>2.3009633849012362E-2</v>
      </c>
      <c r="CL20" s="8" t="s">
        <v>81</v>
      </c>
      <c r="CM20" s="20">
        <v>8.9</v>
      </c>
      <c r="CN20" s="1">
        <v>4.8764614426186865</v>
      </c>
      <c r="CO20" s="2">
        <f t="shared" si="10"/>
        <v>0.54791701602457155</v>
      </c>
      <c r="CQ20" s="8">
        <v>27.8</v>
      </c>
      <c r="CR20" s="20">
        <v>32.807133136770148</v>
      </c>
      <c r="CS20" s="1">
        <v>1.3284097474805856</v>
      </c>
      <c r="CT20" s="2">
        <f t="shared" si="11"/>
        <v>4.049149134557288E-2</v>
      </c>
      <c r="CV20" s="8" t="s">
        <v>81</v>
      </c>
      <c r="CW20" s="20">
        <v>17.63</v>
      </c>
      <c r="CX20" s="1">
        <v>0.44071195477528474</v>
      </c>
      <c r="CY20" s="2">
        <f t="shared" si="12"/>
        <v>2.4997842017883423E-2</v>
      </c>
      <c r="DA20" s="8">
        <v>4.3499999999999996</v>
      </c>
      <c r="DB20" s="20">
        <v>6.0206187411375183</v>
      </c>
      <c r="DC20" s="1">
        <v>4.1351902746389699</v>
      </c>
      <c r="DD20" s="2">
        <f t="shared" si="13"/>
        <v>0.68683808964420145</v>
      </c>
      <c r="DF20" s="8">
        <v>3.46</v>
      </c>
      <c r="DG20" s="20">
        <v>4.2585454019962539</v>
      </c>
      <c r="DH20" s="1">
        <v>1.3440897706438464</v>
      </c>
      <c r="DI20" s="2">
        <f t="shared" si="14"/>
        <v>0.31562180128777895</v>
      </c>
      <c r="DK20" s="8"/>
      <c r="DP20" s="8"/>
    </row>
    <row r="21" spans="1:120" x14ac:dyDescent="0.2">
      <c r="A21" t="s">
        <v>23</v>
      </c>
      <c r="B21" s="1">
        <v>0.77221095334685586</v>
      </c>
      <c r="C21" s="1"/>
      <c r="D21">
        <v>58.42</v>
      </c>
      <c r="E21" s="1">
        <v>74.777600000000007</v>
      </c>
      <c r="F21" s="3">
        <v>2.940633694578294</v>
      </c>
      <c r="G21" s="2">
        <v>5.0336078305003321E-2</v>
      </c>
      <c r="H21" s="2"/>
      <c r="I21" s="8">
        <v>51.51</v>
      </c>
      <c r="J21" s="20">
        <v>54.045448504238919</v>
      </c>
      <c r="K21" s="1">
        <v>4.0203503233834423</v>
      </c>
      <c r="L21" s="2">
        <f t="shared" si="0"/>
        <v>7.4388323802477396E-2</v>
      </c>
      <c r="M21" s="2"/>
      <c r="N21">
        <v>21</v>
      </c>
      <c r="O21" s="1">
        <v>19.572000000000003</v>
      </c>
      <c r="P21" s="3">
        <v>0.86549631515997882</v>
      </c>
      <c r="Q21" s="2">
        <v>4.1214110245713281E-2</v>
      </c>
      <c r="R21" s="2"/>
      <c r="S21" s="8">
        <v>19.66</v>
      </c>
      <c r="T21" s="20">
        <v>21.381069768463519</v>
      </c>
      <c r="U21" s="1">
        <v>11.867080968877833</v>
      </c>
      <c r="V21" s="2">
        <f t="shared" si="1"/>
        <v>0.55502746576232809</v>
      </c>
      <c r="W21" s="2"/>
      <c r="X21">
        <v>3</v>
      </c>
      <c r="Y21" s="1">
        <v>1.4249999999999998</v>
      </c>
      <c r="Z21" s="3">
        <v>0.4101121352259316</v>
      </c>
      <c r="AA21" s="2">
        <v>0.13670404507531053</v>
      </c>
      <c r="AB21" s="2"/>
      <c r="AC21" s="2"/>
      <c r="AD21">
        <v>43</v>
      </c>
      <c r="AE21" s="1">
        <v>30.916999999999998</v>
      </c>
      <c r="AF21" s="3">
        <v>7.8587119602024389</v>
      </c>
      <c r="AG21" s="2">
        <v>0.18276074326052183</v>
      </c>
      <c r="AH21" s="2"/>
      <c r="AI21">
        <v>11.4</v>
      </c>
      <c r="AJ21" s="1">
        <v>16.416</v>
      </c>
      <c r="AK21" s="3">
        <v>3.9902035662356874</v>
      </c>
      <c r="AL21" s="2">
        <v>0.35001785668734098</v>
      </c>
      <c r="AM21" s="2"/>
      <c r="AN21">
        <v>8.6</v>
      </c>
      <c r="AO21" s="1">
        <v>20.760400000000001</v>
      </c>
      <c r="AP21" s="3">
        <v>2.1621546288562468</v>
      </c>
      <c r="AQ21" s="2">
        <v>0.25141332893677287</v>
      </c>
      <c r="AR21" s="2"/>
      <c r="AS21">
        <v>9.8000000000000007</v>
      </c>
      <c r="AT21" s="1">
        <v>18.825800000000001</v>
      </c>
      <c r="AU21" s="3">
        <v>1.0699168665263161</v>
      </c>
      <c r="AV21" s="2">
        <v>0.10917519046186899</v>
      </c>
      <c r="AW21" s="2"/>
      <c r="AX21" s="8">
        <v>30</v>
      </c>
      <c r="AY21" s="20">
        <v>40.03294911292781</v>
      </c>
      <c r="AZ21" s="1">
        <v>19.037629399131369</v>
      </c>
      <c r="BA21" s="2">
        <f t="shared" si="2"/>
        <v>0.47554901202578559</v>
      </c>
      <c r="BB21" s="2"/>
      <c r="BC21" s="8">
        <v>2.85</v>
      </c>
      <c r="BD21" s="20">
        <v>1.9450211790029823</v>
      </c>
      <c r="BE21" s="1">
        <v>0.36745494506308851</v>
      </c>
      <c r="BF21" s="2">
        <f t="shared" si="3"/>
        <v>0.1889207937835648</v>
      </c>
      <c r="BG21" s="2"/>
      <c r="BH21" s="12">
        <v>121.20865448085532</v>
      </c>
      <c r="BI21" s="20">
        <v>152.39506901701898</v>
      </c>
      <c r="BJ21" s="20">
        <v>27.236720546977335</v>
      </c>
      <c r="BK21" s="2">
        <f t="shared" si="4"/>
        <v>0.17872442148331996</v>
      </c>
      <c r="BL21" s="2"/>
      <c r="BM21" s="12">
        <v>106.37287906723583</v>
      </c>
      <c r="BN21" s="20">
        <v>111.5092740168913</v>
      </c>
      <c r="BO21" s="1">
        <v>75.700798675893154</v>
      </c>
      <c r="BP21" s="2">
        <f t="shared" si="5"/>
        <v>0.67887446441832344</v>
      </c>
      <c r="BR21" s="12">
        <v>30.222564458262895</v>
      </c>
      <c r="BS21" s="20">
        <v>28.38316345083442</v>
      </c>
      <c r="BT21" s="1">
        <v>0.38808164263531036</v>
      </c>
      <c r="BU21" s="2">
        <f t="shared" si="6"/>
        <v>1.3672952393328143E-2</v>
      </c>
      <c r="BW21" s="8">
        <v>56.5</v>
      </c>
      <c r="BX21" s="20">
        <v>50.484981109841364</v>
      </c>
      <c r="BY21" s="1">
        <v>10.062371649005536</v>
      </c>
      <c r="BZ21" s="2">
        <f t="shared" si="7"/>
        <v>0.19931416092070228</v>
      </c>
      <c r="CB21" s="12">
        <v>1105.8548510598519</v>
      </c>
      <c r="CC21" s="20">
        <v>682.64672558669531</v>
      </c>
      <c r="CD21" s="1">
        <v>117.73829229483513</v>
      </c>
      <c r="CE21" s="2">
        <f t="shared" si="8"/>
        <v>0.17247323964477512</v>
      </c>
      <c r="CG21" s="12">
        <v>11512.555334342824</v>
      </c>
      <c r="CH21" s="20">
        <v>7106.8371803813707</v>
      </c>
      <c r="CI21" s="1">
        <v>308.97423484891897</v>
      </c>
      <c r="CJ21" s="2">
        <f t="shared" si="9"/>
        <v>4.347563156531168E-2</v>
      </c>
      <c r="CL21" s="8">
        <v>29</v>
      </c>
      <c r="CM21" s="20">
        <v>25.549394924200975</v>
      </c>
      <c r="CN21" s="1">
        <v>5.931264601765859</v>
      </c>
      <c r="CO21" s="2">
        <f t="shared" si="10"/>
        <v>0.23214892639776877</v>
      </c>
      <c r="CQ21" s="8">
        <v>23.53</v>
      </c>
      <c r="CR21" s="20">
        <v>25.816633465637519</v>
      </c>
      <c r="CS21" s="1">
        <v>1.0971754774547582</v>
      </c>
      <c r="CT21" s="2">
        <f t="shared" si="11"/>
        <v>4.2498781993210763E-2</v>
      </c>
      <c r="CV21" s="8">
        <v>365</v>
      </c>
      <c r="CW21" s="20">
        <v>420.26468972197785</v>
      </c>
      <c r="CX21" s="1">
        <v>65.607898830012175</v>
      </c>
      <c r="CY21" s="2">
        <f t="shared" si="12"/>
        <v>0.1561108997127845</v>
      </c>
      <c r="DA21" s="8">
        <v>0.49</v>
      </c>
      <c r="DB21" s="20">
        <v>1.0725351448665577</v>
      </c>
      <c r="DC21" s="1">
        <v>1.0579347244732187</v>
      </c>
      <c r="DD21" s="2">
        <f t="shared" si="13"/>
        <v>0.9863870004976335</v>
      </c>
      <c r="DF21" s="8">
        <v>10.98</v>
      </c>
      <c r="DG21" s="20">
        <v>9.3575836408641511</v>
      </c>
      <c r="DH21" s="1">
        <v>1.4818000060655248</v>
      </c>
      <c r="DI21" s="2">
        <f t="shared" si="14"/>
        <v>0.15835284651847195</v>
      </c>
      <c r="DK21" s="8"/>
      <c r="DP21" s="8"/>
    </row>
    <row r="22" spans="1:120" x14ac:dyDescent="0.2">
      <c r="A22" t="s">
        <v>24</v>
      </c>
      <c r="B22" s="1">
        <v>0.91295098412259157</v>
      </c>
      <c r="C22" s="1"/>
      <c r="D22">
        <v>86.8</v>
      </c>
      <c r="E22" s="1">
        <v>149.3828</v>
      </c>
      <c r="F22" s="3">
        <v>2.7119146627939461</v>
      </c>
      <c r="G22" s="2">
        <v>3.1243256483801222E-2</v>
      </c>
      <c r="H22" s="2"/>
      <c r="I22" s="8">
        <v>86.7</v>
      </c>
      <c r="J22" s="20">
        <v>92.270741351861375</v>
      </c>
      <c r="K22" s="1">
        <v>7.5420023470750648</v>
      </c>
      <c r="L22" s="2">
        <f t="shared" si="0"/>
        <v>8.1737745211287613E-2</v>
      </c>
      <c r="M22" s="2"/>
      <c r="N22">
        <v>128.5</v>
      </c>
      <c r="O22" s="1">
        <v>237.08250000000001</v>
      </c>
      <c r="P22" s="3">
        <v>4.6191871024954132</v>
      </c>
      <c r="Q22" s="2">
        <v>3.5946981342376755E-2</v>
      </c>
      <c r="R22" s="2"/>
      <c r="S22" s="11">
        <v>129.5</v>
      </c>
      <c r="T22" s="20">
        <v>133.67698961000102</v>
      </c>
      <c r="U22" s="1">
        <v>17.517929926285834</v>
      </c>
      <c r="V22" s="2">
        <f t="shared" si="1"/>
        <v>0.13104671175939792</v>
      </c>
      <c r="W22" s="2"/>
      <c r="X22">
        <v>45</v>
      </c>
      <c r="Y22" s="1">
        <v>97.92</v>
      </c>
      <c r="Z22" s="3">
        <v>2.5868921581045594</v>
      </c>
      <c r="AA22" s="2">
        <v>5.7486492402323536E-2</v>
      </c>
      <c r="AB22" s="2"/>
      <c r="AC22" s="2"/>
      <c r="AD22">
        <v>120</v>
      </c>
      <c r="AE22" s="1">
        <v>221.04000000000002</v>
      </c>
      <c r="AF22" s="3">
        <v>7.1803951793662879</v>
      </c>
      <c r="AG22" s="2">
        <v>5.9836626494719061E-2</v>
      </c>
      <c r="AH22" s="2"/>
      <c r="AI22">
        <v>48.5</v>
      </c>
      <c r="AJ22" s="1">
        <v>88.415499999999994</v>
      </c>
      <c r="AK22" s="3">
        <v>1.2334346242950043</v>
      </c>
      <c r="AL22" s="2">
        <v>2.5431641738041327E-2</v>
      </c>
      <c r="AM22" s="2"/>
      <c r="AN22">
        <v>61.8</v>
      </c>
      <c r="AO22" s="1">
        <v>107.9028</v>
      </c>
      <c r="AP22" s="3">
        <v>3.0214288808032057</v>
      </c>
      <c r="AQ22" s="2">
        <v>4.8890434964453174E-2</v>
      </c>
      <c r="AR22" s="2"/>
      <c r="AS22">
        <v>33</v>
      </c>
      <c r="AT22" s="1">
        <v>58.640999999999998</v>
      </c>
      <c r="AU22" s="3">
        <v>2.0155007285197075</v>
      </c>
      <c r="AV22" s="2">
        <v>6.107577965211234E-2</v>
      </c>
      <c r="AW22" s="2"/>
      <c r="AX22" s="11">
        <v>103</v>
      </c>
      <c r="AY22" s="20">
        <v>134.83891931723213</v>
      </c>
      <c r="AZ22" s="1">
        <v>9.6081823020081796</v>
      </c>
      <c r="BA22" s="2">
        <f t="shared" si="2"/>
        <v>7.125674360681615E-2</v>
      </c>
      <c r="BB22" s="2"/>
      <c r="BC22" s="11">
        <v>87</v>
      </c>
      <c r="BD22" s="20">
        <v>95.812117786876357</v>
      </c>
      <c r="BE22" s="1">
        <v>17.177266204667269</v>
      </c>
      <c r="BF22" s="2">
        <f t="shared" si="3"/>
        <v>0.17928072775592155</v>
      </c>
      <c r="BG22" s="2"/>
      <c r="BH22" s="13">
        <v>70.524179971955391</v>
      </c>
      <c r="BI22" s="20">
        <v>78.469367387311294</v>
      </c>
      <c r="BJ22" s="20">
        <v>32.858940839389341</v>
      </c>
      <c r="BK22" s="2">
        <f t="shared" si="4"/>
        <v>0.41874863954494834</v>
      </c>
      <c r="BL22" s="2"/>
      <c r="BM22" s="13">
        <v>78.065363474471141</v>
      </c>
      <c r="BN22" s="20">
        <v>79.850033775225668</v>
      </c>
      <c r="BO22" s="1">
        <v>7.1955262579658461</v>
      </c>
      <c r="BP22" s="2">
        <f t="shared" si="5"/>
        <v>9.0113002058595695E-2</v>
      </c>
      <c r="BR22" s="13">
        <v>129.38222981541384</v>
      </c>
      <c r="BS22" s="20">
        <v>132.32284032983344</v>
      </c>
      <c r="BT22" s="1">
        <v>4.558661149214589</v>
      </c>
      <c r="BU22" s="2">
        <f t="shared" si="6"/>
        <v>3.4451052727189652E-2</v>
      </c>
      <c r="BW22" s="13">
        <v>118.49120245072923</v>
      </c>
      <c r="BX22" s="20">
        <v>110.14532712298002</v>
      </c>
      <c r="BY22" s="1">
        <v>7.5414900999232284</v>
      </c>
      <c r="BZ22" s="2">
        <f t="shared" si="7"/>
        <v>6.8468543304637572E-2</v>
      </c>
      <c r="CB22" s="13">
        <v>592.10048301032612</v>
      </c>
      <c r="CC22" s="20">
        <v>1141.8572302226846</v>
      </c>
      <c r="CD22" s="1">
        <v>42.201679394830009</v>
      </c>
      <c r="CE22" s="2">
        <f t="shared" si="8"/>
        <v>3.6958805600066001E-2</v>
      </c>
      <c r="CG22" s="13">
        <v>1594.0196750344844</v>
      </c>
      <c r="CH22" s="20">
        <v>3074.0981435407421</v>
      </c>
      <c r="CI22" s="1">
        <v>39.76222843210752</v>
      </c>
      <c r="CJ22" s="2">
        <f t="shared" si="9"/>
        <v>1.2934599539593566E-2</v>
      </c>
      <c r="CL22" s="11">
        <v>61</v>
      </c>
      <c r="CM22" s="20">
        <v>61.641579258672081</v>
      </c>
      <c r="CN22" s="1">
        <v>3.9882173856794245</v>
      </c>
      <c r="CO22" s="2">
        <f t="shared" si="10"/>
        <v>6.470011692827192E-2</v>
      </c>
      <c r="CQ22" s="11">
        <v>97</v>
      </c>
      <c r="CR22" s="20">
        <v>119.31146373528649</v>
      </c>
      <c r="CS22" s="1">
        <v>2.2977467999654855</v>
      </c>
      <c r="CT22" s="2">
        <f t="shared" si="11"/>
        <v>1.9258390837140694E-2</v>
      </c>
      <c r="CV22" s="11">
        <v>605</v>
      </c>
      <c r="CW22" s="20">
        <v>838.07501566738779</v>
      </c>
      <c r="CX22" s="1">
        <v>159.08279587933112</v>
      </c>
      <c r="CY22" s="2">
        <f t="shared" si="12"/>
        <v>0.18981927978445706</v>
      </c>
      <c r="DA22" s="11">
        <v>13.6</v>
      </c>
      <c r="DB22" s="20">
        <v>19.557937337292625</v>
      </c>
      <c r="DC22" s="1">
        <v>2.9821703841821345</v>
      </c>
      <c r="DD22" s="2">
        <f t="shared" si="13"/>
        <v>0.15247877793819292</v>
      </c>
      <c r="DF22" s="11">
        <v>83.5</v>
      </c>
      <c r="DG22" s="20">
        <v>110.17819746070344</v>
      </c>
      <c r="DH22" s="1">
        <v>9.3616950212895862</v>
      </c>
      <c r="DI22" s="2">
        <f t="shared" si="14"/>
        <v>8.4968671089655126E-2</v>
      </c>
      <c r="DK22" s="11"/>
      <c r="DP22" s="11"/>
    </row>
    <row r="23" spans="1:120" x14ac:dyDescent="0.2">
      <c r="A23" t="s">
        <v>25</v>
      </c>
      <c r="B23" s="1">
        <v>0.91396517811612132</v>
      </c>
      <c r="C23" s="1"/>
      <c r="D23">
        <v>20.36</v>
      </c>
      <c r="E23" s="1">
        <v>20.319279999999999</v>
      </c>
      <c r="F23" s="3">
        <v>0.204099644199358</v>
      </c>
      <c r="G23" s="2">
        <v>1.0024540481304422E-2</v>
      </c>
      <c r="H23" s="2"/>
      <c r="I23" s="8">
        <v>20.420000000000002</v>
      </c>
      <c r="J23" s="20">
        <v>19.354195545449151</v>
      </c>
      <c r="K23" s="1">
        <v>1.1033761610075807</v>
      </c>
      <c r="L23" s="2">
        <f t="shared" si="0"/>
        <v>5.7009662758472184E-2</v>
      </c>
      <c r="M23" s="2"/>
      <c r="N23">
        <v>22.19</v>
      </c>
      <c r="O23" s="1">
        <v>22.145620000000001</v>
      </c>
      <c r="P23" s="3">
        <v>0.28156498425983967</v>
      </c>
      <c r="Q23" s="2">
        <v>1.2688823085166275E-2</v>
      </c>
      <c r="R23" s="2"/>
      <c r="S23" s="8">
        <v>22.07</v>
      </c>
      <c r="T23" s="20">
        <v>21.197230880387451</v>
      </c>
      <c r="U23" s="1">
        <v>1.0684746435286894</v>
      </c>
      <c r="V23" s="2">
        <f t="shared" si="1"/>
        <v>5.0406331353275304E-2</v>
      </c>
      <c r="W23" s="2"/>
      <c r="X23">
        <v>0.94</v>
      </c>
      <c r="Y23" s="1">
        <v>0.93247999999999998</v>
      </c>
      <c r="Z23" s="3">
        <v>5.8578459887419727E-2</v>
      </c>
      <c r="AA23" s="2">
        <v>6.2317510518531627E-2</v>
      </c>
      <c r="AB23" s="2"/>
      <c r="AC23" s="2"/>
      <c r="AD23">
        <v>22</v>
      </c>
      <c r="AE23" s="1">
        <v>22.176000000000002</v>
      </c>
      <c r="AF23" s="3">
        <v>0.46441658115956214</v>
      </c>
      <c r="AG23" s="2">
        <v>2.1109844598161915E-2</v>
      </c>
      <c r="AH23" s="2"/>
      <c r="AI23">
        <v>15.9</v>
      </c>
      <c r="AJ23" s="1">
        <v>15.915899999999999</v>
      </c>
      <c r="AK23" s="3">
        <v>0.33445840214900507</v>
      </c>
      <c r="AL23" s="2">
        <v>2.1035119632012898E-2</v>
      </c>
      <c r="AM23" s="2"/>
      <c r="AN23">
        <v>7.9</v>
      </c>
      <c r="AO23" s="1">
        <v>7.9394999999999998</v>
      </c>
      <c r="AP23" s="3">
        <v>0.12850078839433735</v>
      </c>
      <c r="AQ23" s="2">
        <v>1.626592258156169E-2</v>
      </c>
      <c r="AR23" s="2"/>
      <c r="AS23">
        <v>16</v>
      </c>
      <c r="AT23" s="1">
        <v>16.032</v>
      </c>
      <c r="AU23" s="3">
        <v>0.16415948495715241</v>
      </c>
      <c r="AV23" s="2">
        <v>1.0259967809822025E-2</v>
      </c>
      <c r="AW23" s="2"/>
      <c r="AX23" s="8">
        <v>21</v>
      </c>
      <c r="AY23" s="20">
        <v>27.35305303040143</v>
      </c>
      <c r="AZ23" s="1">
        <v>1.3295158360873283</v>
      </c>
      <c r="BA23" s="2">
        <f t="shared" si="2"/>
        <v>4.8605756535098431E-2</v>
      </c>
      <c r="BB23" s="2"/>
      <c r="BC23" s="8">
        <v>6</v>
      </c>
      <c r="BD23" s="20">
        <v>12.632532260988567</v>
      </c>
      <c r="BE23" s="1">
        <v>2.0659204591885434</v>
      </c>
      <c r="BF23" s="2">
        <f t="shared" si="3"/>
        <v>0.16353969390353043</v>
      </c>
      <c r="BG23" s="2"/>
      <c r="BH23" s="12">
        <v>15.461725216991438</v>
      </c>
      <c r="BI23" s="20">
        <v>16.64803873579439</v>
      </c>
      <c r="BJ23" s="20">
        <v>1.4121219956032613</v>
      </c>
      <c r="BK23" s="2">
        <f t="shared" si="4"/>
        <v>8.4822123375236091E-2</v>
      </c>
      <c r="BL23" s="2"/>
      <c r="BM23" s="12">
        <v>17.899165726730619</v>
      </c>
      <c r="BN23" s="20">
        <v>18.043549900510659</v>
      </c>
      <c r="BO23" s="1">
        <v>0.98265286812281571</v>
      </c>
      <c r="BP23" s="2">
        <f t="shared" si="5"/>
        <v>5.4460063210455344E-2</v>
      </c>
      <c r="BR23" s="12">
        <v>21.234758178661437</v>
      </c>
      <c r="BS23" s="20">
        <v>23.558663949601723</v>
      </c>
      <c r="BT23" s="1">
        <v>0.14242519107039253</v>
      </c>
      <c r="BU23" s="2">
        <f t="shared" si="6"/>
        <v>6.0455546789528504E-3</v>
      </c>
      <c r="BW23" s="8">
        <v>20.2</v>
      </c>
      <c r="BX23" s="20">
        <v>20.699521451783557</v>
      </c>
      <c r="BY23" s="1">
        <v>1.2373609354435913</v>
      </c>
      <c r="BZ23" s="2">
        <f t="shared" si="7"/>
        <v>5.9777272548345563E-2</v>
      </c>
      <c r="CB23" s="8">
        <v>6.3</v>
      </c>
      <c r="CC23" s="20">
        <v>4.2794061537463337</v>
      </c>
      <c r="CD23" s="1">
        <v>0.72656390452131847</v>
      </c>
      <c r="CE23" s="2">
        <f t="shared" si="8"/>
        <v>0.16978147864868129</v>
      </c>
      <c r="CG23" s="8">
        <v>28.1</v>
      </c>
      <c r="CH23" s="20">
        <v>19.087863215945067</v>
      </c>
      <c r="CI23" s="1">
        <v>1.691868761871828</v>
      </c>
      <c r="CJ23" s="2">
        <f t="shared" si="9"/>
        <v>8.8635838528983366E-2</v>
      </c>
      <c r="CL23" s="8" t="s">
        <v>81</v>
      </c>
      <c r="CM23" s="20">
        <v>19.62</v>
      </c>
      <c r="CN23" s="1">
        <v>0.7982379761541758</v>
      </c>
      <c r="CO23" s="2">
        <f t="shared" si="10"/>
        <v>4.0684912138337193E-2</v>
      </c>
      <c r="CQ23" s="8">
        <v>15.73</v>
      </c>
      <c r="CR23" s="20">
        <v>18.227095630997393</v>
      </c>
      <c r="CS23" s="1">
        <v>0.42409969481736204</v>
      </c>
      <c r="CT23" s="2">
        <f t="shared" si="11"/>
        <v>2.3267540995183508E-2</v>
      </c>
      <c r="CV23" s="8">
        <v>16.05</v>
      </c>
      <c r="CW23" s="20">
        <v>19.004939552806377</v>
      </c>
      <c r="CX23" s="1">
        <v>0.4705075130514545</v>
      </c>
      <c r="CY23" s="2">
        <f t="shared" si="12"/>
        <v>2.4757117050760453E-2</v>
      </c>
      <c r="DA23" s="8">
        <v>18.600000000000001</v>
      </c>
      <c r="DB23" s="20">
        <v>21.926761593088518</v>
      </c>
      <c r="DC23" s="1">
        <v>2.2521607747496106</v>
      </c>
      <c r="DD23" s="2">
        <f t="shared" si="13"/>
        <v>0.10271287737535802</v>
      </c>
      <c r="DF23" s="8">
        <v>23.32</v>
      </c>
      <c r="DG23" s="20">
        <v>26.482750560309835</v>
      </c>
      <c r="DH23" s="1">
        <v>1.6906077339941359</v>
      </c>
      <c r="DI23" s="2">
        <f t="shared" si="14"/>
        <v>6.3838071885473996E-2</v>
      </c>
      <c r="DK23" s="8"/>
      <c r="DP23" s="8"/>
    </row>
    <row r="24" spans="1:120" x14ac:dyDescent="0.2">
      <c r="A24" t="s">
        <v>26</v>
      </c>
      <c r="B24" s="1">
        <v>13.927802690582961</v>
      </c>
      <c r="C24" s="1"/>
      <c r="D24">
        <v>0.95399999999999996</v>
      </c>
      <c r="E24" s="1" t="s">
        <v>82</v>
      </c>
      <c r="F24" s="6" t="s">
        <v>59</v>
      </c>
      <c r="G24" s="6" t="s">
        <v>59</v>
      </c>
      <c r="H24" s="2"/>
      <c r="I24" s="8">
        <v>0.67</v>
      </c>
      <c r="J24" s="20">
        <v>0.99662102994620938</v>
      </c>
      <c r="K24" s="1">
        <v>0.82511582074721668</v>
      </c>
      <c r="L24" s="2">
        <f t="shared" si="0"/>
        <v>0.82791331504589127</v>
      </c>
      <c r="M24" s="2"/>
      <c r="N24">
        <v>0.6</v>
      </c>
      <c r="O24" s="1" t="s">
        <v>83</v>
      </c>
      <c r="P24" s="6" t="s">
        <v>59</v>
      </c>
      <c r="Q24" s="6" t="s">
        <v>59</v>
      </c>
      <c r="R24" s="2"/>
      <c r="S24" s="8">
        <v>0.86</v>
      </c>
      <c r="T24" s="20">
        <v>1.3988750321677506</v>
      </c>
      <c r="U24" s="1">
        <v>0.90744359010650499</v>
      </c>
      <c r="V24" s="2">
        <f t="shared" si="1"/>
        <v>0.64869525099772174</v>
      </c>
      <c r="W24" s="2"/>
      <c r="X24">
        <v>0.4</v>
      </c>
      <c r="Y24" s="1">
        <v>0.60720000000000007</v>
      </c>
      <c r="Z24" s="3">
        <v>0.19327087230163947</v>
      </c>
      <c r="AA24" s="2">
        <v>0.48317718075409871</v>
      </c>
      <c r="AB24" s="2"/>
      <c r="AC24" s="2"/>
      <c r="AD24">
        <v>1.1000000000000001</v>
      </c>
      <c r="AE24" s="1">
        <v>1.8480000000000001</v>
      </c>
      <c r="AF24" s="3">
        <v>0.11588162836129218</v>
      </c>
      <c r="AG24" s="2">
        <v>0.10534693487390197</v>
      </c>
      <c r="AH24" s="2"/>
      <c r="AI24">
        <v>0.96</v>
      </c>
      <c r="AJ24" s="1">
        <v>2.3673600000000001</v>
      </c>
      <c r="AK24" s="3">
        <v>0.29698661923590908</v>
      </c>
      <c r="AL24" s="2">
        <v>0.30936106170407196</v>
      </c>
      <c r="AM24" s="2"/>
      <c r="AN24">
        <v>1</v>
      </c>
      <c r="AO24" s="1">
        <v>2.8050000000000002</v>
      </c>
      <c r="AP24" s="3">
        <v>0.14332901036420928</v>
      </c>
      <c r="AQ24" s="2">
        <v>0.14332901036420928</v>
      </c>
      <c r="AR24" s="2"/>
      <c r="AS24">
        <v>3.3</v>
      </c>
      <c r="AT24" s="1">
        <v>3.9599999999999995</v>
      </c>
      <c r="AU24" s="3">
        <v>0.1897252615956278</v>
      </c>
      <c r="AV24" s="2">
        <v>5.7492503513826607E-2</v>
      </c>
      <c r="AW24" s="2"/>
      <c r="AX24" s="8">
        <v>0.22</v>
      </c>
      <c r="AY24" s="20">
        <v>0.68996894570448564</v>
      </c>
      <c r="AZ24" s="1">
        <v>0.39707501132807571</v>
      </c>
      <c r="BA24" s="2">
        <f t="shared" si="2"/>
        <v>0.57549693185487705</v>
      </c>
      <c r="BB24" s="2"/>
      <c r="BC24" s="8" t="s">
        <v>81</v>
      </c>
      <c r="BD24" s="20">
        <v>7.6206309820048883</v>
      </c>
      <c r="BE24" s="1">
        <v>1.2181866507199977</v>
      </c>
      <c r="BF24" s="2">
        <f t="shared" si="3"/>
        <v>0.15985377767229306</v>
      </c>
      <c r="BG24" s="2"/>
      <c r="BH24" s="12">
        <v>0.47750000000000004</v>
      </c>
      <c r="BI24" s="20">
        <v>0.45257566980812347</v>
      </c>
      <c r="BJ24" s="20">
        <v>0.14857337310196822</v>
      </c>
      <c r="BK24" s="2">
        <f t="shared" si="4"/>
        <v>0.32828404842213066</v>
      </c>
      <c r="BL24" s="2"/>
      <c r="BM24" s="8">
        <v>1.07</v>
      </c>
      <c r="BN24" s="20">
        <v>1.6117103796921617</v>
      </c>
      <c r="BO24" s="1">
        <v>1.1893207406596378</v>
      </c>
      <c r="BP24" s="2">
        <f t="shared" si="5"/>
        <v>0.73792460211542421</v>
      </c>
      <c r="BR24" s="12">
        <v>9.3060420362110818</v>
      </c>
      <c r="BS24" s="20">
        <v>14.749822844406934</v>
      </c>
      <c r="BT24" s="1">
        <v>0.51081073964865464</v>
      </c>
      <c r="BU24" s="2">
        <f t="shared" si="6"/>
        <v>3.463165253149815E-2</v>
      </c>
      <c r="BW24" s="8">
        <v>1.8360000000000001</v>
      </c>
      <c r="BX24" s="20">
        <v>2.3410105059417394</v>
      </c>
      <c r="BY24" s="1">
        <v>0.79980341715885506</v>
      </c>
      <c r="BZ24" s="2">
        <f t="shared" si="7"/>
        <v>0.34164879445387664</v>
      </c>
      <c r="CB24" s="8">
        <v>310</v>
      </c>
      <c r="CC24" s="20">
        <v>633.9960732288888</v>
      </c>
      <c r="CD24" s="1">
        <v>18.558918708451287</v>
      </c>
      <c r="CE24" s="2">
        <f t="shared" si="8"/>
        <v>2.9272923748458364E-2</v>
      </c>
      <c r="CG24" s="8">
        <v>86.25</v>
      </c>
      <c r="CH24" s="20">
        <v>176.3955939365236</v>
      </c>
      <c r="CI24" s="1">
        <v>3.0508687892727515</v>
      </c>
      <c r="CJ24" s="2">
        <f t="shared" si="9"/>
        <v>1.7295606546559289E-2</v>
      </c>
      <c r="CL24" s="8">
        <v>3.5</v>
      </c>
      <c r="CM24" s="20">
        <v>4.1545329927302914</v>
      </c>
      <c r="CN24" s="1">
        <v>0.68132561414777859</v>
      </c>
      <c r="CO24" s="2">
        <f t="shared" si="10"/>
        <v>0.16399571632719723</v>
      </c>
      <c r="CQ24" s="8">
        <v>11.75</v>
      </c>
      <c r="CR24" s="20">
        <v>21.07261830783402</v>
      </c>
      <c r="CS24" s="1">
        <v>2.5143735894908001</v>
      </c>
      <c r="CT24" s="2">
        <f t="shared" si="11"/>
        <v>0.11931946722330414</v>
      </c>
      <c r="CV24" s="8">
        <v>17</v>
      </c>
      <c r="CW24" s="20">
        <v>32.355028208657181</v>
      </c>
      <c r="CX24" s="1">
        <v>1.4247857894679974</v>
      </c>
      <c r="CY24" s="2">
        <f t="shared" si="12"/>
        <v>4.4035992807039799E-2</v>
      </c>
      <c r="DA24" s="8">
        <v>0.68</v>
      </c>
      <c r="DB24" s="20">
        <v>1.2226750797533386</v>
      </c>
      <c r="DC24" s="1">
        <v>0.76069388701282148</v>
      </c>
      <c r="DD24" s="2">
        <f t="shared" si="13"/>
        <v>0.62215538666763637</v>
      </c>
      <c r="DF24" s="8">
        <v>0.25800000000000001</v>
      </c>
      <c r="DG24" s="20">
        <v>0.6993429919785209</v>
      </c>
      <c r="DH24" s="1">
        <v>0.43733000819473328</v>
      </c>
      <c r="DI24" s="2">
        <f t="shared" si="14"/>
        <v>0.62534409182749784</v>
      </c>
      <c r="DK24" s="8"/>
      <c r="DP24" s="8"/>
    </row>
    <row r="25" spans="1:120" x14ac:dyDescent="0.2">
      <c r="A25" t="s">
        <v>27</v>
      </c>
      <c r="B25" s="1">
        <v>3.9796393444797418</v>
      </c>
      <c r="C25" s="1"/>
      <c r="D25">
        <v>67.8</v>
      </c>
      <c r="E25" s="1">
        <v>68.07119999999999</v>
      </c>
      <c r="F25" s="3">
        <v>0.74228199307870557</v>
      </c>
      <c r="G25" s="2">
        <v>1.0948111992311292E-2</v>
      </c>
      <c r="H25" s="2"/>
      <c r="I25" s="8">
        <v>67.790000000000006</v>
      </c>
      <c r="J25" s="20">
        <v>73.440829987550941</v>
      </c>
      <c r="K25" s="1">
        <v>2.501955966294819</v>
      </c>
      <c r="L25" s="2">
        <f t="shared" si="0"/>
        <v>3.4067642845525152E-2</v>
      </c>
      <c r="M25" s="2"/>
      <c r="N25">
        <v>47.3</v>
      </c>
      <c r="O25" s="1">
        <v>47.583799999999997</v>
      </c>
      <c r="P25" s="3">
        <v>1.2750663366152162</v>
      </c>
      <c r="Q25" s="2">
        <v>2.695700500243586E-2</v>
      </c>
      <c r="R25" s="2"/>
      <c r="S25" s="8">
        <v>46.02</v>
      </c>
      <c r="T25" s="20">
        <v>52.05896633835404</v>
      </c>
      <c r="U25" s="1">
        <v>5.5238176049246936</v>
      </c>
      <c r="V25" s="2">
        <f t="shared" si="1"/>
        <v>0.10610693975410464</v>
      </c>
      <c r="W25" s="2"/>
      <c r="X25">
        <v>2</v>
      </c>
      <c r="Y25" s="1">
        <v>1.9339999999999999</v>
      </c>
      <c r="Z25" s="3">
        <v>0.3574153942717132</v>
      </c>
      <c r="AA25" s="2">
        <v>0.1787076971358566</v>
      </c>
      <c r="AB25" s="2"/>
      <c r="AC25" s="2"/>
      <c r="AD25">
        <v>245</v>
      </c>
      <c r="AE25" s="1">
        <v>246.22499999999997</v>
      </c>
      <c r="AF25" s="3">
        <v>5.0665195344507801</v>
      </c>
      <c r="AG25" s="2">
        <v>2.0679671569186858E-2</v>
      </c>
      <c r="AH25" s="2"/>
      <c r="AI25">
        <v>2.85</v>
      </c>
      <c r="AJ25" s="1">
        <v>2.8756499999999998</v>
      </c>
      <c r="AK25" s="3">
        <v>0.20326565423150736</v>
      </c>
      <c r="AL25" s="2">
        <v>7.132128218649382E-2</v>
      </c>
      <c r="AM25" s="2"/>
      <c r="AN25">
        <v>14.4</v>
      </c>
      <c r="AO25" s="1">
        <v>14.616</v>
      </c>
      <c r="AP25" s="3">
        <v>0.74912300713300306</v>
      </c>
      <c r="AQ25" s="2">
        <v>5.2022431050902984E-2</v>
      </c>
      <c r="AR25" s="2"/>
      <c r="AS25">
        <v>147</v>
      </c>
      <c r="AT25" s="1">
        <v>146.85300000000001</v>
      </c>
      <c r="AU25" s="3">
        <v>1.0561902469088533</v>
      </c>
      <c r="AV25" s="2">
        <v>7.1849676660466202E-3</v>
      </c>
      <c r="AW25" s="2"/>
      <c r="AX25" s="8">
        <v>127</v>
      </c>
      <c r="AY25" s="20">
        <v>168.18498049118779</v>
      </c>
      <c r="AZ25" s="1">
        <v>15.210624982284422</v>
      </c>
      <c r="BA25" s="2">
        <f t="shared" si="2"/>
        <v>9.0439853415337515E-2</v>
      </c>
      <c r="BB25" s="2"/>
      <c r="BC25" s="8">
        <v>14.6</v>
      </c>
      <c r="BD25" s="20">
        <v>19.047174950531257</v>
      </c>
      <c r="BE25" s="1">
        <v>1.4503817308876741</v>
      </c>
      <c r="BF25" s="2">
        <f t="shared" si="3"/>
        <v>7.6146816242018106E-2</v>
      </c>
      <c r="BG25" s="2"/>
      <c r="BH25" s="12">
        <v>0.23113316454117119</v>
      </c>
      <c r="BI25" s="20">
        <v>0.54925079355406514</v>
      </c>
      <c r="BJ25" s="20">
        <v>1.9046886314921827</v>
      </c>
      <c r="BK25" s="2">
        <f t="shared" si="4"/>
        <v>3.4677940457171061</v>
      </c>
      <c r="BL25" s="2"/>
      <c r="BM25" s="12">
        <v>20.21525899187569</v>
      </c>
      <c r="BN25" s="20">
        <v>26.034851872513372</v>
      </c>
      <c r="BO25" s="1">
        <v>8.1832039367318306</v>
      </c>
      <c r="BP25" s="2">
        <f t="shared" si="5"/>
        <v>0.31431728426199934</v>
      </c>
      <c r="BR25" s="12">
        <v>147.92490969917327</v>
      </c>
      <c r="BS25" s="20">
        <v>159.728183893439</v>
      </c>
      <c r="BT25" s="1">
        <v>2.331235226952117</v>
      </c>
      <c r="BU25" s="2">
        <f t="shared" si="6"/>
        <v>1.4595014919266699E-2</v>
      </c>
      <c r="BW25" s="12">
        <v>31.614610192903278</v>
      </c>
      <c r="BX25" s="20">
        <v>32.839511367319105</v>
      </c>
      <c r="BY25" s="1">
        <v>1.9172984405875806</v>
      </c>
      <c r="BZ25" s="2">
        <f t="shared" si="7"/>
        <v>5.8383890647520975E-2</v>
      </c>
      <c r="CB25" s="16">
        <v>10.149999999999999</v>
      </c>
      <c r="CC25" s="20">
        <v>4.6512135514730453</v>
      </c>
      <c r="CD25" s="1">
        <v>0.28021498293973079</v>
      </c>
      <c r="CE25" s="2">
        <f t="shared" si="8"/>
        <v>6.024556383806251E-2</v>
      </c>
      <c r="CG25" s="16">
        <v>26.074999999999999</v>
      </c>
      <c r="CH25" s="20">
        <v>11.949012505261964</v>
      </c>
      <c r="CI25" s="1">
        <v>0.53823415706755473</v>
      </c>
      <c r="CJ25" s="2">
        <f t="shared" si="9"/>
        <v>4.5044237490799645E-2</v>
      </c>
      <c r="CL25" s="8">
        <v>74</v>
      </c>
      <c r="CM25" s="20">
        <v>73.573347706067963</v>
      </c>
      <c r="CN25" s="1">
        <v>3.701952624719604</v>
      </c>
      <c r="CO25" s="2">
        <f t="shared" si="10"/>
        <v>5.0316490144083591E-2</v>
      </c>
      <c r="CQ25" s="8">
        <v>101</v>
      </c>
      <c r="CR25" s="20">
        <v>115.44054641651171</v>
      </c>
      <c r="CS25" s="1">
        <v>2.746465378654861</v>
      </c>
      <c r="CT25" s="2">
        <f t="shared" si="11"/>
        <v>2.3791167522246137E-2</v>
      </c>
      <c r="CV25" s="8">
        <v>126.7</v>
      </c>
      <c r="CW25" s="20">
        <v>153.25793496672051</v>
      </c>
      <c r="CX25" s="1">
        <v>6.4693109354462601</v>
      </c>
      <c r="CY25" s="2">
        <f t="shared" si="12"/>
        <v>4.2211915075399203E-2</v>
      </c>
      <c r="DA25" s="8">
        <v>301</v>
      </c>
      <c r="DB25" s="20">
        <v>344.98739429736008</v>
      </c>
      <c r="DC25" s="1">
        <v>73.462663278106362</v>
      </c>
      <c r="DD25" s="2">
        <f t="shared" si="13"/>
        <v>0.2129430364484147</v>
      </c>
      <c r="DF25" s="8">
        <v>168.5</v>
      </c>
      <c r="DG25" s="20">
        <v>175.47005244613905</v>
      </c>
      <c r="DH25" s="1">
        <v>9.6480482713949822</v>
      </c>
      <c r="DI25" s="2">
        <f t="shared" si="14"/>
        <v>5.4984016570898749E-2</v>
      </c>
      <c r="DK25" s="8"/>
      <c r="DP25" s="8"/>
    </row>
    <row r="26" spans="1:120" x14ac:dyDescent="0.2">
      <c r="A26" t="s">
        <v>28</v>
      </c>
      <c r="B26" s="1">
        <v>0.36114938331037005</v>
      </c>
      <c r="C26" s="1"/>
      <c r="D26">
        <v>661</v>
      </c>
      <c r="E26" s="1">
        <v>674.22</v>
      </c>
      <c r="F26" s="3">
        <v>10.357861070432046</v>
      </c>
      <c r="G26" s="2">
        <v>1.5669986490820038E-2</v>
      </c>
      <c r="H26" s="2"/>
      <c r="I26" s="8">
        <v>659.5</v>
      </c>
      <c r="J26" s="20">
        <v>585.13848096959623</v>
      </c>
      <c r="K26" s="1">
        <v>32.333160420750779</v>
      </c>
      <c r="L26" s="2">
        <f t="shared" si="0"/>
        <v>5.5257279212219179E-2</v>
      </c>
      <c r="M26" s="2"/>
      <c r="N26">
        <v>334</v>
      </c>
      <c r="O26" s="1">
        <v>342.01600000000002</v>
      </c>
      <c r="P26" s="3">
        <v>7.6340427039604926</v>
      </c>
      <c r="Q26" s="2">
        <v>2.2856415281318841E-2</v>
      </c>
      <c r="R26" s="2"/>
      <c r="S26" s="8">
        <v>337.4</v>
      </c>
      <c r="T26" s="20">
        <v>276.4153850885013</v>
      </c>
      <c r="U26" s="1">
        <v>34.364412071249987</v>
      </c>
      <c r="V26" s="2">
        <f t="shared" si="1"/>
        <v>0.12432163303879544</v>
      </c>
      <c r="W26" s="2"/>
      <c r="X26">
        <v>0.53</v>
      </c>
      <c r="Y26" s="1">
        <v>0.39113999999999999</v>
      </c>
      <c r="Z26" s="3">
        <v>8.4836972807419503E-2</v>
      </c>
      <c r="AA26" s="2">
        <v>0.16006976001399906</v>
      </c>
      <c r="AB26" s="2"/>
      <c r="AC26" s="2"/>
      <c r="AD26">
        <v>240</v>
      </c>
      <c r="AE26" s="1">
        <v>241.92000000000002</v>
      </c>
      <c r="AF26" s="3">
        <v>3.4294630014335201</v>
      </c>
      <c r="AG26" s="2">
        <v>1.4289429172639668E-2</v>
      </c>
      <c r="AH26" s="2"/>
      <c r="AI26">
        <v>435</v>
      </c>
      <c r="AJ26" s="1">
        <v>438.48</v>
      </c>
      <c r="AK26" s="3">
        <v>8.5077769425492953</v>
      </c>
      <c r="AL26" s="2">
        <v>1.9558107913906428E-2</v>
      </c>
      <c r="AM26" s="2"/>
      <c r="AN26">
        <v>153</v>
      </c>
      <c r="AO26" s="1">
        <v>151.16399999999999</v>
      </c>
      <c r="AP26" s="3">
        <v>1.710696777791441</v>
      </c>
      <c r="AQ26" s="2">
        <v>1.1181024691447328E-2</v>
      </c>
      <c r="AR26" s="2"/>
      <c r="AS26">
        <v>108</v>
      </c>
      <c r="AT26" s="1">
        <v>110.376</v>
      </c>
      <c r="AU26" s="3">
        <v>1.3123437944234879</v>
      </c>
      <c r="AV26" s="2">
        <v>1.2151331429847111E-2</v>
      </c>
      <c r="AW26" s="2"/>
      <c r="AX26" s="8">
        <v>180</v>
      </c>
      <c r="AY26" s="20">
        <v>195.40702079036117</v>
      </c>
      <c r="AZ26" s="1">
        <v>4.5095755566753271</v>
      </c>
      <c r="BA26" s="2">
        <f t="shared" si="2"/>
        <v>2.3077858402607457E-2</v>
      </c>
      <c r="BB26" s="2"/>
      <c r="BC26" s="8">
        <v>12000</v>
      </c>
      <c r="BD26" s="20">
        <v>36085.157862299857</v>
      </c>
      <c r="BE26" s="1">
        <v>5590.5921569795</v>
      </c>
      <c r="BF26" s="2">
        <f t="shared" si="3"/>
        <v>0.1549277455931625</v>
      </c>
      <c r="BG26" s="2"/>
      <c r="BH26" s="12">
        <v>108.57568526140439</v>
      </c>
      <c r="BI26" s="20">
        <v>113.19448094550512</v>
      </c>
      <c r="BJ26" s="20">
        <v>7.1981256860034062</v>
      </c>
      <c r="BK26" s="2">
        <f t="shared" si="4"/>
        <v>6.3590783100712991E-2</v>
      </c>
      <c r="BL26" s="2"/>
      <c r="BM26" s="12">
        <v>195.29926925021175</v>
      </c>
      <c r="BN26" s="20">
        <v>191.66561074426338</v>
      </c>
      <c r="BO26" s="1">
        <v>13.10134955611375</v>
      </c>
      <c r="BP26" s="2">
        <f t="shared" si="5"/>
        <v>6.8355243829289175E-2</v>
      </c>
      <c r="BR26" s="12">
        <v>142.02166365446709</v>
      </c>
      <c r="BS26" s="20">
        <v>152.5769437699052</v>
      </c>
      <c r="BT26" s="1">
        <v>7.712705501838566</v>
      </c>
      <c r="BU26" s="2">
        <f t="shared" si="6"/>
        <v>5.054961327230259E-2</v>
      </c>
      <c r="BW26" s="18">
        <v>1175</v>
      </c>
      <c r="BX26" s="20">
        <v>1346.0076314654054</v>
      </c>
      <c r="BY26" s="1">
        <v>90.401489155472618</v>
      </c>
      <c r="BZ26" s="2">
        <f t="shared" si="7"/>
        <v>6.7162686928492407E-2</v>
      </c>
      <c r="CB26" s="16">
        <v>1746.7228031525121</v>
      </c>
      <c r="CC26" s="20">
        <v>744.55430706823506</v>
      </c>
      <c r="CD26" s="1">
        <v>96.343340633114394</v>
      </c>
      <c r="CE26" s="2">
        <f t="shared" si="8"/>
        <v>0.12939733169025233</v>
      </c>
      <c r="CG26" s="16">
        <v>679.90431751934148</v>
      </c>
      <c r="CH26" s="20">
        <v>289.81903242102595</v>
      </c>
      <c r="CI26" s="1">
        <v>17.886487423979247</v>
      </c>
      <c r="CJ26" s="2">
        <f t="shared" si="9"/>
        <v>6.1716055272709576E-2</v>
      </c>
      <c r="CL26" s="8">
        <v>340</v>
      </c>
      <c r="CM26" s="20">
        <v>329.22377431859746</v>
      </c>
      <c r="CN26" s="1">
        <v>13.190907325791532</v>
      </c>
      <c r="CO26" s="2">
        <f t="shared" si="10"/>
        <v>4.006669127432573E-2</v>
      </c>
      <c r="CQ26" s="8">
        <v>194.7</v>
      </c>
      <c r="CR26" s="20">
        <v>233.34443383254586</v>
      </c>
      <c r="CS26" s="1">
        <v>8.2217562753329876</v>
      </c>
      <c r="CT26" s="2">
        <f t="shared" si="11"/>
        <v>3.5234422095678258E-2</v>
      </c>
      <c r="CV26" s="8">
        <v>189</v>
      </c>
      <c r="CW26" s="20">
        <v>217.9344887833451</v>
      </c>
      <c r="CX26" s="1">
        <v>8.8876859896266645</v>
      </c>
      <c r="CY26" s="2">
        <f t="shared" si="12"/>
        <v>4.078145702978736E-2</v>
      </c>
      <c r="DA26" s="8">
        <v>17.899999999999999</v>
      </c>
      <c r="DB26" s="20">
        <v>35.095655027576036</v>
      </c>
      <c r="DC26" s="1">
        <v>8.043305613405396</v>
      </c>
      <c r="DD26" s="2">
        <f t="shared" si="13"/>
        <v>0.22918237619686693</v>
      </c>
      <c r="DF26" s="8">
        <v>474.9</v>
      </c>
      <c r="DG26" s="20">
        <v>428.27501849859647</v>
      </c>
      <c r="DH26" s="1">
        <v>15.856166178618599</v>
      </c>
      <c r="DI26" s="2">
        <f t="shared" si="14"/>
        <v>3.7023327286764364E-2</v>
      </c>
      <c r="DK26" s="8"/>
      <c r="DP26" s="8"/>
    </row>
    <row r="27" spans="1:120" x14ac:dyDescent="0.2">
      <c r="A27" t="s">
        <v>29</v>
      </c>
      <c r="B27" s="1">
        <v>5.863481414447945E-2</v>
      </c>
      <c r="C27" s="1"/>
      <c r="D27">
        <v>19.690000000000001</v>
      </c>
      <c r="E27" s="1">
        <v>19.926280000000002</v>
      </c>
      <c r="F27" s="3">
        <v>1.9582179861334614</v>
      </c>
      <c r="G27" s="2">
        <v>9.9452411687834516E-2</v>
      </c>
      <c r="H27" s="2"/>
      <c r="I27" s="8">
        <v>19.14</v>
      </c>
      <c r="J27" s="20">
        <v>19.307200403353999</v>
      </c>
      <c r="K27" s="1">
        <v>4.8649148095941088</v>
      </c>
      <c r="L27" s="2">
        <f t="shared" si="0"/>
        <v>0.2519741188758256</v>
      </c>
      <c r="M27" s="2"/>
      <c r="N27">
        <v>36</v>
      </c>
      <c r="O27" s="1">
        <v>36.683999999999997</v>
      </c>
      <c r="P27" s="3">
        <v>0.54874409738000929</v>
      </c>
      <c r="Q27" s="2">
        <v>1.5242891593889148E-2</v>
      </c>
      <c r="R27" s="2"/>
      <c r="S27" s="8">
        <v>36.07</v>
      </c>
      <c r="T27" s="20">
        <v>35.505132443056645</v>
      </c>
      <c r="U27" s="1">
        <v>1.455388625853586</v>
      </c>
      <c r="V27" s="2">
        <f t="shared" si="1"/>
        <v>4.0990936400187986E-2</v>
      </c>
      <c r="W27" s="2"/>
      <c r="X27">
        <v>0.03</v>
      </c>
      <c r="Y27" s="1">
        <v>2.2109999999999998E-2</v>
      </c>
      <c r="Z27" s="3">
        <v>5.3721270048599596E-3</v>
      </c>
      <c r="AA27" s="2">
        <v>0.17907090016199864</v>
      </c>
      <c r="AB27" s="2"/>
      <c r="AC27" s="2"/>
      <c r="AD27">
        <v>28</v>
      </c>
      <c r="AE27" s="1">
        <v>29.231999999999999</v>
      </c>
      <c r="AF27" s="3">
        <v>2.182415744141784</v>
      </c>
      <c r="AG27" s="2">
        <v>7.7943419433635155E-2</v>
      </c>
      <c r="AH27" s="2"/>
      <c r="AI27">
        <v>4.53</v>
      </c>
      <c r="AJ27" s="1">
        <v>4.7112000000000007</v>
      </c>
      <c r="AK27" s="3">
        <v>0.24392363955723556</v>
      </c>
      <c r="AL27" s="2">
        <v>5.3846278047954867E-2</v>
      </c>
      <c r="AM27" s="2"/>
      <c r="AN27">
        <v>13.7</v>
      </c>
      <c r="AO27" s="1">
        <v>14.042499999999999</v>
      </c>
      <c r="AP27" s="3">
        <v>0.15792966609638201</v>
      </c>
      <c r="AQ27" s="2">
        <v>1.1527712853750512E-2</v>
      </c>
      <c r="AR27" s="2"/>
      <c r="AS27">
        <v>24</v>
      </c>
      <c r="AT27" s="1">
        <v>25.415999999999997</v>
      </c>
      <c r="AU27" s="3">
        <v>0.54572609728637878</v>
      </c>
      <c r="AV27" s="2">
        <v>2.2738587386932449E-2</v>
      </c>
      <c r="AW27" s="2"/>
      <c r="AX27" s="8">
        <v>40</v>
      </c>
      <c r="AY27" s="20">
        <v>51.438736784981259</v>
      </c>
      <c r="AZ27" s="1">
        <v>6.1678682575916142</v>
      </c>
      <c r="BA27" s="2">
        <f t="shared" si="2"/>
        <v>0.11990707087877919</v>
      </c>
      <c r="BB27" s="2"/>
      <c r="BC27" s="8">
        <v>81</v>
      </c>
      <c r="BD27" s="20">
        <v>118.42266907611891</v>
      </c>
      <c r="BE27" s="1">
        <v>21.673141592299814</v>
      </c>
      <c r="BF27" s="2">
        <f t="shared" si="3"/>
        <v>0.1830151419604375</v>
      </c>
      <c r="BG27" s="2"/>
      <c r="BH27" s="12">
        <v>15.593807960519564</v>
      </c>
      <c r="BI27" s="20">
        <v>16.458641657461364</v>
      </c>
      <c r="BJ27" s="20">
        <v>3.8508532292210442</v>
      </c>
      <c r="BK27" s="2">
        <f t="shared" si="4"/>
        <v>0.23397150927551166</v>
      </c>
      <c r="BL27" s="2"/>
      <c r="BM27" s="12">
        <v>21.748323920793133</v>
      </c>
      <c r="BN27" s="20">
        <v>18.920586456721949</v>
      </c>
      <c r="BO27" s="1">
        <v>5.363867919611363</v>
      </c>
      <c r="BP27" s="2">
        <f t="shared" si="5"/>
        <v>0.28349374539105432</v>
      </c>
      <c r="BR27" s="12">
        <v>27.337724848365646</v>
      </c>
      <c r="BS27" s="20">
        <v>25.911935193496259</v>
      </c>
      <c r="BT27" s="1">
        <v>0.77850230921410235</v>
      </c>
      <c r="BU27" s="2">
        <f t="shared" si="6"/>
        <v>3.0044159318887993E-2</v>
      </c>
      <c r="BW27" s="8">
        <v>29.5</v>
      </c>
      <c r="BX27" s="20">
        <v>27.445380617818888</v>
      </c>
      <c r="BY27" s="1">
        <v>2.0358900648083775</v>
      </c>
      <c r="BZ27" s="2">
        <f t="shared" si="7"/>
        <v>7.4179698695327173E-2</v>
      </c>
      <c r="CB27" s="16">
        <v>123.44374999999999</v>
      </c>
      <c r="CC27" s="20">
        <v>47.118021726228143</v>
      </c>
      <c r="CD27" s="1">
        <v>4.8957363761385544</v>
      </c>
      <c r="CE27" s="2">
        <f t="shared" si="8"/>
        <v>0.10390369113084715</v>
      </c>
      <c r="CG27" s="16">
        <v>91.55</v>
      </c>
      <c r="CH27" s="20">
        <v>34.944830291963498</v>
      </c>
      <c r="CI27" s="1">
        <v>3.0462798919328598</v>
      </c>
      <c r="CJ27" s="2">
        <f t="shared" si="9"/>
        <v>8.7173978711049385E-2</v>
      </c>
      <c r="CL27" s="8">
        <v>24</v>
      </c>
      <c r="CM27" s="20">
        <v>22.347285615818457</v>
      </c>
      <c r="CN27" s="1">
        <v>1.0818301246971893</v>
      </c>
      <c r="CO27" s="2">
        <f t="shared" si="10"/>
        <v>4.8409911758205623E-2</v>
      </c>
      <c r="CQ27" s="8">
        <v>23.1</v>
      </c>
      <c r="CR27" s="20">
        <v>25.755726733828777</v>
      </c>
      <c r="CS27" s="1">
        <v>3.6254157822379844</v>
      </c>
      <c r="CT27" s="2">
        <f t="shared" si="11"/>
        <v>0.14076154090717982</v>
      </c>
      <c r="CV27" s="8">
        <v>26.12</v>
      </c>
      <c r="CW27" s="20">
        <v>25.705444262631104</v>
      </c>
      <c r="CX27" s="1">
        <v>1.3185474952291958</v>
      </c>
      <c r="CY27" s="2">
        <f t="shared" si="12"/>
        <v>5.1294483836095917E-2</v>
      </c>
      <c r="DA27" s="8">
        <v>86.5</v>
      </c>
      <c r="DB27" s="20">
        <v>130.94287037037219</v>
      </c>
      <c r="DC27" s="1">
        <v>377.81687330491962</v>
      </c>
      <c r="DD27" s="2">
        <f t="shared" si="13"/>
        <v>2.8853565851753804</v>
      </c>
      <c r="DF27" s="8">
        <v>9.8800000000000008</v>
      </c>
      <c r="DG27" s="20">
        <v>8.0099182189666074</v>
      </c>
      <c r="DH27" s="1">
        <v>1.5251485641206064</v>
      </c>
      <c r="DI27" s="2">
        <f t="shared" si="14"/>
        <v>0.19040750759592301</v>
      </c>
      <c r="DK27" s="8"/>
      <c r="DP27" s="8"/>
    </row>
    <row r="28" spans="1:120" x14ac:dyDescent="0.2">
      <c r="A28" t="s">
        <v>30</v>
      </c>
      <c r="B28" s="1">
        <v>0.17617209188219041</v>
      </c>
      <c r="C28" s="1"/>
      <c r="D28">
        <v>231.5</v>
      </c>
      <c r="E28" s="1">
        <v>230.80549999999999</v>
      </c>
      <c r="F28" s="3">
        <v>4.5356416141672167</v>
      </c>
      <c r="G28" s="2">
        <v>1.9592404380851906E-2</v>
      </c>
      <c r="H28" s="2"/>
      <c r="I28" s="6">
        <v>232</v>
      </c>
      <c r="J28" s="20">
        <v>219.13745373901318</v>
      </c>
      <c r="K28" s="1">
        <v>31.061166098175626</v>
      </c>
      <c r="L28" s="2">
        <f t="shared" si="0"/>
        <v>0.1417428448135965</v>
      </c>
      <c r="M28" s="2"/>
      <c r="N28">
        <v>189</v>
      </c>
      <c r="O28" s="1">
        <v>187.86599999999999</v>
      </c>
      <c r="P28" s="3">
        <v>3.933701832980689</v>
      </c>
      <c r="Q28" s="2">
        <v>2.0813237211538035E-2</v>
      </c>
      <c r="R28" s="2"/>
      <c r="S28" s="6">
        <v>186.5</v>
      </c>
      <c r="T28" s="20">
        <v>163.48874640708044</v>
      </c>
      <c r="U28" s="1">
        <v>17.27244310520345</v>
      </c>
      <c r="V28" s="2">
        <f t="shared" si="1"/>
        <v>0.10564912561134794</v>
      </c>
      <c r="W28" s="2"/>
      <c r="X28">
        <v>0.13</v>
      </c>
      <c r="Y28" s="1">
        <v>0.13832</v>
      </c>
      <c r="Z28" s="3">
        <v>2.8195885838946055E-2</v>
      </c>
      <c r="AA28" s="2">
        <v>0.21689142953035423</v>
      </c>
      <c r="AB28" s="2"/>
      <c r="AC28" s="2"/>
      <c r="AD28">
        <v>550</v>
      </c>
      <c r="AE28" s="1">
        <v>541.20000000000005</v>
      </c>
      <c r="AF28" s="3">
        <v>63.680999999999997</v>
      </c>
      <c r="AG28" s="2">
        <v>0.11799999999999999</v>
      </c>
      <c r="AH28" s="2"/>
      <c r="AI28">
        <v>11.6</v>
      </c>
      <c r="AJ28" s="1">
        <v>11.368</v>
      </c>
      <c r="AK28" s="3">
        <v>0.84792390836209852</v>
      </c>
      <c r="AL28" s="2">
        <v>7.3096888651905056E-2</v>
      </c>
      <c r="AM28" s="2"/>
      <c r="AN28">
        <v>48.3</v>
      </c>
      <c r="AO28" s="1">
        <v>47.817</v>
      </c>
      <c r="AP28" s="3">
        <v>2.6527497933656057</v>
      </c>
      <c r="AQ28" s="2">
        <v>5.49223559703024E-2</v>
      </c>
      <c r="AR28" s="2"/>
      <c r="AS28">
        <v>222</v>
      </c>
      <c r="AT28" s="1">
        <v>219.55799999999999</v>
      </c>
      <c r="AU28" s="3">
        <v>4.920139782538028</v>
      </c>
      <c r="AV28" s="2">
        <v>2.2162791813234359E-2</v>
      </c>
      <c r="AW28" s="2"/>
      <c r="AX28" s="6">
        <v>290</v>
      </c>
      <c r="AY28" s="20">
        <v>656.13240190406566</v>
      </c>
      <c r="AZ28" s="1">
        <v>1088.1123047198519</v>
      </c>
      <c r="BA28" s="2">
        <f t="shared" si="2"/>
        <v>1.658373068548666</v>
      </c>
      <c r="BB28" s="2"/>
      <c r="BC28" s="6">
        <v>65</v>
      </c>
      <c r="BD28" s="20">
        <v>51.034214928190217</v>
      </c>
      <c r="BE28" s="1">
        <v>11.847551112519692</v>
      </c>
      <c r="BF28" s="2">
        <f t="shared" si="3"/>
        <v>0.23214917931411846</v>
      </c>
      <c r="BG28" s="2"/>
      <c r="BH28" s="14">
        <v>14.902652802287715</v>
      </c>
      <c r="BI28" s="20">
        <v>15.935838327573977</v>
      </c>
      <c r="BJ28" s="20">
        <v>7.8187770869339834</v>
      </c>
      <c r="BK28" s="2">
        <f t="shared" si="4"/>
        <v>0.49064108998928896</v>
      </c>
      <c r="BL28" s="2"/>
      <c r="BM28" s="14">
        <v>93.08843897027009</v>
      </c>
      <c r="BN28" s="20">
        <v>88.366209485972874</v>
      </c>
      <c r="BO28" s="1">
        <v>117.7661153440351</v>
      </c>
      <c r="BP28" s="2">
        <f t="shared" si="5"/>
        <v>1.3327052957129402</v>
      </c>
      <c r="BR28" s="14">
        <v>123.94276421615858</v>
      </c>
      <c r="BS28" s="20">
        <v>137.46913901195251</v>
      </c>
      <c r="BT28" s="1">
        <v>10.221636860932962</v>
      </c>
      <c r="BU28" s="2">
        <f t="shared" si="6"/>
        <v>7.4355865864877663E-2</v>
      </c>
      <c r="BW28" s="14">
        <v>293.57015860746247</v>
      </c>
      <c r="BX28" s="20">
        <v>266.76408124326338</v>
      </c>
      <c r="BY28" s="1">
        <v>27.79830123162257</v>
      </c>
      <c r="BZ28" s="2">
        <f t="shared" si="7"/>
        <v>0.10420556284064784</v>
      </c>
      <c r="CB28" s="17">
        <v>323.57142857142856</v>
      </c>
      <c r="CC28" s="20">
        <v>178.20549297014352</v>
      </c>
      <c r="CD28" s="1">
        <v>14.602034892670078</v>
      </c>
      <c r="CE28" s="2">
        <f t="shared" si="8"/>
        <v>8.1939308655971099E-2</v>
      </c>
      <c r="CG28" s="17">
        <v>283.21666666666664</v>
      </c>
      <c r="CH28" s="20">
        <v>155.98277348265214</v>
      </c>
      <c r="CI28" s="1">
        <v>9.4251781952352456</v>
      </c>
      <c r="CJ28" s="2">
        <f t="shared" si="9"/>
        <v>6.0424481401361169E-2</v>
      </c>
      <c r="CL28" s="6">
        <v>185</v>
      </c>
      <c r="CM28" s="20">
        <v>173.20377596481626</v>
      </c>
      <c r="CN28" s="1">
        <v>6.6913287170013334</v>
      </c>
      <c r="CO28" s="2">
        <f t="shared" si="10"/>
        <v>3.8632695388584229E-2</v>
      </c>
      <c r="CQ28" s="6">
        <v>183</v>
      </c>
      <c r="CR28" s="20">
        <v>183.17292976765935</v>
      </c>
      <c r="CS28" s="1">
        <v>18.013246545012805</v>
      </c>
      <c r="CT28" s="2">
        <f t="shared" si="11"/>
        <v>9.834011263488121E-2</v>
      </c>
      <c r="CV28" s="6">
        <v>230</v>
      </c>
      <c r="CW28" s="20">
        <v>229.17303460383127</v>
      </c>
      <c r="CX28" s="1">
        <v>91.063341846026049</v>
      </c>
      <c r="CY28" s="2">
        <f t="shared" si="12"/>
        <v>0.39735626839102678</v>
      </c>
      <c r="DA28" s="6">
        <v>97.6</v>
      </c>
      <c r="DB28" s="20">
        <v>98.973271441813111</v>
      </c>
      <c r="DC28" s="1">
        <v>192.48582981023551</v>
      </c>
      <c r="DD28" s="2">
        <f t="shared" si="13"/>
        <v>1.9448263860147224</v>
      </c>
      <c r="DF28" s="6">
        <v>319</v>
      </c>
      <c r="DG28" s="20">
        <v>319.40942446737722</v>
      </c>
      <c r="DH28" s="1">
        <v>242.93586062301782</v>
      </c>
      <c r="DI28" s="2">
        <f t="shared" si="14"/>
        <v>0.76057824852262612</v>
      </c>
      <c r="DK28" s="6"/>
      <c r="DP28" s="6"/>
    </row>
    <row r="29" spans="1:120" x14ac:dyDescent="0.2">
      <c r="A29" t="s">
        <v>31</v>
      </c>
      <c r="B29" s="1">
        <v>3.0367803956847902E-2</v>
      </c>
      <c r="C29" s="1"/>
      <c r="D29">
        <v>14.53</v>
      </c>
      <c r="E29" s="1">
        <v>14.617179999999999</v>
      </c>
      <c r="F29" s="3">
        <v>0.45532539333923522</v>
      </c>
      <c r="G29" s="2">
        <v>3.1336916265604628E-2</v>
      </c>
      <c r="H29" s="2"/>
      <c r="I29" s="6">
        <v>14.12</v>
      </c>
      <c r="J29" s="20">
        <v>13.817368049232412</v>
      </c>
      <c r="K29" s="1">
        <v>1.4212991119802105</v>
      </c>
      <c r="L29" s="2">
        <f t="shared" si="0"/>
        <v>0.10286323031390679</v>
      </c>
      <c r="M29" s="2"/>
      <c r="N29">
        <v>12.8</v>
      </c>
      <c r="O29" s="1">
        <v>12.953600000000002</v>
      </c>
      <c r="P29" s="3">
        <v>0.31408754931133087</v>
      </c>
      <c r="Q29" s="2">
        <v>2.4538089789947724E-2</v>
      </c>
      <c r="R29" s="2"/>
      <c r="S29" s="6">
        <v>12.44</v>
      </c>
      <c r="T29" s="20">
        <v>12.142892336792411</v>
      </c>
      <c r="U29" s="1">
        <v>1.157034155890752</v>
      </c>
      <c r="V29" s="2">
        <f t="shared" si="1"/>
        <v>9.5284889612748294E-2</v>
      </c>
      <c r="W29" s="2"/>
      <c r="X29">
        <v>0.03</v>
      </c>
      <c r="Y29" s="1">
        <v>2.913E-2</v>
      </c>
      <c r="Z29" s="3">
        <v>7.9865990359383604E-3</v>
      </c>
      <c r="AA29" s="2">
        <v>0.26621996786461205</v>
      </c>
      <c r="AB29" s="2"/>
      <c r="AC29" s="2"/>
      <c r="AD29">
        <v>27</v>
      </c>
      <c r="AE29" s="1">
        <v>27.216000000000001</v>
      </c>
      <c r="AF29" s="3">
        <v>1.2105585206298137</v>
      </c>
      <c r="AG29" s="2">
        <v>4.4835500764067178E-2</v>
      </c>
      <c r="AH29" s="2"/>
      <c r="AI29">
        <v>1.91</v>
      </c>
      <c r="AJ29" s="1">
        <v>1.9921299999999997</v>
      </c>
      <c r="AK29" s="3">
        <v>0.16950875841776905</v>
      </c>
      <c r="AL29" s="2">
        <v>8.8748041056423588E-2</v>
      </c>
      <c r="AM29" s="2"/>
      <c r="AN29">
        <v>4.2</v>
      </c>
      <c r="AO29" s="1">
        <v>4.2252000000000001</v>
      </c>
      <c r="AP29" s="3">
        <v>0.12806883026084234</v>
      </c>
      <c r="AQ29" s="2">
        <v>3.0492578633533888E-2</v>
      </c>
      <c r="AR29" s="2"/>
      <c r="AS29">
        <v>9</v>
      </c>
      <c r="AT29" s="1">
        <v>9.0809999999999995</v>
      </c>
      <c r="AU29" s="3">
        <v>0.1104623329016827</v>
      </c>
      <c r="AV29" s="2">
        <v>1.2273592544631411E-2</v>
      </c>
      <c r="AW29" s="2"/>
      <c r="AX29" s="6">
        <v>18</v>
      </c>
      <c r="AY29" s="20">
        <v>16.297483827148145</v>
      </c>
      <c r="AZ29" s="1">
        <v>1.2995965270779941</v>
      </c>
      <c r="BA29" s="2">
        <f t="shared" si="2"/>
        <v>7.9742157799423147E-2</v>
      </c>
      <c r="BB29" s="2"/>
      <c r="BC29" s="8">
        <v>3900</v>
      </c>
      <c r="BD29" s="20">
        <v>3831.1949879964918</v>
      </c>
      <c r="BE29" s="1">
        <v>1107.4708638128045</v>
      </c>
      <c r="BF29" s="2">
        <f t="shared" si="3"/>
        <v>0.28906669258093598</v>
      </c>
      <c r="BG29" s="2"/>
      <c r="BH29" s="14">
        <v>0.5571558675974988</v>
      </c>
      <c r="BI29" s="20">
        <v>0.62240424110166848</v>
      </c>
      <c r="BJ29" s="20">
        <v>0.57895063699446248</v>
      </c>
      <c r="BK29" s="2">
        <f t="shared" si="4"/>
        <v>0.93018427376026191</v>
      </c>
      <c r="BL29" s="2"/>
      <c r="BM29" s="14">
        <v>7.494974042141231</v>
      </c>
      <c r="BN29" s="20">
        <v>6.1401787559478249</v>
      </c>
      <c r="BO29" s="1">
        <v>0.68534562054066106</v>
      </c>
      <c r="BP29" s="2">
        <f t="shared" si="5"/>
        <v>0.11161655837410031</v>
      </c>
      <c r="BR29" s="14">
        <v>13.177778175655281</v>
      </c>
      <c r="BS29" s="20">
        <v>11.318808681057362</v>
      </c>
      <c r="BT29" s="1">
        <v>0.49593986404083701</v>
      </c>
      <c r="BU29" s="2">
        <f t="shared" si="6"/>
        <v>4.3815553210190678E-2</v>
      </c>
      <c r="BW29" s="8">
        <v>85.2</v>
      </c>
      <c r="BX29" s="20">
        <v>76.227773088357878</v>
      </c>
      <c r="BY29" s="1">
        <v>15.501764645619499</v>
      </c>
      <c r="BZ29" s="2">
        <f t="shared" si="7"/>
        <v>0.20336111127962433</v>
      </c>
      <c r="CB29" s="17">
        <v>43.1</v>
      </c>
      <c r="CC29" s="20">
        <v>13.303467423061289</v>
      </c>
      <c r="CD29" s="1">
        <v>2.2172369834447099</v>
      </c>
      <c r="CE29" s="2">
        <f t="shared" si="8"/>
        <v>0.16666609635929763</v>
      </c>
      <c r="CG29" s="17">
        <v>21.133333333333329</v>
      </c>
      <c r="CH29" s="20">
        <v>6.5232245407359581</v>
      </c>
      <c r="CI29" s="1">
        <v>0.71860413368257936</v>
      </c>
      <c r="CJ29" s="2">
        <f t="shared" si="9"/>
        <v>0.11016087660252541</v>
      </c>
      <c r="CL29" s="6">
        <v>10</v>
      </c>
      <c r="CM29" s="20">
        <v>9.8723486476466569</v>
      </c>
      <c r="CN29" s="1">
        <v>0.51147393501804506</v>
      </c>
      <c r="CO29" s="2">
        <f t="shared" si="10"/>
        <v>5.1808739062306999E-2</v>
      </c>
      <c r="CQ29" s="6">
        <v>11.25</v>
      </c>
      <c r="CR29" s="20">
        <v>9.7758285523180461</v>
      </c>
      <c r="CS29" s="1">
        <v>1.1771187425768932</v>
      </c>
      <c r="CT29" s="2">
        <f t="shared" si="11"/>
        <v>0.12041114840314733</v>
      </c>
      <c r="CV29" s="6">
        <v>18.73</v>
      </c>
      <c r="CW29" s="20">
        <v>15.945045627110195</v>
      </c>
      <c r="CX29" s="1">
        <v>4.4279173083438259</v>
      </c>
      <c r="CY29" s="2">
        <f t="shared" si="12"/>
        <v>0.27769862889670016</v>
      </c>
      <c r="DA29" s="6">
        <v>14.7</v>
      </c>
      <c r="DB29" s="20">
        <v>20.720124572447897</v>
      </c>
      <c r="DC29" s="1">
        <v>29.009790687131225</v>
      </c>
      <c r="DD29" s="2">
        <f t="shared" si="13"/>
        <v>1.4000780055978195</v>
      </c>
      <c r="DF29" s="6">
        <v>12.02</v>
      </c>
      <c r="DG29" s="20">
        <v>11.365140633230105</v>
      </c>
      <c r="DH29" s="1">
        <v>5.2616806033334154</v>
      </c>
      <c r="DI29" s="2">
        <f t="shared" si="14"/>
        <v>0.46296660755336244</v>
      </c>
      <c r="DK29" s="8"/>
      <c r="DP29" s="6"/>
    </row>
    <row r="30" spans="1:120" x14ac:dyDescent="0.2">
      <c r="A30" t="s">
        <v>32</v>
      </c>
      <c r="B30" s="1">
        <v>5.8000000000000003E-2</v>
      </c>
      <c r="C30" s="1"/>
      <c r="D30">
        <v>0.105</v>
      </c>
      <c r="E30" s="1">
        <v>1.2196297344</v>
      </c>
      <c r="F30" s="3">
        <v>1.0952538919094168E-2</v>
      </c>
      <c r="G30" s="2">
        <v>0.10430989446756352</v>
      </c>
      <c r="H30" s="2"/>
      <c r="I30" s="6">
        <v>0.09</v>
      </c>
      <c r="J30" s="20">
        <v>5.7345878705506947E-2</v>
      </c>
      <c r="K30" s="1">
        <v>8.0977410284509457E-2</v>
      </c>
      <c r="L30" s="2">
        <f t="shared" si="0"/>
        <v>1.412087705558746</v>
      </c>
      <c r="M30" s="2"/>
      <c r="N30">
        <v>8.8999999999999996E-2</v>
      </c>
      <c r="O30" s="1" t="s">
        <v>83</v>
      </c>
      <c r="P30" s="6" t="s">
        <v>59</v>
      </c>
      <c r="Q30" s="6" t="s">
        <v>59</v>
      </c>
      <c r="R30" s="2"/>
      <c r="S30" s="6">
        <v>0.09</v>
      </c>
      <c r="T30" s="20">
        <v>4.5942290857347794E-2</v>
      </c>
      <c r="U30" s="1">
        <v>5.8301137766949479E-2</v>
      </c>
      <c r="V30" s="2">
        <f t="shared" si="1"/>
        <v>1.2690080681430598</v>
      </c>
      <c r="W30" s="2"/>
      <c r="X30">
        <v>8.7099999999999997E-2</v>
      </c>
      <c r="Y30" s="1">
        <v>2.8000000000000001E-2</v>
      </c>
      <c r="Z30" s="3">
        <v>7.0000000000000001E-3</v>
      </c>
      <c r="AA30" s="2">
        <v>0.25</v>
      </c>
      <c r="AB30" s="2"/>
      <c r="AC30" s="2"/>
      <c r="AD30">
        <v>2.7E-2</v>
      </c>
      <c r="AE30" s="1">
        <v>0.15</v>
      </c>
      <c r="AF30" s="3">
        <v>1.2E-2</v>
      </c>
      <c r="AG30" s="2">
        <v>0.08</v>
      </c>
      <c r="AH30" s="2"/>
      <c r="AI30">
        <v>0</v>
      </c>
      <c r="AJ30" s="1" t="s">
        <v>83</v>
      </c>
      <c r="AK30" s="6" t="s">
        <v>59</v>
      </c>
      <c r="AL30" s="6" t="s">
        <v>59</v>
      </c>
      <c r="AM30" s="2"/>
      <c r="AN30">
        <v>0.02</v>
      </c>
      <c r="AO30" s="1">
        <v>5.2999999999999999E-2</v>
      </c>
      <c r="AP30" s="3">
        <v>1.9E-2</v>
      </c>
      <c r="AQ30" s="2">
        <v>0.35799999999999998</v>
      </c>
      <c r="AR30" s="2"/>
      <c r="AS30">
        <v>7.8E-2</v>
      </c>
      <c r="AT30" s="1">
        <v>0.37626449842799997</v>
      </c>
      <c r="AU30" s="3">
        <v>8.639897577942807E-3</v>
      </c>
      <c r="AV30" s="2">
        <v>0.11076791766593344</v>
      </c>
      <c r="AW30" s="2"/>
      <c r="AX30" s="6">
        <v>4.1000000000000002E-2</v>
      </c>
      <c r="AY30" s="20">
        <v>5.7444539865868879E-2</v>
      </c>
      <c r="AZ30" s="1">
        <v>0.43121314704798225</v>
      </c>
      <c r="BA30" s="2">
        <f t="shared" si="2"/>
        <v>7.5065993748901256</v>
      </c>
      <c r="BB30" s="2"/>
      <c r="BC30" s="8" t="s">
        <v>81</v>
      </c>
      <c r="BD30" s="20" t="s">
        <v>82</v>
      </c>
      <c r="BE30" s="1" t="e">
        <v>#DIV/0!</v>
      </c>
      <c r="BF30" s="2" t="e">
        <f t="shared" si="3"/>
        <v>#DIV/0!</v>
      </c>
      <c r="BG30" s="2"/>
      <c r="BH30" s="15">
        <v>2.5700000000000001E-2</v>
      </c>
      <c r="BI30" s="20">
        <v>2.4075104120705248E-2</v>
      </c>
      <c r="BJ30" s="20">
        <v>5.5946619439267743E-2</v>
      </c>
      <c r="BK30" s="2">
        <f t="shared" si="4"/>
        <v>2.3238370708084339</v>
      </c>
      <c r="BL30" s="2"/>
      <c r="BM30" s="17">
        <v>0.86666666666666659</v>
      </c>
      <c r="BN30" s="20">
        <v>0.15078639871000049</v>
      </c>
      <c r="BO30" s="1">
        <v>1.8548556900030162E-2</v>
      </c>
      <c r="BP30" s="2">
        <f t="shared" si="5"/>
        <v>0.12301213543605893</v>
      </c>
      <c r="BR30" s="14">
        <v>7.3775349814193411E-2</v>
      </c>
      <c r="BS30" s="20">
        <v>4.0219074859045391E-2</v>
      </c>
      <c r="BT30" s="1">
        <v>5.8410858580115695E-2</v>
      </c>
      <c r="BU30" s="2">
        <f t="shared" si="6"/>
        <v>1.452317309257523</v>
      </c>
      <c r="BW30" s="8" t="s">
        <v>81</v>
      </c>
      <c r="BX30" s="20">
        <v>0.11</v>
      </c>
      <c r="BY30" s="1">
        <v>3.9111995298731134E-2</v>
      </c>
      <c r="BZ30" s="2">
        <f t="shared" si="7"/>
        <v>0.35556359362482848</v>
      </c>
      <c r="CB30" s="6">
        <v>0.17</v>
      </c>
      <c r="CC30" s="20">
        <v>4.8169009618336665E-2</v>
      </c>
      <c r="CD30" s="1">
        <v>9.7431924950245521E-3</v>
      </c>
      <c r="CE30" s="2">
        <f t="shared" si="8"/>
        <v>0.20227097406037547</v>
      </c>
      <c r="CG30" s="6">
        <v>0.21</v>
      </c>
      <c r="CH30" s="20">
        <v>5.9517641800862199E-2</v>
      </c>
      <c r="CI30" s="1">
        <v>2.0574349217367689E-2</v>
      </c>
      <c r="CJ30" s="2">
        <f t="shared" si="9"/>
        <v>0.34568488594031693</v>
      </c>
      <c r="CL30" s="6">
        <v>6.4000000000000001E-2</v>
      </c>
      <c r="CM30" s="20">
        <v>4.1126958431377612E-2</v>
      </c>
      <c r="CN30" s="1">
        <v>4.5077588980135891E-2</v>
      </c>
      <c r="CO30" s="2">
        <f t="shared" si="10"/>
        <v>1.0960593902257592</v>
      </c>
      <c r="CQ30" s="8" t="s">
        <v>81</v>
      </c>
      <c r="CR30" s="20">
        <v>0.27</v>
      </c>
      <c r="CS30" s="1">
        <v>1.848535998970301E-2</v>
      </c>
      <c r="CT30" s="2">
        <f t="shared" si="11"/>
        <v>6.8464296258159293E-2</v>
      </c>
      <c r="CV30" s="8" t="s">
        <v>81</v>
      </c>
      <c r="CW30" s="20">
        <v>8.93</v>
      </c>
      <c r="CX30" s="1">
        <v>0.55145738541961276</v>
      </c>
      <c r="CY30" s="2">
        <f t="shared" si="12"/>
        <v>6.1753346631535588E-2</v>
      </c>
      <c r="DA30" s="6">
        <v>1.9E-2</v>
      </c>
      <c r="DB30" s="20">
        <v>1.8277802725284543E-2</v>
      </c>
      <c r="DC30" s="1">
        <v>4.7426058253127512E-2</v>
      </c>
      <c r="DD30" s="2">
        <f t="shared" si="13"/>
        <v>2.5947352078333146</v>
      </c>
      <c r="DF30" s="6">
        <v>0.04</v>
      </c>
      <c r="DG30" s="20">
        <v>3.603558123507565E-2</v>
      </c>
      <c r="DH30" s="1">
        <v>0.14359127747841427</v>
      </c>
      <c r="DI30" s="2">
        <f t="shared" si="14"/>
        <v>3.9847082399394749</v>
      </c>
      <c r="DK30" s="8"/>
      <c r="DP30" s="8"/>
    </row>
    <row r="31" spans="1:120" x14ac:dyDescent="0.2">
      <c r="A31" t="s">
        <v>33</v>
      </c>
      <c r="B31" s="1">
        <v>1.2149685241314991</v>
      </c>
      <c r="C31" s="1"/>
      <c r="D31">
        <v>4.88</v>
      </c>
      <c r="E31" s="1">
        <v>4.4310400000000003</v>
      </c>
      <c r="F31" s="3">
        <v>0.4937536168567136</v>
      </c>
      <c r="G31" s="2">
        <v>0.10117901984768721</v>
      </c>
      <c r="H31" s="2"/>
      <c r="I31" s="6">
        <v>1.83</v>
      </c>
      <c r="J31" s="20">
        <v>1.7414729235312947</v>
      </c>
      <c r="K31" s="1">
        <v>0.14557852031288471</v>
      </c>
      <c r="L31" s="2">
        <f t="shared" si="0"/>
        <v>8.359505240982211E-2</v>
      </c>
      <c r="M31" s="2"/>
      <c r="N31">
        <v>2.44</v>
      </c>
      <c r="O31" s="1">
        <v>2.5278399999999999</v>
      </c>
      <c r="P31" s="3">
        <v>7.3576333888090178E-2</v>
      </c>
      <c r="Q31" s="2">
        <v>3.0154235200036961E-2</v>
      </c>
      <c r="R31" s="2"/>
      <c r="S31" s="6">
        <v>2.2799999999999998</v>
      </c>
      <c r="T31" s="20">
        <v>2.1127440887399729</v>
      </c>
      <c r="U31" s="1">
        <v>0.24901311136815793</v>
      </c>
      <c r="V31" s="2">
        <f t="shared" si="1"/>
        <v>0.11786241064182447</v>
      </c>
      <c r="W31" s="2"/>
      <c r="X31">
        <v>0.55000000000000004</v>
      </c>
      <c r="Y31" s="1">
        <v>1.29745</v>
      </c>
      <c r="Z31" s="3">
        <v>8.2092369327585846E-2</v>
      </c>
      <c r="AA31" s="2">
        <v>0.14925885332288333</v>
      </c>
      <c r="AB31" s="2"/>
      <c r="AC31" s="2"/>
      <c r="AD31">
        <v>6</v>
      </c>
      <c r="AE31" s="1">
        <v>6.702</v>
      </c>
      <c r="AF31" s="3">
        <v>0.36694964131706398</v>
      </c>
      <c r="AG31" s="2">
        <v>6.1158273552844006E-2</v>
      </c>
      <c r="AH31" s="2"/>
      <c r="AI31">
        <v>0.48</v>
      </c>
      <c r="AJ31" s="1">
        <v>1.68144</v>
      </c>
      <c r="AK31" s="3">
        <v>4.833909719363548E-2</v>
      </c>
      <c r="AL31" s="2">
        <v>0.10070645248674058</v>
      </c>
      <c r="AM31" s="2"/>
      <c r="AN31">
        <v>0.92</v>
      </c>
      <c r="AO31" s="1">
        <v>2.4288000000000003</v>
      </c>
      <c r="AP31" s="3">
        <v>0.12263847313603976</v>
      </c>
      <c r="AQ31" s="2">
        <v>0.13330268819134755</v>
      </c>
      <c r="AR31" s="2"/>
      <c r="AS31">
        <v>4</v>
      </c>
      <c r="AT31" s="1">
        <v>5.68</v>
      </c>
      <c r="AU31" s="3">
        <v>0.44431058355253034</v>
      </c>
      <c r="AV31" s="2">
        <v>0.11107764588813258</v>
      </c>
      <c r="AW31" s="2"/>
      <c r="AX31" s="8">
        <v>3</v>
      </c>
      <c r="AY31" s="20">
        <v>4.3009474739931211</v>
      </c>
      <c r="AZ31" s="1">
        <v>0.60620811343736647</v>
      </c>
      <c r="BA31" s="2">
        <f t="shared" si="2"/>
        <v>0.14094757425031879</v>
      </c>
      <c r="BB31" s="2"/>
      <c r="BC31" s="8" t="s">
        <v>81</v>
      </c>
      <c r="BD31" s="20">
        <v>0.91466003583749622</v>
      </c>
      <c r="BE31" s="1">
        <v>0.16194352471537124</v>
      </c>
      <c r="BF31" s="2">
        <f t="shared" si="3"/>
        <v>0.1770532420464723</v>
      </c>
      <c r="BG31" s="2"/>
      <c r="BH31" s="14">
        <v>0.69239850732363883</v>
      </c>
      <c r="BI31" s="20">
        <v>0.77443884070939484</v>
      </c>
      <c r="BJ31" s="20">
        <v>0.33865187985903938</v>
      </c>
      <c r="BK31" s="2">
        <f t="shared" si="4"/>
        <v>0.43728679665502107</v>
      </c>
      <c r="BL31" s="2"/>
      <c r="BM31" s="14">
        <v>1.9574594138483041</v>
      </c>
      <c r="BN31" s="20">
        <v>1.6901238430887757</v>
      </c>
      <c r="BO31" s="1">
        <v>0.27727475209832869</v>
      </c>
      <c r="BP31" s="2">
        <f t="shared" si="5"/>
        <v>0.16405587864590851</v>
      </c>
      <c r="BR31" s="14">
        <v>3.3339505840561681</v>
      </c>
      <c r="BS31" s="20">
        <v>3.73090159172658</v>
      </c>
      <c r="BT31" s="1">
        <v>6.7345376953374794E-2</v>
      </c>
      <c r="BU31" s="2">
        <f t="shared" si="6"/>
        <v>1.8050697746280899E-2</v>
      </c>
      <c r="BW31" s="6">
        <v>2.4700000000000002</v>
      </c>
      <c r="BX31" s="20">
        <v>2.2207124456369387</v>
      </c>
      <c r="BY31" s="1">
        <v>0.12251949356395718</v>
      </c>
      <c r="BZ31" s="2">
        <f t="shared" si="7"/>
        <v>5.5171255425110421E-2</v>
      </c>
      <c r="CB31" s="6">
        <v>3.0149999999999997</v>
      </c>
      <c r="CC31" s="20">
        <v>2.1509224576023258</v>
      </c>
      <c r="CD31" s="1">
        <v>0.14266729015574162</v>
      </c>
      <c r="CE31" s="2">
        <f t="shared" si="8"/>
        <v>6.6328420930048565E-2</v>
      </c>
      <c r="CG31" s="6">
        <v>1.9</v>
      </c>
      <c r="CH31" s="20">
        <v>1.3555064661665137</v>
      </c>
      <c r="CI31" s="1">
        <v>7.5374517874802094E-2</v>
      </c>
      <c r="CJ31" s="2">
        <f t="shared" si="9"/>
        <v>5.5606166223586946E-2</v>
      </c>
      <c r="CL31" s="6">
        <v>2.31</v>
      </c>
      <c r="CM31" s="20">
        <v>2.4894066654632363</v>
      </c>
      <c r="CN31" s="1">
        <v>0.28554528364147763</v>
      </c>
      <c r="CO31" s="2">
        <f t="shared" si="10"/>
        <v>0.11470415324381825</v>
      </c>
      <c r="CQ31" s="6">
        <v>1.75</v>
      </c>
      <c r="CR31" s="20">
        <v>2.0003329838003707</v>
      </c>
      <c r="CS31" s="1">
        <v>3.8390453183887327E-2</v>
      </c>
      <c r="CT31" s="2">
        <f t="shared" si="11"/>
        <v>1.9192031274188406E-2</v>
      </c>
      <c r="CV31" s="6">
        <v>6.6219999999999999</v>
      </c>
      <c r="CW31" s="20">
        <v>8.1408686560801264</v>
      </c>
      <c r="CX31" s="1">
        <v>0.42705485487067707</v>
      </c>
      <c r="CY31" s="2">
        <f t="shared" si="12"/>
        <v>5.2458143339743593E-2</v>
      </c>
      <c r="DA31" s="6">
        <v>3</v>
      </c>
      <c r="DB31" s="20">
        <v>3.7332805630341164</v>
      </c>
      <c r="DC31" s="1">
        <v>0.711960507762185</v>
      </c>
      <c r="DD31" s="2">
        <f t="shared" si="13"/>
        <v>0.19070640305253661</v>
      </c>
      <c r="DF31" s="6">
        <v>1.72</v>
      </c>
      <c r="DG31" s="20">
        <v>2.0304348009769715</v>
      </c>
      <c r="DH31" s="1">
        <v>0.14749880235476559</v>
      </c>
      <c r="DI31" s="2">
        <f t="shared" si="14"/>
        <v>7.2643949110700087E-2</v>
      </c>
      <c r="DK31" s="8"/>
      <c r="DP31" s="6"/>
    </row>
    <row r="32" spans="1:120" x14ac:dyDescent="0.2">
      <c r="A32" t="s">
        <v>34</v>
      </c>
      <c r="B32" s="1">
        <v>0.45878676760507842</v>
      </c>
      <c r="C32" s="1"/>
      <c r="D32">
        <v>1.252</v>
      </c>
      <c r="E32" s="1">
        <v>1.323364</v>
      </c>
      <c r="F32" s="3">
        <v>1.4715481544996445E-2</v>
      </c>
      <c r="G32" s="2">
        <v>1.1753579508783103E-2</v>
      </c>
      <c r="H32" s="2"/>
      <c r="I32" s="6">
        <v>1.173</v>
      </c>
      <c r="J32" s="20">
        <v>1.3454713665623999</v>
      </c>
      <c r="K32" s="1">
        <v>0.15320856232944088</v>
      </c>
      <c r="L32" s="2">
        <f t="shared" si="0"/>
        <v>0.11386980513816489</v>
      </c>
      <c r="M32" s="2"/>
      <c r="N32">
        <v>0.93</v>
      </c>
      <c r="O32" s="1">
        <v>0.98858999999999997</v>
      </c>
      <c r="P32" s="3">
        <v>4.3629949957474289E-2</v>
      </c>
      <c r="Q32" s="2">
        <v>4.6913924685456229E-2</v>
      </c>
      <c r="R32" s="2"/>
      <c r="S32" s="6">
        <v>1.1599999999999999</v>
      </c>
      <c r="T32" s="20">
        <v>1.2851294886129268</v>
      </c>
      <c r="U32" s="1">
        <v>0.14702201842123747</v>
      </c>
      <c r="V32" s="2">
        <f t="shared" si="1"/>
        <v>0.11440249385291291</v>
      </c>
      <c r="W32" s="2"/>
      <c r="X32">
        <v>2E-3</v>
      </c>
      <c r="Y32" s="1">
        <v>1.7408000000000003E-2</v>
      </c>
      <c r="Z32" s="3">
        <v>5.411684550233202E-4</v>
      </c>
      <c r="AA32" s="2">
        <v>0.27058422751166011</v>
      </c>
      <c r="AB32" s="2"/>
      <c r="AC32" s="2"/>
      <c r="AD32">
        <v>1.2</v>
      </c>
      <c r="AE32" s="1">
        <v>1.2444</v>
      </c>
      <c r="AF32" s="3">
        <v>4.0757863036367969E-2</v>
      </c>
      <c r="AG32" s="2">
        <v>3.3964885863639979E-2</v>
      </c>
      <c r="AH32" s="2"/>
      <c r="AI32">
        <v>0.51</v>
      </c>
      <c r="AJ32" s="1">
        <v>0.58445999999999998</v>
      </c>
      <c r="AK32" s="3">
        <v>7.7234475340417511E-2</v>
      </c>
      <c r="AL32" s="2">
        <v>0.15144014772630882</v>
      </c>
      <c r="AM32" s="2"/>
      <c r="AN32">
        <v>0.87</v>
      </c>
      <c r="AO32" s="1">
        <v>1.0379100000000001</v>
      </c>
      <c r="AP32" s="3">
        <v>7.4174368104790264E-2</v>
      </c>
      <c r="AQ32" s="2">
        <v>8.5257894373322138E-2</v>
      </c>
      <c r="AR32" s="2"/>
      <c r="AS32">
        <v>10</v>
      </c>
      <c r="AT32" s="1">
        <v>9.99</v>
      </c>
      <c r="AU32" s="3">
        <v>0.16189760714171161</v>
      </c>
      <c r="AV32" s="2">
        <v>1.6189760714171161E-2</v>
      </c>
      <c r="AW32" s="2"/>
      <c r="AX32" s="6">
        <v>4</v>
      </c>
      <c r="AY32" s="20">
        <v>5.5225038543868532</v>
      </c>
      <c r="AZ32" s="1">
        <v>0.66098767205555686</v>
      </c>
      <c r="BA32" s="2">
        <f t="shared" si="2"/>
        <v>0.11968985255311231</v>
      </c>
      <c r="BB32" s="2"/>
      <c r="BC32" s="6">
        <v>0.35699999999999998</v>
      </c>
      <c r="BD32" s="20">
        <v>0.28058568369629716</v>
      </c>
      <c r="BE32" s="1">
        <v>2.7787507605311332E-2</v>
      </c>
      <c r="BF32" s="2">
        <f t="shared" si="3"/>
        <v>9.9033946562249495E-2</v>
      </c>
      <c r="BG32" s="2"/>
      <c r="BH32" s="14">
        <v>7.6525779779828681E-3</v>
      </c>
      <c r="BI32" s="20">
        <v>1.995618828476033E-2</v>
      </c>
      <c r="BJ32" s="20">
        <v>3.4667630319827461E-2</v>
      </c>
      <c r="BK32" s="2">
        <f t="shared" si="4"/>
        <v>1.7371869730404186</v>
      </c>
      <c r="BL32" s="2"/>
      <c r="BM32" s="14">
        <v>0.91825980667245188</v>
      </c>
      <c r="BN32" s="20">
        <v>1.1816436001422248</v>
      </c>
      <c r="BO32" s="1">
        <v>0.2951121217185475</v>
      </c>
      <c r="BP32" s="2">
        <f t="shared" si="5"/>
        <v>0.24974715022619956</v>
      </c>
      <c r="BR32" s="14">
        <v>8.4367035615688462</v>
      </c>
      <c r="BS32" s="20">
        <v>9.0979835601397667</v>
      </c>
      <c r="BT32" s="1">
        <v>0.11932883538740229</v>
      </c>
      <c r="BU32" s="2">
        <f t="shared" si="6"/>
        <v>1.3115965158500364E-2</v>
      </c>
      <c r="BW32" s="14">
        <v>0.53729684450131221</v>
      </c>
      <c r="BX32" s="20">
        <v>0.66101729581441915</v>
      </c>
      <c r="BY32" s="1">
        <v>0.1121310436626255</v>
      </c>
      <c r="BZ32" s="2">
        <f t="shared" si="7"/>
        <v>0.16963405401438442</v>
      </c>
      <c r="CB32" s="14">
        <v>0.58499999999999996</v>
      </c>
      <c r="CC32" s="20">
        <v>0.20605247125296217</v>
      </c>
      <c r="CD32" s="1">
        <v>2.8705055854901847E-2</v>
      </c>
      <c r="CE32" s="2">
        <f t="shared" si="8"/>
        <v>0.13930944715369042</v>
      </c>
      <c r="CG32" s="14">
        <v>1.84</v>
      </c>
      <c r="CH32" s="20">
        <v>0.64807266292757459</v>
      </c>
      <c r="CI32" s="1">
        <v>3.0492233862197363E-2</v>
      </c>
      <c r="CJ32" s="2">
        <f t="shared" si="9"/>
        <v>4.7050640470550173E-2</v>
      </c>
      <c r="CL32" s="6">
        <v>1.75</v>
      </c>
      <c r="CM32" s="20">
        <v>1.7993792185004025</v>
      </c>
      <c r="CN32" s="1">
        <v>0.21917051387563333</v>
      </c>
      <c r="CO32" s="2">
        <f t="shared" si="10"/>
        <v>0.12180340398634225</v>
      </c>
      <c r="CQ32" s="6">
        <v>7.133</v>
      </c>
      <c r="CR32" s="20">
        <v>8.1123022985782036</v>
      </c>
      <c r="CS32" s="1">
        <v>0.39071821569550708</v>
      </c>
      <c r="CT32" s="2">
        <f t="shared" si="11"/>
        <v>4.8163665666648786E-2</v>
      </c>
      <c r="CV32" s="6">
        <v>3.8660000000000001</v>
      </c>
      <c r="CW32" s="20">
        <v>5.0744472174270445</v>
      </c>
      <c r="CX32" s="1">
        <v>9.4946869774554535E-2</v>
      </c>
      <c r="CY32" s="2">
        <f t="shared" si="12"/>
        <v>1.8710780841010806E-2</v>
      </c>
      <c r="DA32" s="6">
        <v>6.79</v>
      </c>
      <c r="DB32" s="20">
        <v>8.8810267804432179</v>
      </c>
      <c r="DC32" s="1">
        <v>1.402756347631569</v>
      </c>
      <c r="DD32" s="2">
        <f t="shared" si="13"/>
        <v>0.1579497936793253</v>
      </c>
      <c r="DF32" s="6">
        <v>1.357</v>
      </c>
      <c r="DG32" s="20">
        <v>1.6221053417063911</v>
      </c>
      <c r="DH32" s="1">
        <v>0.20560017964828742</v>
      </c>
      <c r="DI32" s="2">
        <f t="shared" si="14"/>
        <v>0.12674896898619673</v>
      </c>
      <c r="DK32" s="8"/>
      <c r="DP32" s="6"/>
    </row>
    <row r="33" spans="1:120" x14ac:dyDescent="0.2">
      <c r="A33" t="s">
        <v>35</v>
      </c>
      <c r="B33" s="1">
        <v>0.75486743691976366</v>
      </c>
      <c r="C33" s="1"/>
      <c r="D33">
        <v>1218</v>
      </c>
      <c r="E33" s="1">
        <v>1219.2179999999998</v>
      </c>
      <c r="F33" s="3">
        <v>21.829062167071118</v>
      </c>
      <c r="G33" s="2">
        <v>1.7922054324360524E-2</v>
      </c>
      <c r="H33" s="2"/>
      <c r="I33" s="6">
        <v>1134</v>
      </c>
      <c r="J33" s="20">
        <v>1093.5680515779989</v>
      </c>
      <c r="K33" s="1">
        <v>46.83896520697855</v>
      </c>
      <c r="L33" s="2">
        <f t="shared" si="0"/>
        <v>4.283132187282792E-2</v>
      </c>
      <c r="M33" s="2"/>
      <c r="N33">
        <v>682</v>
      </c>
      <c r="O33" s="1">
        <v>681.31799999999998</v>
      </c>
      <c r="P33" s="3">
        <v>20.137097090585335</v>
      </c>
      <c r="Q33" s="2">
        <v>2.9526535323438911E-2</v>
      </c>
      <c r="R33" s="2"/>
      <c r="S33" s="6">
        <v>683.9</v>
      </c>
      <c r="T33" s="20">
        <v>661.71929450174025</v>
      </c>
      <c r="U33" s="1">
        <v>71.624232718740757</v>
      </c>
      <c r="V33" s="2">
        <f t="shared" si="1"/>
        <v>0.10823960146525906</v>
      </c>
      <c r="W33" s="2"/>
      <c r="X33">
        <v>16</v>
      </c>
      <c r="Y33" s="1">
        <v>15.728</v>
      </c>
      <c r="Z33" s="3">
        <v>2.2242810485369926</v>
      </c>
      <c r="AA33" s="2">
        <v>0.13901756553356204</v>
      </c>
      <c r="AB33" s="2"/>
      <c r="AC33" s="2"/>
      <c r="AD33">
        <v>1340</v>
      </c>
      <c r="AE33" s="1">
        <v>1338.66</v>
      </c>
      <c r="AF33" s="3">
        <v>140.45090791871402</v>
      </c>
      <c r="AG33" s="2">
        <v>0.10481411038710002</v>
      </c>
      <c r="AH33" s="2"/>
      <c r="AI33">
        <v>36.5</v>
      </c>
      <c r="AJ33" s="1">
        <v>36.5</v>
      </c>
      <c r="AK33" s="3">
        <v>1.1469539960477317</v>
      </c>
      <c r="AL33" s="2">
        <v>3.1423397151992653E-2</v>
      </c>
      <c r="AM33" s="2"/>
      <c r="AN33">
        <v>106</v>
      </c>
      <c r="AO33" s="1">
        <v>105.682</v>
      </c>
      <c r="AP33" s="3">
        <v>4.6509657603235501</v>
      </c>
      <c r="AQ33" s="2">
        <v>4.3877035474750477E-2</v>
      </c>
      <c r="AR33" s="2"/>
      <c r="AS33">
        <v>842</v>
      </c>
      <c r="AT33" s="1">
        <v>842.84199999999987</v>
      </c>
      <c r="AU33" s="3">
        <v>11.849161673767169</v>
      </c>
      <c r="AV33" s="2">
        <v>1.407263856741944E-2</v>
      </c>
      <c r="AW33" s="2"/>
      <c r="AX33" s="6">
        <v>630</v>
      </c>
      <c r="AY33" s="20">
        <v>873.48166541976025</v>
      </c>
      <c r="AZ33" s="1">
        <v>49.3618189293325</v>
      </c>
      <c r="BA33" s="2">
        <f t="shared" si="2"/>
        <v>5.6511568454743914E-2</v>
      </c>
      <c r="BB33" s="2"/>
      <c r="BC33" s="6">
        <v>1000</v>
      </c>
      <c r="BD33" s="20">
        <v>3112.5650419836097</v>
      </c>
      <c r="BE33" s="1">
        <v>454.02974609717933</v>
      </c>
      <c r="BF33" s="2">
        <f t="shared" si="3"/>
        <v>0.14586996254633453</v>
      </c>
      <c r="BG33" s="2"/>
      <c r="BH33" s="14">
        <v>6.7957219670002278</v>
      </c>
      <c r="BI33" s="20">
        <v>8.6196884703796197</v>
      </c>
      <c r="BJ33" s="20">
        <v>1.3156576586799014</v>
      </c>
      <c r="BK33" s="2">
        <f t="shared" si="4"/>
        <v>0.15263401493000345</v>
      </c>
      <c r="BL33" s="2"/>
      <c r="BM33" s="14">
        <v>172.8012428832584</v>
      </c>
      <c r="BN33" s="20">
        <v>194.20880329239836</v>
      </c>
      <c r="BO33" s="1">
        <v>34.863057300686371</v>
      </c>
      <c r="BP33" s="2">
        <f t="shared" si="5"/>
        <v>0.17951326978827517</v>
      </c>
      <c r="BR33" s="14">
        <v>476.61205049694735</v>
      </c>
      <c r="BS33" s="20">
        <v>564.70175191777628</v>
      </c>
      <c r="BT33" s="1">
        <v>61.952096928428624</v>
      </c>
      <c r="BU33" s="2">
        <f t="shared" si="6"/>
        <v>0.10970764074670197</v>
      </c>
      <c r="BW33" s="14">
        <v>736.48353127978567</v>
      </c>
      <c r="BX33" s="20">
        <v>830.15618431275334</v>
      </c>
      <c r="BY33" s="1">
        <v>125.84118020445155</v>
      </c>
      <c r="BZ33" s="2">
        <f t="shared" si="7"/>
        <v>0.15158735498504952</v>
      </c>
      <c r="CB33" s="14">
        <v>1659.7000999164438</v>
      </c>
      <c r="CC33" s="20">
        <v>1895.6469558288538</v>
      </c>
      <c r="CD33" s="1">
        <v>99.056717124472158</v>
      </c>
      <c r="CE33" s="2">
        <f t="shared" si="8"/>
        <v>5.2254834065956407E-2</v>
      </c>
      <c r="CG33" s="14">
        <v>3318.7695688595436</v>
      </c>
      <c r="CH33" s="20">
        <v>3790.633579353816</v>
      </c>
      <c r="CI33" s="1">
        <v>146.74628028832845</v>
      </c>
      <c r="CJ33" s="2">
        <f t="shared" si="9"/>
        <v>3.8712863487413124E-2</v>
      </c>
      <c r="CL33" s="19">
        <v>1370</v>
      </c>
      <c r="CM33" s="20">
        <v>1357.9345612430568</v>
      </c>
      <c r="CN33" s="1">
        <v>36.126945234819473</v>
      </c>
      <c r="CO33" s="2">
        <f t="shared" si="10"/>
        <v>2.660433445463585E-2</v>
      </c>
      <c r="CQ33" s="6">
        <v>580</v>
      </c>
      <c r="CR33" s="20">
        <v>666.63139335663686</v>
      </c>
      <c r="CS33" s="1">
        <v>21.447249681321811</v>
      </c>
      <c r="CT33" s="2">
        <f t="shared" si="11"/>
        <v>3.2172576771895119E-2</v>
      </c>
      <c r="CV33" s="6">
        <v>779.4</v>
      </c>
      <c r="CW33" s="20">
        <v>975.39477652463461</v>
      </c>
      <c r="CX33" s="1">
        <v>58.942786961911999</v>
      </c>
      <c r="CY33" s="2">
        <f t="shared" si="12"/>
        <v>6.0429672559788754E-2</v>
      </c>
      <c r="DA33" s="6">
        <v>81</v>
      </c>
      <c r="DB33" s="20">
        <v>86.128631092713604</v>
      </c>
      <c r="DC33" s="1">
        <v>19.253167685577825</v>
      </c>
      <c r="DD33" s="2">
        <f t="shared" si="13"/>
        <v>0.22353969221747708</v>
      </c>
      <c r="DF33" s="6">
        <v>1860</v>
      </c>
      <c r="DG33" s="20">
        <v>1877.2322584035612</v>
      </c>
      <c r="DH33" s="1">
        <v>127.8878311238891</v>
      </c>
      <c r="DI33" s="2">
        <f t="shared" si="14"/>
        <v>6.8125736999985115E-2</v>
      </c>
      <c r="DK33" s="6"/>
      <c r="DP33" s="6"/>
    </row>
    <row r="34" spans="1:120" x14ac:dyDescent="0.2">
      <c r="A34" t="s">
        <v>36</v>
      </c>
      <c r="B34" s="1">
        <v>3.8207772451488507E-2</v>
      </c>
      <c r="C34" s="1"/>
      <c r="D34">
        <v>38.19</v>
      </c>
      <c r="E34" s="1">
        <v>37.693529999999996</v>
      </c>
      <c r="F34" s="3">
        <v>2.5465709112747246</v>
      </c>
      <c r="G34" s="2">
        <v>6.6681615901406768E-2</v>
      </c>
      <c r="H34" s="2"/>
      <c r="I34" s="6">
        <v>38.21</v>
      </c>
      <c r="J34" s="5">
        <v>40.161649026072368</v>
      </c>
      <c r="K34" s="1">
        <v>1.4694334934679631</v>
      </c>
      <c r="L34" s="2">
        <f t="shared" si="0"/>
        <v>3.6587977065235242E-2</v>
      </c>
      <c r="M34" s="2"/>
      <c r="N34">
        <v>25.2</v>
      </c>
      <c r="O34" s="1">
        <v>24.973199999999999</v>
      </c>
      <c r="P34" s="3">
        <v>0.56849171711088642</v>
      </c>
      <c r="Q34" s="2">
        <v>2.2559195123447874E-2</v>
      </c>
      <c r="R34" s="2"/>
      <c r="S34" s="6">
        <v>25.08</v>
      </c>
      <c r="T34" s="5">
        <v>27.631989070620545</v>
      </c>
      <c r="U34" s="1">
        <v>2.5213383007162462</v>
      </c>
      <c r="V34" s="2">
        <f t="shared" si="1"/>
        <v>9.1247079400340228E-2</v>
      </c>
      <c r="W34" s="2"/>
      <c r="X34">
        <v>1.2999999999999999E-2</v>
      </c>
      <c r="Y34" s="1">
        <v>7.1760000000000001E-3</v>
      </c>
      <c r="Z34" s="3">
        <v>2.1269030101917813E-3</v>
      </c>
      <c r="AA34" s="2">
        <v>0.16360792386090628</v>
      </c>
      <c r="AB34" s="2"/>
      <c r="AC34" s="2"/>
      <c r="AD34">
        <v>180</v>
      </c>
      <c r="AE34" s="1">
        <v>185.21999999999997</v>
      </c>
      <c r="AF34" s="3">
        <v>21.974861206021345</v>
      </c>
      <c r="AG34" s="2">
        <v>0.12208256225567413</v>
      </c>
      <c r="AH34" s="2"/>
      <c r="AI34">
        <v>1.45</v>
      </c>
      <c r="AJ34" s="1">
        <v>1.4267999999999998</v>
      </c>
      <c r="AK34" s="3">
        <v>5.895730021131932E-2</v>
      </c>
      <c r="AL34" s="2">
        <v>4.066020704228919E-2</v>
      </c>
      <c r="AM34" s="2"/>
      <c r="AN34">
        <v>7.9</v>
      </c>
      <c r="AO34" s="1">
        <v>7.8684000000000003</v>
      </c>
      <c r="AP34" s="3">
        <v>0.42596751417549955</v>
      </c>
      <c r="AQ34" s="2">
        <v>5.3919938503227793E-2</v>
      </c>
      <c r="AR34" s="2"/>
      <c r="AS34">
        <v>25</v>
      </c>
      <c r="AT34" s="1">
        <v>25.85</v>
      </c>
      <c r="AU34" s="3">
        <v>0.51278090925755992</v>
      </c>
      <c r="AV34" s="2">
        <v>2.0511236370302399E-2</v>
      </c>
      <c r="AW34" s="2"/>
      <c r="AX34" s="6">
        <v>42</v>
      </c>
      <c r="AY34" s="5">
        <v>73.441599766989413</v>
      </c>
      <c r="AZ34" s="1">
        <v>24.650164055492748</v>
      </c>
      <c r="BA34" s="2">
        <f t="shared" si="2"/>
        <v>0.33564307059896759</v>
      </c>
      <c r="BB34" s="2"/>
      <c r="BC34" s="6">
        <v>750</v>
      </c>
      <c r="BD34" s="5">
        <v>1421.5948260754069</v>
      </c>
      <c r="BE34" s="1">
        <v>259.21008248571474</v>
      </c>
      <c r="BF34" s="2">
        <f t="shared" si="3"/>
        <v>0.18233752524361341</v>
      </c>
      <c r="BG34" s="2"/>
      <c r="BH34" s="14">
        <v>0.63055801714328963</v>
      </c>
      <c r="BI34" s="5">
        <v>0.78574150495818529</v>
      </c>
      <c r="BJ34" s="5">
        <v>0.49800545940422541</v>
      </c>
      <c r="BK34" s="2">
        <f t="shared" si="4"/>
        <v>0.63380317351407789</v>
      </c>
      <c r="BL34" s="2"/>
      <c r="BM34" s="14">
        <v>10.639217160975958</v>
      </c>
      <c r="BN34" s="5">
        <v>10.79508590911942</v>
      </c>
      <c r="BO34" s="1">
        <v>2.6287364666219046</v>
      </c>
      <c r="BP34" s="2">
        <f t="shared" si="5"/>
        <v>0.24351232484414168</v>
      </c>
      <c r="BR34" s="14">
        <v>42.192638051047943</v>
      </c>
      <c r="BS34" s="5">
        <v>50.360934723519954</v>
      </c>
      <c r="BT34" s="1">
        <v>4.9182766047887547</v>
      </c>
      <c r="BU34" s="2">
        <f t="shared" si="6"/>
        <v>9.7660550420478651E-2</v>
      </c>
      <c r="BW34" s="14">
        <v>62.898253778750906</v>
      </c>
      <c r="BX34" s="5">
        <v>56.558289401059127</v>
      </c>
      <c r="BY34" s="1">
        <v>10.547019572196007</v>
      </c>
      <c r="BZ34" s="2">
        <f t="shared" si="7"/>
        <v>0.18648052626567768</v>
      </c>
      <c r="CB34" s="14">
        <v>115.8075</v>
      </c>
      <c r="CC34" s="5">
        <v>42.478291452473883</v>
      </c>
      <c r="CD34" s="1">
        <v>3.8825466575222052</v>
      </c>
      <c r="CE34" s="2">
        <f t="shared" si="8"/>
        <v>9.1400725518024348E-2</v>
      </c>
      <c r="CG34" s="14">
        <v>107.14285714285714</v>
      </c>
      <c r="CH34" s="5">
        <v>39.30068290908595</v>
      </c>
      <c r="CI34" s="1">
        <v>3.9670234264815822</v>
      </c>
      <c r="CJ34" s="2">
        <f t="shared" si="9"/>
        <v>0.10094031789876209</v>
      </c>
      <c r="CL34" s="6">
        <v>27</v>
      </c>
      <c r="CM34" s="5">
        <v>25.46292862357484</v>
      </c>
      <c r="CN34" s="1">
        <v>1.9292231349810636</v>
      </c>
      <c r="CO34" s="2">
        <f t="shared" si="10"/>
        <v>7.5765956206423693E-2</v>
      </c>
      <c r="CQ34" s="6">
        <v>28.43</v>
      </c>
      <c r="CR34" s="5">
        <v>37.224304707676389</v>
      </c>
      <c r="CS34" s="1">
        <v>8.102824691628367</v>
      </c>
      <c r="CT34" s="2">
        <f t="shared" si="11"/>
        <v>0.21767564915611182</v>
      </c>
      <c r="CV34" s="6">
        <v>37.6</v>
      </c>
      <c r="CW34" s="5">
        <v>41.576057594649562</v>
      </c>
      <c r="CX34" s="1">
        <v>4.7980284566969171</v>
      </c>
      <c r="CY34" s="2">
        <f t="shared" si="12"/>
        <v>0.11540364176603356</v>
      </c>
      <c r="DA34" s="6">
        <v>19.899999999999999</v>
      </c>
      <c r="DB34" s="5">
        <v>14.655865125913493</v>
      </c>
      <c r="DC34" s="1">
        <v>5.9160756132200731</v>
      </c>
      <c r="DD34" s="2">
        <f t="shared" si="13"/>
        <v>0.40366607923811165</v>
      </c>
      <c r="DF34" s="6">
        <v>88.4</v>
      </c>
      <c r="DG34" s="5">
        <v>113.7087070748649</v>
      </c>
      <c r="DH34" s="1">
        <v>25.105848845394476</v>
      </c>
      <c r="DI34" s="2">
        <f t="shared" si="14"/>
        <v>0.22079090943198385</v>
      </c>
      <c r="DK34" s="6"/>
      <c r="DP34" s="6"/>
    </row>
    <row r="35" spans="1:120" x14ac:dyDescent="0.2">
      <c r="A35" t="s">
        <v>37</v>
      </c>
      <c r="B35" s="1">
        <v>3.998764270763548E-3</v>
      </c>
      <c r="C35" s="1"/>
      <c r="D35">
        <v>68.61</v>
      </c>
      <c r="E35" s="1">
        <v>68.678609999999992</v>
      </c>
      <c r="F35" s="3">
        <v>1.5059651844319337</v>
      </c>
      <c r="G35" s="2">
        <v>2.1949645597317213E-2</v>
      </c>
      <c r="H35" s="2"/>
      <c r="I35" s="6">
        <v>69.430000000000007</v>
      </c>
      <c r="J35" s="5">
        <v>71.813959745343894</v>
      </c>
      <c r="K35" s="1">
        <v>3.519949077593779</v>
      </c>
      <c r="L35" s="2">
        <f t="shared" si="0"/>
        <v>4.9014830682999583E-2</v>
      </c>
      <c r="M35" s="2"/>
      <c r="N35">
        <v>53.7</v>
      </c>
      <c r="O35" s="1">
        <v>53.753699999999995</v>
      </c>
      <c r="P35" s="3">
        <v>1.8329656760112736</v>
      </c>
      <c r="Q35" s="2">
        <v>3.4133439031867288E-2</v>
      </c>
      <c r="R35" s="2"/>
      <c r="S35" s="6">
        <v>53.12</v>
      </c>
      <c r="T35" s="5">
        <v>58.70883424399856</v>
      </c>
      <c r="U35" s="1">
        <v>14.263422553361405</v>
      </c>
      <c r="V35" s="2">
        <f t="shared" si="1"/>
        <v>0.24295189534988026</v>
      </c>
      <c r="W35" s="2"/>
      <c r="X35">
        <v>0.02</v>
      </c>
      <c r="Y35" s="1">
        <v>2.2240000000000003E-2</v>
      </c>
      <c r="Z35" s="3">
        <v>6.9098308175248426E-3</v>
      </c>
      <c r="AA35" s="2">
        <v>0.34549154087624212</v>
      </c>
      <c r="AB35" s="2"/>
      <c r="AC35" s="2"/>
      <c r="AD35">
        <v>410</v>
      </c>
      <c r="AE35" s="1">
        <v>409.18</v>
      </c>
      <c r="AF35" s="3">
        <v>43.118582017000257</v>
      </c>
      <c r="AG35" s="2">
        <v>0.10516727321219575</v>
      </c>
      <c r="AH35" s="2"/>
      <c r="AI35">
        <v>2.98</v>
      </c>
      <c r="AJ35" s="1">
        <v>2.9859599999999999</v>
      </c>
      <c r="AK35" s="3">
        <v>9.3679165011648635E-2</v>
      </c>
      <c r="AL35" s="2">
        <v>3.143596141330491E-2</v>
      </c>
      <c r="AM35" s="2"/>
      <c r="AN35">
        <v>17.600000000000001</v>
      </c>
      <c r="AO35" s="1">
        <v>17.617599999999999</v>
      </c>
      <c r="AP35" s="3">
        <v>0.43957840948686044</v>
      </c>
      <c r="AQ35" s="2">
        <v>2.4976045993571613E-2</v>
      </c>
      <c r="AR35" s="2"/>
      <c r="AS35">
        <v>48</v>
      </c>
      <c r="AT35" s="1">
        <v>47.951999999999998</v>
      </c>
      <c r="AU35" s="3">
        <v>0.39722876817151537</v>
      </c>
      <c r="AV35" s="2">
        <v>8.2755993369065702E-3</v>
      </c>
      <c r="AW35" s="2"/>
      <c r="AX35" s="6">
        <v>93</v>
      </c>
      <c r="AY35" s="5">
        <v>140.11158705683636</v>
      </c>
      <c r="AZ35" s="1">
        <v>38.804869740129959</v>
      </c>
      <c r="BA35" s="2">
        <f t="shared" si="2"/>
        <v>0.27695689239740562</v>
      </c>
      <c r="BB35" s="2"/>
      <c r="BC35" s="6">
        <v>1700</v>
      </c>
      <c r="BD35" s="5">
        <v>2592.0446135936568</v>
      </c>
      <c r="BE35" s="1">
        <v>471.853847112496</v>
      </c>
      <c r="BF35" s="2">
        <f t="shared" si="3"/>
        <v>0.18203924602142918</v>
      </c>
      <c r="BG35" s="2"/>
      <c r="BH35" s="14">
        <v>1.9321345577316253</v>
      </c>
      <c r="BI35" s="5">
        <v>2.4688962079227315</v>
      </c>
      <c r="BJ35" s="5">
        <v>1.7111950016806543</v>
      </c>
      <c r="BK35" s="2">
        <f t="shared" si="4"/>
        <v>0.69310123130709156</v>
      </c>
      <c r="BL35" s="2"/>
      <c r="BM35" s="14">
        <v>23.287595260139899</v>
      </c>
      <c r="BN35" s="5">
        <v>23.400760519003605</v>
      </c>
      <c r="BO35" s="1">
        <v>6.4617373905894491</v>
      </c>
      <c r="BP35" s="2">
        <f t="shared" si="5"/>
        <v>0.27613364896161874</v>
      </c>
      <c r="BR35" s="14">
        <v>86.547954656177879</v>
      </c>
      <c r="BS35" s="5">
        <v>91.769457048199527</v>
      </c>
      <c r="BT35" s="1">
        <v>6.8649537649402426</v>
      </c>
      <c r="BU35" s="2">
        <f t="shared" si="6"/>
        <v>7.4806520445409239E-2</v>
      </c>
      <c r="BW35" s="14">
        <v>123.80040451651801</v>
      </c>
      <c r="BX35" s="5">
        <v>105.94133316917147</v>
      </c>
      <c r="BY35" s="1">
        <v>25.333668800651676</v>
      </c>
      <c r="BZ35" s="2">
        <f t="shared" si="7"/>
        <v>0.23912922409799992</v>
      </c>
      <c r="CB35" s="14">
        <v>740.57375000000002</v>
      </c>
      <c r="CC35" s="5">
        <v>263.02814784250592</v>
      </c>
      <c r="CD35" s="1">
        <v>52.614965617270677</v>
      </c>
      <c r="CE35" s="2">
        <f t="shared" si="8"/>
        <v>0.20003549448546123</v>
      </c>
      <c r="CG35" s="14">
        <v>314.625</v>
      </c>
      <c r="CH35" s="5">
        <v>111.74649557302828</v>
      </c>
      <c r="CI35" s="1">
        <v>14.228669124610111</v>
      </c>
      <c r="CJ35" s="2">
        <f t="shared" si="9"/>
        <v>0.12732989121176894</v>
      </c>
      <c r="CL35" s="6">
        <v>54</v>
      </c>
      <c r="CM35" s="5">
        <v>53.507710249669749</v>
      </c>
      <c r="CN35" s="1">
        <v>3.6590448959640081</v>
      </c>
      <c r="CO35" s="2">
        <f t="shared" si="10"/>
        <v>6.838350732802273E-2</v>
      </c>
      <c r="CQ35" s="6">
        <v>54.47</v>
      </c>
      <c r="CR35" s="5">
        <v>71.353541154602283</v>
      </c>
      <c r="CS35" s="1">
        <v>25.459742715562356</v>
      </c>
      <c r="CT35" s="2">
        <f t="shared" si="11"/>
        <v>0.35681120100820968</v>
      </c>
      <c r="CV35" s="6">
        <v>99.87</v>
      </c>
      <c r="CW35" s="5">
        <v>110.05095056434988</v>
      </c>
      <c r="CX35" s="1">
        <v>6.0394498495295954</v>
      </c>
      <c r="CY35" s="2">
        <f t="shared" si="12"/>
        <v>5.4878670457263884E-2</v>
      </c>
      <c r="DA35" s="6">
        <v>48.3</v>
      </c>
      <c r="DB35" s="5">
        <v>35.173958071421893</v>
      </c>
      <c r="DC35" s="1">
        <v>13.822361929464977</v>
      </c>
      <c r="DD35" s="2">
        <f t="shared" si="13"/>
        <v>0.39297146773752928</v>
      </c>
      <c r="DF35" s="6">
        <v>161.19999999999999</v>
      </c>
      <c r="DG35" s="5">
        <v>238.08011807596415</v>
      </c>
      <c r="DH35" s="1">
        <v>106.96564124489122</v>
      </c>
      <c r="DI35" s="2">
        <f t="shared" si="14"/>
        <v>0.44928422461031259</v>
      </c>
      <c r="DK35" s="8"/>
      <c r="DP35" s="6"/>
    </row>
    <row r="36" spans="1:120" x14ac:dyDescent="0.2">
      <c r="A36" t="s">
        <v>38</v>
      </c>
      <c r="B36" s="1">
        <v>3.4327844501204647E-3</v>
      </c>
      <c r="C36" s="1"/>
      <c r="D36">
        <v>8.31</v>
      </c>
      <c r="E36" s="1">
        <v>8.49282</v>
      </c>
      <c r="F36" s="3">
        <v>0.59940773686461857</v>
      </c>
      <c r="G36" s="2">
        <v>7.2130894929556988E-2</v>
      </c>
      <c r="H36" s="2"/>
      <c r="I36" s="6">
        <v>8.1649999999999991</v>
      </c>
      <c r="J36" s="5">
        <v>7.5382657233196815</v>
      </c>
      <c r="K36" s="1">
        <v>0.56747791945275006</v>
      </c>
      <c r="L36" s="2">
        <f t="shared" si="0"/>
        <v>7.5279638617308603E-2</v>
      </c>
      <c r="M36" s="2"/>
      <c r="N36">
        <v>6.8</v>
      </c>
      <c r="O36" s="1">
        <v>6.9563999999999995</v>
      </c>
      <c r="P36" s="3">
        <v>0.18789305978223791</v>
      </c>
      <c r="Q36" s="2">
        <v>2.7631332320917346E-2</v>
      </c>
      <c r="R36" s="2"/>
      <c r="S36" s="6">
        <v>6.827</v>
      </c>
      <c r="T36" s="5">
        <v>6.4170837178734246</v>
      </c>
      <c r="U36" s="1">
        <v>0.7183764239200785</v>
      </c>
      <c r="V36" s="2">
        <f t="shared" si="1"/>
        <v>0.111947491337723</v>
      </c>
      <c r="W36" s="2"/>
      <c r="X36">
        <v>3.0000000000000001E-3</v>
      </c>
      <c r="Y36" s="1">
        <v>5.6639999999999998E-3</v>
      </c>
      <c r="Z36" s="3">
        <v>8.0789430097783237E-4</v>
      </c>
      <c r="AA36" s="2">
        <v>0.26929810032594409</v>
      </c>
      <c r="AB36" s="2"/>
      <c r="AC36" s="2"/>
      <c r="AD36">
        <v>51</v>
      </c>
      <c r="AE36" s="1">
        <v>49.164000000000001</v>
      </c>
      <c r="AF36" s="3">
        <v>8.6435923457552235</v>
      </c>
      <c r="AG36" s="2">
        <v>0.16948220285794555</v>
      </c>
      <c r="AH36" s="2"/>
      <c r="AI36">
        <v>0.38500000000000001</v>
      </c>
      <c r="AJ36" s="1">
        <v>0.395395</v>
      </c>
      <c r="AK36" s="3">
        <v>1.3363067778257168E-2</v>
      </c>
      <c r="AL36" s="2">
        <v>3.4709266956512122E-2</v>
      </c>
      <c r="AM36" s="2"/>
      <c r="AN36">
        <v>2.2999999999999998</v>
      </c>
      <c r="AO36" s="1">
        <v>2.3459999999999996</v>
      </c>
      <c r="AP36" s="3">
        <v>6.1910489211563946E-2</v>
      </c>
      <c r="AQ36" s="2">
        <v>2.6917604005027806E-2</v>
      </c>
      <c r="AR36" s="2"/>
      <c r="AS36">
        <v>5</v>
      </c>
      <c r="AT36" s="1">
        <v>4.9349999999999996</v>
      </c>
      <c r="AU36" s="3">
        <v>8.679698737814634E-2</v>
      </c>
      <c r="AV36" s="2">
        <v>1.7359397475629267E-2</v>
      </c>
      <c r="AW36" s="2"/>
      <c r="AX36" s="6">
        <v>9.8000000000000007</v>
      </c>
      <c r="AY36" s="5">
        <v>14.696781144508011</v>
      </c>
      <c r="AZ36" s="1">
        <v>4.093367218534941</v>
      </c>
      <c r="BA36" s="2">
        <f t="shared" si="2"/>
        <v>0.27852134275433349</v>
      </c>
      <c r="BB36" s="2"/>
      <c r="BC36" s="6">
        <v>150</v>
      </c>
      <c r="BD36" s="5">
        <v>202.5782210528119</v>
      </c>
      <c r="BE36" s="1">
        <v>37.393305656473302</v>
      </c>
      <c r="BF36" s="2">
        <f t="shared" si="3"/>
        <v>0.18458699786254373</v>
      </c>
      <c r="BG36" s="2"/>
      <c r="BH36" s="14">
        <v>0.37435759369310623</v>
      </c>
      <c r="BI36" s="5">
        <v>0.42728033390498904</v>
      </c>
      <c r="BJ36" s="5">
        <v>0.23010025621880353</v>
      </c>
      <c r="BK36" s="2">
        <f t="shared" si="4"/>
        <v>0.53852292736217788</v>
      </c>
      <c r="BL36" s="2"/>
      <c r="BM36" s="14">
        <v>3.0220005822868226</v>
      </c>
      <c r="BN36" s="5">
        <v>2.6064493284977344</v>
      </c>
      <c r="BO36" s="1">
        <v>0.66733080743120055</v>
      </c>
      <c r="BP36" s="2">
        <f t="shared" si="5"/>
        <v>0.25603060843535619</v>
      </c>
      <c r="BR36" s="14">
        <v>9.602395663221575</v>
      </c>
      <c r="BS36" s="5">
        <v>10.202594147062911</v>
      </c>
      <c r="BT36" s="1">
        <v>0.84242546994728262</v>
      </c>
      <c r="BU36" s="2">
        <f t="shared" si="6"/>
        <v>8.2569732540992757E-2</v>
      </c>
      <c r="BW36" s="6">
        <v>15.2</v>
      </c>
      <c r="BX36" s="5">
        <v>11.3442870175613</v>
      </c>
      <c r="BY36" s="1">
        <v>2.8203615474923853</v>
      </c>
      <c r="BZ36" s="2">
        <f t="shared" si="7"/>
        <v>0.24861514373943291</v>
      </c>
      <c r="CB36" s="14">
        <v>24.916666666666668</v>
      </c>
      <c r="CC36" s="5">
        <v>7.9523305813527543</v>
      </c>
      <c r="CD36" s="1">
        <v>0.73084488718235652</v>
      </c>
      <c r="CE36" s="2">
        <f t="shared" si="8"/>
        <v>9.1903232606564259E-2</v>
      </c>
      <c r="CG36" s="14">
        <v>32.5</v>
      </c>
      <c r="CH36" s="5">
        <v>10.372780311092612</v>
      </c>
      <c r="CI36" s="1">
        <v>0.9685451609513146</v>
      </c>
      <c r="CJ36" s="2">
        <f t="shared" si="9"/>
        <v>9.3373727381033611E-2</v>
      </c>
      <c r="CL36" s="6">
        <v>6.01</v>
      </c>
      <c r="CM36" s="5">
        <v>5.3625267951922693</v>
      </c>
      <c r="CN36" s="1">
        <v>0.42616836016503928</v>
      </c>
      <c r="CO36" s="2">
        <f t="shared" si="10"/>
        <v>7.947155817423926E-2</v>
      </c>
      <c r="CQ36" s="6">
        <v>6.6</v>
      </c>
      <c r="CR36" s="5">
        <v>8.1435874430158606</v>
      </c>
      <c r="CS36" s="1">
        <v>2.2644265778745489</v>
      </c>
      <c r="CT36" s="2">
        <f t="shared" si="11"/>
        <v>0.2780625361635401</v>
      </c>
      <c r="CV36" s="6">
        <v>8.48</v>
      </c>
      <c r="CW36" s="5">
        <v>8.2084799915366169</v>
      </c>
      <c r="CX36" s="1">
        <v>0.37061060488872311</v>
      </c>
      <c r="CY36" s="2">
        <f t="shared" si="12"/>
        <v>4.5149723855189089E-2</v>
      </c>
      <c r="DA36" s="6">
        <v>6.2</v>
      </c>
      <c r="DB36" s="5">
        <v>3.9660982277434447</v>
      </c>
      <c r="DC36" s="1">
        <v>1.9347955840970803</v>
      </c>
      <c r="DD36" s="2">
        <f t="shared" si="13"/>
        <v>0.48783350108751683</v>
      </c>
      <c r="DF36" s="6">
        <v>16.88</v>
      </c>
      <c r="DG36" s="5">
        <v>19.876598522949859</v>
      </c>
      <c r="DH36" s="1">
        <v>2.8098537792619855</v>
      </c>
      <c r="DI36" s="2">
        <f t="shared" si="14"/>
        <v>0.14136492096561093</v>
      </c>
      <c r="DK36" s="8"/>
      <c r="DP36" s="6"/>
    </row>
    <row r="37" spans="1:120" x14ac:dyDescent="0.2">
      <c r="A37" t="s">
        <v>39</v>
      </c>
      <c r="B37" s="1">
        <v>3.9869721473495059E-2</v>
      </c>
      <c r="C37" s="1"/>
      <c r="D37">
        <v>32.07</v>
      </c>
      <c r="E37" s="1">
        <v>31.81344</v>
      </c>
      <c r="F37" s="3">
        <v>2.8519468627940725</v>
      </c>
      <c r="G37" s="2">
        <v>8.8928807695480908E-2</v>
      </c>
      <c r="H37" s="2"/>
      <c r="I37" s="6">
        <v>30.49</v>
      </c>
      <c r="J37" s="5">
        <v>31.000386355228954</v>
      </c>
      <c r="K37" s="1">
        <v>2.5764913569630377</v>
      </c>
      <c r="L37" s="2">
        <f t="shared" si="0"/>
        <v>8.3111588592458013E-2</v>
      </c>
      <c r="M37" s="2"/>
      <c r="N37">
        <v>28.7</v>
      </c>
      <c r="O37" s="1">
        <v>28.499099999999999</v>
      </c>
      <c r="P37" s="3">
        <v>0.82911228026607176</v>
      </c>
      <c r="Q37" s="2">
        <v>2.8888929625995534E-2</v>
      </c>
      <c r="R37" s="2"/>
      <c r="S37" s="6">
        <v>28.26</v>
      </c>
      <c r="T37" s="5">
        <v>29.857649476245257</v>
      </c>
      <c r="U37" s="1">
        <v>1.5326373854721271</v>
      </c>
      <c r="V37" s="2">
        <f t="shared" si="1"/>
        <v>5.1331481625554391E-2</v>
      </c>
      <c r="W37" s="2"/>
      <c r="X37">
        <v>1.21E-2</v>
      </c>
      <c r="Y37" s="1">
        <v>7.8650000000000005E-3</v>
      </c>
      <c r="Z37" s="3">
        <v>2.9395357019197299E-3</v>
      </c>
      <c r="AA37" s="2">
        <v>0.24293683486939921</v>
      </c>
      <c r="AB37" s="2"/>
      <c r="AC37" s="2"/>
      <c r="AD37">
        <v>200</v>
      </c>
      <c r="AE37" s="1">
        <v>198.6</v>
      </c>
      <c r="AF37" s="3">
        <v>21.959189826699763</v>
      </c>
      <c r="AG37" s="2">
        <v>0.10979594913349883</v>
      </c>
      <c r="AH37" s="2"/>
      <c r="AI37">
        <v>1.84</v>
      </c>
      <c r="AJ37" s="1">
        <v>1.8363200000000002</v>
      </c>
      <c r="AK37" s="3">
        <v>7.3406861182271813E-2</v>
      </c>
      <c r="AL37" s="2">
        <v>3.9895033251234682E-2</v>
      </c>
      <c r="AM37" s="2"/>
      <c r="AN37">
        <v>11.6</v>
      </c>
      <c r="AO37" s="1">
        <v>11.6</v>
      </c>
      <c r="AP37" s="3">
        <v>0.20562978025168782</v>
      </c>
      <c r="AQ37" s="2">
        <v>1.7726705194111018E-2</v>
      </c>
      <c r="AR37" s="2"/>
      <c r="AS37">
        <v>20</v>
      </c>
      <c r="AT37" s="1">
        <v>20.419999999999998</v>
      </c>
      <c r="AU37" s="3">
        <v>0.50425320776691795</v>
      </c>
      <c r="AV37" s="2">
        <v>2.5212660388345898E-2</v>
      </c>
      <c r="AW37" s="2"/>
      <c r="AX37" s="8">
        <v>40</v>
      </c>
      <c r="AY37" s="5">
        <v>67.411299516901494</v>
      </c>
      <c r="AZ37" s="1">
        <v>18.484339067639937</v>
      </c>
      <c r="BA37" s="2">
        <f t="shared" si="2"/>
        <v>0.27420238446828199</v>
      </c>
      <c r="BB37" s="2"/>
      <c r="BC37" s="6">
        <v>480</v>
      </c>
      <c r="BD37" s="5">
        <v>588.6741256790682</v>
      </c>
      <c r="BE37" s="1">
        <v>110.48073236090066</v>
      </c>
      <c r="BF37" s="2">
        <f t="shared" si="3"/>
        <v>0.18767723523342394</v>
      </c>
      <c r="BG37" s="2"/>
      <c r="BH37" s="14">
        <v>2.4138821042556087</v>
      </c>
      <c r="BI37" s="5">
        <v>3.1122456263226335</v>
      </c>
      <c r="BJ37" s="5">
        <v>1.4815635335555146</v>
      </c>
      <c r="BK37" s="2">
        <f t="shared" si="4"/>
        <v>0.47604325347099941</v>
      </c>
      <c r="BL37" s="2"/>
      <c r="BM37" s="14">
        <v>13.061159528974132</v>
      </c>
      <c r="BN37" s="5">
        <v>12.144264233226558</v>
      </c>
      <c r="BO37" s="1">
        <v>4.0763412055994186</v>
      </c>
      <c r="BP37" s="2">
        <f t="shared" si="5"/>
        <v>0.33565979192437195</v>
      </c>
      <c r="BR37" s="14">
        <v>37.57069462796531</v>
      </c>
      <c r="BS37" s="5">
        <v>43.628904937068135</v>
      </c>
      <c r="BT37" s="1">
        <v>2.550845978114697</v>
      </c>
      <c r="BU37" s="2">
        <f t="shared" si="6"/>
        <v>5.8466880656164233E-2</v>
      </c>
      <c r="BW37" s="14">
        <v>60.207129269369233</v>
      </c>
      <c r="BX37" s="5">
        <v>51.595220386207657</v>
      </c>
      <c r="BY37" s="1">
        <v>13.722557777318354</v>
      </c>
      <c r="BZ37" s="2">
        <f t="shared" si="7"/>
        <v>0.26596567811127414</v>
      </c>
      <c r="CB37" s="14">
        <v>99.345555555555549</v>
      </c>
      <c r="CC37" s="5">
        <v>84.734190836416175</v>
      </c>
      <c r="CD37" s="1">
        <v>3.0419813844997607</v>
      </c>
      <c r="CE37" s="2">
        <f t="shared" si="8"/>
        <v>3.5900282453543063E-2</v>
      </c>
      <c r="CG37" s="14">
        <v>128.74444444444444</v>
      </c>
      <c r="CH37" s="5">
        <v>109.81124319059751</v>
      </c>
      <c r="CI37" s="1">
        <v>3.750988908470537</v>
      </c>
      <c r="CJ37" s="2">
        <f t="shared" si="9"/>
        <v>3.4158514187477229E-2</v>
      </c>
      <c r="CL37" s="6">
        <v>26</v>
      </c>
      <c r="CM37" s="5">
        <v>25.794232638556831</v>
      </c>
      <c r="CN37" s="1">
        <v>1.2399550529377596</v>
      </c>
      <c r="CO37" s="2">
        <f t="shared" si="10"/>
        <v>4.807101922017612E-2</v>
      </c>
      <c r="CQ37" s="6">
        <v>25</v>
      </c>
      <c r="CR37" s="5">
        <v>34.170652671878244</v>
      </c>
      <c r="CS37" s="1">
        <v>9.5960773369984018</v>
      </c>
      <c r="CT37" s="2">
        <f t="shared" si="11"/>
        <v>0.28082803770663062</v>
      </c>
      <c r="CV37" s="6">
        <v>31.6</v>
      </c>
      <c r="CW37" s="5">
        <v>33.496923155654706</v>
      </c>
      <c r="CX37" s="1">
        <v>1.6364139294802711</v>
      </c>
      <c r="CY37" s="2">
        <f t="shared" si="12"/>
        <v>4.8852663926060434E-2</v>
      </c>
      <c r="DA37" s="6">
        <v>26.4</v>
      </c>
      <c r="DB37" s="5">
        <v>21.072710373804654</v>
      </c>
      <c r="DC37" s="1">
        <v>9.4948144976061499</v>
      </c>
      <c r="DD37" s="2">
        <f t="shared" si="13"/>
        <v>0.45057395698889741</v>
      </c>
      <c r="DF37" s="6">
        <v>53.81</v>
      </c>
      <c r="DG37" s="5">
        <v>70.646061100699157</v>
      </c>
      <c r="DH37" s="1">
        <v>10.535741964609601</v>
      </c>
      <c r="DI37" s="2">
        <f t="shared" si="14"/>
        <v>0.14913417394342646</v>
      </c>
      <c r="DK37" s="6"/>
      <c r="DP37" s="6"/>
    </row>
    <row r="38" spans="1:120" x14ac:dyDescent="0.2">
      <c r="A38" t="s">
        <v>40</v>
      </c>
      <c r="B38" s="1">
        <v>6.9733029163326965E-2</v>
      </c>
      <c r="C38" s="1"/>
      <c r="D38">
        <v>5.7640000000000002</v>
      </c>
      <c r="E38" s="1">
        <v>5.8677520000000003</v>
      </c>
      <c r="F38" s="3">
        <v>0.50614237969702602</v>
      </c>
      <c r="G38" s="2">
        <v>8.7810961085535391E-2</v>
      </c>
      <c r="H38" s="2"/>
      <c r="I38" s="6">
        <v>5.5090000000000003</v>
      </c>
      <c r="J38" s="5">
        <v>5.7918005409442017</v>
      </c>
      <c r="K38" s="1">
        <v>0.37459709651202039</v>
      </c>
      <c r="L38" s="2">
        <f t="shared" si="0"/>
        <v>6.467714035797098E-2</v>
      </c>
      <c r="M38" s="2"/>
      <c r="N38">
        <v>6.62</v>
      </c>
      <c r="O38" s="1">
        <v>6.6530999999999993</v>
      </c>
      <c r="P38" s="3">
        <v>0.13825696494205875</v>
      </c>
      <c r="Q38" s="2">
        <v>2.0884737906655401E-2</v>
      </c>
      <c r="R38" s="2"/>
      <c r="S38" s="6">
        <v>6.5469999999999997</v>
      </c>
      <c r="T38" s="5">
        <v>6.7184719845433625</v>
      </c>
      <c r="U38" s="1">
        <v>0.72096226466116642</v>
      </c>
      <c r="V38" s="2">
        <f t="shared" si="1"/>
        <v>0.10731045188843909</v>
      </c>
      <c r="W38" s="2"/>
      <c r="X38">
        <v>3.0000000000000001E-3</v>
      </c>
      <c r="Y38" s="1">
        <v>3.8880000000000004E-3</v>
      </c>
      <c r="Z38" s="3">
        <v>6.4297593655479406E-4</v>
      </c>
      <c r="AA38" s="2">
        <v>0.21432531218493137</v>
      </c>
      <c r="AB38" s="2"/>
      <c r="AC38" s="2"/>
      <c r="AD38">
        <v>27</v>
      </c>
      <c r="AE38" s="1">
        <v>26.594999999999999</v>
      </c>
      <c r="AF38" s="3">
        <v>3.0775575767383736</v>
      </c>
      <c r="AG38" s="2">
        <v>0.11398361395327311</v>
      </c>
      <c r="AH38" s="2"/>
      <c r="AI38">
        <v>0.50600000000000001</v>
      </c>
      <c r="AJ38" s="1">
        <v>0.50954199999999994</v>
      </c>
      <c r="AK38" s="3">
        <v>3.2943381435653667E-2</v>
      </c>
      <c r="AL38" s="2">
        <v>6.510549690840646E-2</v>
      </c>
      <c r="AM38" s="2"/>
      <c r="AN38">
        <v>3.1</v>
      </c>
      <c r="AO38" s="1">
        <v>3.0937999999999999</v>
      </c>
      <c r="AP38" s="3">
        <v>0.15032606107195629</v>
      </c>
      <c r="AQ38" s="2">
        <v>4.8492277765147189E-2</v>
      </c>
      <c r="AR38" s="2"/>
      <c r="AS38">
        <v>4</v>
      </c>
      <c r="AT38" s="1">
        <v>3.96</v>
      </c>
      <c r="AU38" s="3">
        <v>8.8972369966209955E-2</v>
      </c>
      <c r="AV38" s="2">
        <v>2.2243092491552489E-2</v>
      </c>
      <c r="AW38" s="2"/>
      <c r="AX38" s="8">
        <v>8.1999999999999993</v>
      </c>
      <c r="AY38" s="5">
        <v>13.572825609919359</v>
      </c>
      <c r="AZ38" s="1">
        <v>3.5004314176259199</v>
      </c>
      <c r="BA38" s="2">
        <f t="shared" si="2"/>
        <v>0.2578999773685825</v>
      </c>
      <c r="BB38" s="2"/>
      <c r="BC38" s="6">
        <v>56</v>
      </c>
      <c r="BD38" s="5">
        <v>68.736269534547858</v>
      </c>
      <c r="BE38" s="1">
        <v>12.924625094926176</v>
      </c>
      <c r="BF38" s="2">
        <f t="shared" si="3"/>
        <v>0.18803209982802557</v>
      </c>
      <c r="BG38" s="2"/>
      <c r="BH38" s="14">
        <v>1.1159259044831544</v>
      </c>
      <c r="BI38" s="5">
        <v>1.3309667364385105</v>
      </c>
      <c r="BJ38" s="5">
        <v>0.65123928313120127</v>
      </c>
      <c r="BK38" s="2">
        <f t="shared" si="4"/>
        <v>0.48929794058853099</v>
      </c>
      <c r="BL38" s="2"/>
      <c r="BM38" s="14">
        <v>3.2906952188386347</v>
      </c>
      <c r="BN38" s="5">
        <v>3.0641427693566659</v>
      </c>
      <c r="BO38" s="1">
        <v>0.89705522651129455</v>
      </c>
      <c r="BP38" s="2">
        <f t="shared" si="5"/>
        <v>0.29275895218800019</v>
      </c>
      <c r="BR38" s="14">
        <v>7.3864586895925068</v>
      </c>
      <c r="BS38" s="5">
        <v>7.8913187883258153</v>
      </c>
      <c r="BT38" s="1">
        <v>0.57269543586853811</v>
      </c>
      <c r="BU38" s="2">
        <f t="shared" si="6"/>
        <v>7.2572842541321084E-2</v>
      </c>
      <c r="BW38" s="14">
        <v>12.358578971263812</v>
      </c>
      <c r="BX38" s="5">
        <v>10.764495464479582</v>
      </c>
      <c r="BY38" s="1">
        <v>2.1381521024005283</v>
      </c>
      <c r="BZ38" s="2">
        <f t="shared" si="7"/>
        <v>0.19863003421348915</v>
      </c>
      <c r="CB38" s="14">
        <v>21.832222222222224</v>
      </c>
      <c r="CC38" s="5">
        <v>19.483028719103093</v>
      </c>
      <c r="CD38" s="1">
        <v>0.61367660911389732</v>
      </c>
      <c r="CE38" s="2">
        <f t="shared" si="8"/>
        <v>3.1498008752211502E-2</v>
      </c>
      <c r="CG38" s="14">
        <v>31.35</v>
      </c>
      <c r="CH38" s="5">
        <v>27.977138776405511</v>
      </c>
      <c r="CI38" s="1">
        <v>0.99452725399380315</v>
      </c>
      <c r="CJ38" s="2">
        <f t="shared" si="9"/>
        <v>3.5547854337146752E-2</v>
      </c>
      <c r="CL38" s="6">
        <v>4.88</v>
      </c>
      <c r="CM38" s="5">
        <v>4.7471879612687875</v>
      </c>
      <c r="CN38" s="1">
        <v>0.56066222628861084</v>
      </c>
      <c r="CO38" s="2">
        <f t="shared" si="10"/>
        <v>0.1181040714761928</v>
      </c>
      <c r="CQ38" s="6">
        <v>4.9000000000000004</v>
      </c>
      <c r="CR38" s="5">
        <v>5.755161997828429</v>
      </c>
      <c r="CS38" s="1">
        <v>0.43038209203019301</v>
      </c>
      <c r="CT38" s="2">
        <f t="shared" si="11"/>
        <v>7.4781924851565817E-2</v>
      </c>
      <c r="CV38" s="6">
        <v>5.7640000000000002</v>
      </c>
      <c r="CW38" s="5">
        <v>5.9952327367887355</v>
      </c>
      <c r="CX38" s="1">
        <v>0.23784064383113737</v>
      </c>
      <c r="CY38" s="2">
        <f t="shared" si="12"/>
        <v>3.9671628154094557E-2</v>
      </c>
      <c r="DA38" s="6">
        <v>7.78</v>
      </c>
      <c r="DB38" s="5">
        <v>6.7692167983466964</v>
      </c>
      <c r="DC38" s="1">
        <v>5.3270954536336923</v>
      </c>
      <c r="DD38" s="2">
        <f t="shared" si="13"/>
        <v>0.78695890711238181</v>
      </c>
      <c r="DF38" s="6">
        <v>7.19</v>
      </c>
      <c r="DG38" s="5">
        <v>7.6204992955812303</v>
      </c>
      <c r="DH38" s="1">
        <v>1.0645861132682775</v>
      </c>
      <c r="DI38" s="2">
        <f t="shared" si="14"/>
        <v>0.13970030991087171</v>
      </c>
      <c r="DK38" s="6"/>
      <c r="DP38" s="6"/>
    </row>
    <row r="39" spans="1:120" x14ac:dyDescent="0.2">
      <c r="A39" t="s">
        <v>41</v>
      </c>
      <c r="B39" s="1">
        <v>0.34635549603329513</v>
      </c>
      <c r="C39" s="1"/>
      <c r="D39">
        <v>1.6579999999999999</v>
      </c>
      <c r="E39" s="1">
        <v>1.6646319999999999</v>
      </c>
      <c r="F39" s="3">
        <v>0.12686649947675879</v>
      </c>
      <c r="G39" s="2">
        <v>7.6517792205524016E-2</v>
      </c>
      <c r="H39" s="2"/>
      <c r="I39" s="6">
        <v>1.5529999999999999</v>
      </c>
      <c r="J39" s="5">
        <v>1.3675351128490874</v>
      </c>
      <c r="K39" s="1">
        <v>7.7764225997267983E-2</v>
      </c>
      <c r="L39" s="2">
        <f t="shared" si="0"/>
        <v>5.686451869982044E-2</v>
      </c>
      <c r="M39" s="2"/>
      <c r="N39">
        <v>1.95</v>
      </c>
      <c r="O39" s="1">
        <v>1.9519499999999996</v>
      </c>
      <c r="P39" s="3">
        <v>5.7803883155714927E-2</v>
      </c>
      <c r="Q39" s="2">
        <v>2.9643017002930733E-2</v>
      </c>
      <c r="R39" s="2"/>
      <c r="S39" s="6">
        <v>1.9890000000000001</v>
      </c>
      <c r="T39" s="5">
        <v>1.7198561888124022</v>
      </c>
      <c r="U39" s="1">
        <v>0.15297063664995866</v>
      </c>
      <c r="V39" s="2">
        <f t="shared" si="1"/>
        <v>8.894385335531349E-2</v>
      </c>
      <c r="W39" s="2"/>
      <c r="X39">
        <v>8.0000000000000004E-4</v>
      </c>
      <c r="Y39" s="1">
        <v>2.52E-4</v>
      </c>
      <c r="Z39" s="3">
        <v>2.3322508068905897E-4</v>
      </c>
      <c r="AA39" s="2">
        <v>0.2915313508613237</v>
      </c>
      <c r="AB39" s="2"/>
      <c r="AC39" s="2"/>
      <c r="AD39">
        <v>2.2999999999999998</v>
      </c>
      <c r="AE39" s="1">
        <v>2.3137999999999996</v>
      </c>
      <c r="AF39" s="3">
        <v>0.17250902363346596</v>
      </c>
      <c r="AG39" s="2">
        <v>7.5003923318898241E-2</v>
      </c>
      <c r="AH39" s="2"/>
      <c r="AI39">
        <v>0.58499999999999996</v>
      </c>
      <c r="AJ39" s="1">
        <v>0.58675499999999992</v>
      </c>
      <c r="AK39" s="3">
        <v>3.6687053543799697E-2</v>
      </c>
      <c r="AL39" s="2">
        <v>6.2712912040683244E-2</v>
      </c>
      <c r="AM39" s="2"/>
      <c r="AN39">
        <v>0.86</v>
      </c>
      <c r="AO39" s="1">
        <v>0.85827999999999993</v>
      </c>
      <c r="AP39" s="3">
        <v>5.3836101237317413E-2</v>
      </c>
      <c r="AQ39" s="2">
        <v>6.2600117717810946E-2</v>
      </c>
      <c r="AR39" s="2"/>
      <c r="AS39">
        <v>0.7</v>
      </c>
      <c r="AT39" s="1">
        <v>0.70699999999999996</v>
      </c>
      <c r="AU39" s="3">
        <v>1.291195750613219E-2</v>
      </c>
      <c r="AV39" s="2">
        <v>1.8445653580188844E-2</v>
      </c>
      <c r="AW39" s="2"/>
      <c r="AX39" s="8">
        <v>1.7</v>
      </c>
      <c r="AY39" s="5">
        <v>2.5140637466393261</v>
      </c>
      <c r="AZ39" s="1">
        <v>0.60945201231939516</v>
      </c>
      <c r="BA39" s="2">
        <f t="shared" si="2"/>
        <v>0.24241708792550704</v>
      </c>
      <c r="BB39" s="2"/>
      <c r="BC39" s="6">
        <v>15</v>
      </c>
      <c r="BD39" s="5">
        <v>19.449061920776938</v>
      </c>
      <c r="BE39" s="1">
        <v>3.7610136067823361</v>
      </c>
      <c r="BF39" s="2">
        <f t="shared" si="3"/>
        <v>0.19337763549225687</v>
      </c>
      <c r="BG39" s="2"/>
      <c r="BH39" s="14">
        <v>0.52246151020534759</v>
      </c>
      <c r="BI39" s="5">
        <v>0.57136443586371743</v>
      </c>
      <c r="BJ39" s="5">
        <v>0.17799818737429471</v>
      </c>
      <c r="BK39" s="2">
        <f t="shared" si="4"/>
        <v>0.31153179337320719</v>
      </c>
      <c r="BL39" s="2"/>
      <c r="BM39" s="14">
        <v>1.0905305772660483</v>
      </c>
      <c r="BN39" s="5">
        <v>0.93809893170707492</v>
      </c>
      <c r="BO39" s="1">
        <v>8.4172299029071335E-2</v>
      </c>
      <c r="BP39" s="2">
        <f t="shared" si="5"/>
        <v>8.9726462939150292E-2</v>
      </c>
      <c r="BR39" s="14">
        <v>1.520348642814916</v>
      </c>
      <c r="BS39" s="5">
        <v>1.5657865860232618</v>
      </c>
      <c r="BT39" s="1">
        <v>0.1145920999986003</v>
      </c>
      <c r="BU39" s="2">
        <f t="shared" si="6"/>
        <v>7.3185005556624355E-2</v>
      </c>
      <c r="BW39" s="14">
        <v>3.860709652875804</v>
      </c>
      <c r="BX39" s="5">
        <v>3.3545945602054417</v>
      </c>
      <c r="BY39" s="1">
        <v>0.54368541005092685</v>
      </c>
      <c r="BZ39" s="2">
        <f t="shared" si="7"/>
        <v>0.16207186898247117</v>
      </c>
      <c r="CB39" s="14">
        <v>5.3100000000000005</v>
      </c>
      <c r="CC39" s="5">
        <v>2.4286935677878092</v>
      </c>
      <c r="CD39" s="1">
        <v>0.15945138476452106</v>
      </c>
      <c r="CE39" s="2">
        <f t="shared" si="8"/>
        <v>6.5653150681235742E-2</v>
      </c>
      <c r="CG39" s="14">
        <v>7.7685714285714287</v>
      </c>
      <c r="CH39" s="5">
        <v>3.5532861274910688</v>
      </c>
      <c r="CI39" s="1">
        <v>0.23159131472673158</v>
      </c>
      <c r="CJ39" s="2">
        <f t="shared" si="9"/>
        <v>6.5176658005375809E-2</v>
      </c>
      <c r="CL39" s="6">
        <v>1.43</v>
      </c>
      <c r="CM39" s="5">
        <v>1.2684550888651855</v>
      </c>
      <c r="CN39" s="1">
        <v>4.9236669221264649E-2</v>
      </c>
      <c r="CO39" s="2">
        <f t="shared" si="10"/>
        <v>3.8816249509719646E-2</v>
      </c>
      <c r="CQ39" s="6">
        <v>1.085</v>
      </c>
      <c r="CR39" s="5">
        <v>1.2489051115375989</v>
      </c>
      <c r="CS39" s="1">
        <v>0.10144363897661009</v>
      </c>
      <c r="CT39" s="2">
        <f t="shared" si="11"/>
        <v>8.1226057960253673E-2</v>
      </c>
      <c r="CV39" s="6">
        <v>1.135</v>
      </c>
      <c r="CW39" s="5">
        <v>1.1950053932738063</v>
      </c>
      <c r="CX39" s="1">
        <v>9.1810295417294865E-2</v>
      </c>
      <c r="CY39" s="2">
        <f t="shared" si="12"/>
        <v>7.6828352352263221E-2</v>
      </c>
      <c r="DA39" s="6">
        <v>0.1</v>
      </c>
      <c r="DB39" s="5">
        <v>0.10815619804577942</v>
      </c>
      <c r="DC39" s="1">
        <v>2.1752792500472989E-2</v>
      </c>
      <c r="DD39" s="2">
        <f t="shared" si="13"/>
        <v>0.20112386431395873</v>
      </c>
      <c r="DF39" s="6">
        <v>1.4139999999999999</v>
      </c>
      <c r="DG39" s="5">
        <v>1.45628185666577</v>
      </c>
      <c r="DH39" s="1">
        <v>0.15920925116804308</v>
      </c>
      <c r="DI39" s="2">
        <f t="shared" si="14"/>
        <v>0.1093258495526138</v>
      </c>
      <c r="DK39" s="6"/>
      <c r="DP39" s="6"/>
    </row>
    <row r="40" spans="1:120" x14ac:dyDescent="0.2">
      <c r="A40" t="s">
        <v>42</v>
      </c>
      <c r="B40" s="1">
        <v>2.0786377708978327</v>
      </c>
      <c r="C40" s="1"/>
      <c r="D40">
        <v>4.8620000000000001</v>
      </c>
      <c r="E40" s="1">
        <v>4.8668619999999994</v>
      </c>
      <c r="F40" s="3">
        <v>0.52931092855861039</v>
      </c>
      <c r="G40" s="2">
        <v>0.10886691249662904</v>
      </c>
      <c r="H40" s="2"/>
      <c r="I40" s="6">
        <v>4.6779999999999999</v>
      </c>
      <c r="J40" s="5">
        <v>4.860084352772013</v>
      </c>
      <c r="K40" s="1">
        <v>0.45139250676774356</v>
      </c>
      <c r="L40" s="2">
        <f t="shared" si="0"/>
        <v>9.2877504586990539E-2</v>
      </c>
      <c r="M40" s="2"/>
      <c r="N40">
        <v>6.74</v>
      </c>
      <c r="O40" s="1">
        <v>6.74</v>
      </c>
      <c r="P40" s="3">
        <v>9.753673192995746E-2</v>
      </c>
      <c r="Q40" s="2">
        <v>1.4471325212159859E-2</v>
      </c>
      <c r="R40" s="2"/>
      <c r="S40" s="6">
        <v>6.8109999999999999</v>
      </c>
      <c r="T40" s="5">
        <v>7.0976470363190813</v>
      </c>
      <c r="U40" s="1">
        <v>0.34829369326456405</v>
      </c>
      <c r="V40" s="2">
        <f t="shared" si="1"/>
        <v>4.9071712284694424E-2</v>
      </c>
      <c r="W40" s="2"/>
      <c r="X40">
        <v>3.0000000000000001E-3</v>
      </c>
      <c r="Y40" s="1">
        <v>3.6180000000000001E-3</v>
      </c>
      <c r="Z40" s="3">
        <v>6.8288645098213288E-4</v>
      </c>
      <c r="AA40" s="2">
        <v>0.2276288169940443</v>
      </c>
      <c r="AB40" s="2"/>
      <c r="AC40" s="2"/>
      <c r="AD40">
        <v>12</v>
      </c>
      <c r="AE40" s="1">
        <v>11.94</v>
      </c>
      <c r="AF40" s="3">
        <v>1.3107132078986807</v>
      </c>
      <c r="AG40" s="2">
        <v>0.10922610065822339</v>
      </c>
      <c r="AH40" s="2"/>
      <c r="AI40">
        <v>0.48</v>
      </c>
      <c r="AJ40" s="1">
        <v>0.48383999999999999</v>
      </c>
      <c r="AK40" s="3">
        <v>9.2547097971623526E-2</v>
      </c>
      <c r="AL40" s="2">
        <v>0.19280645410754901</v>
      </c>
      <c r="AM40" s="2"/>
      <c r="AN40">
        <v>2.7</v>
      </c>
      <c r="AO40" s="1">
        <v>2.7054</v>
      </c>
      <c r="AP40" s="3">
        <v>0.10234968492968262</v>
      </c>
      <c r="AQ40" s="2">
        <v>3.7907290714697263E-2</v>
      </c>
      <c r="AR40" s="2"/>
      <c r="AS40">
        <v>3.6</v>
      </c>
      <c r="AT40" s="1">
        <v>3.5819999999999999</v>
      </c>
      <c r="AU40" s="3">
        <v>8.5834605553867724E-2</v>
      </c>
      <c r="AV40" s="2">
        <v>2.384294598718548E-2</v>
      </c>
      <c r="AW40" s="2"/>
      <c r="AX40" s="8">
        <v>7</v>
      </c>
      <c r="AY40" s="5">
        <v>11.401576355853086</v>
      </c>
      <c r="AZ40" s="1">
        <v>2.9908949033708616</v>
      </c>
      <c r="BA40" s="2">
        <f t="shared" si="2"/>
        <v>0.26232292886724062</v>
      </c>
      <c r="BB40" s="2"/>
      <c r="BC40" s="6">
        <v>50</v>
      </c>
      <c r="BD40" s="5">
        <v>42.356225641454344</v>
      </c>
      <c r="BE40" s="1">
        <v>8.1272020509543896</v>
      </c>
      <c r="BF40" s="2">
        <f t="shared" si="3"/>
        <v>0.19187739058128536</v>
      </c>
      <c r="BG40" s="2"/>
      <c r="BH40" s="14">
        <v>1.7066500277747449</v>
      </c>
      <c r="BI40" s="5">
        <v>1.9767372724525893</v>
      </c>
      <c r="BJ40" s="5">
        <v>0.72771305500290862</v>
      </c>
      <c r="BK40" s="2">
        <f t="shared" si="4"/>
        <v>0.36813848008239158</v>
      </c>
      <c r="BL40" s="2"/>
      <c r="BM40" s="14">
        <v>3.7073483247946317</v>
      </c>
      <c r="BN40" s="5">
        <v>3.437106137622556</v>
      </c>
      <c r="BO40" s="1">
        <v>1.2453550968181089</v>
      </c>
      <c r="BP40" s="2">
        <f t="shared" si="5"/>
        <v>0.36232663378836483</v>
      </c>
      <c r="BR40" s="14">
        <v>5.8947316390774116</v>
      </c>
      <c r="BS40" s="5">
        <v>6.551406966852773</v>
      </c>
      <c r="BT40" s="1">
        <v>0.42647181430903991</v>
      </c>
      <c r="BU40" s="2">
        <f t="shared" si="6"/>
        <v>6.5096217723429342E-2</v>
      </c>
      <c r="BW40" s="6">
        <v>10.6</v>
      </c>
      <c r="BX40" s="5">
        <v>9.4532178659131603</v>
      </c>
      <c r="BY40" s="1">
        <v>1.5073406268125287</v>
      </c>
      <c r="BZ40" s="2">
        <f t="shared" si="7"/>
        <v>0.15945264863171785</v>
      </c>
      <c r="CB40" s="14">
        <v>25.3</v>
      </c>
      <c r="CC40" s="5">
        <v>23.042216519453806</v>
      </c>
      <c r="CD40" s="1">
        <v>0.96021632470681406</v>
      </c>
      <c r="CE40" s="2">
        <f t="shared" si="8"/>
        <v>4.1672046779706901E-2</v>
      </c>
      <c r="CG40" s="14">
        <v>30.271428571428572</v>
      </c>
      <c r="CH40" s="5">
        <v>27.570431180163617</v>
      </c>
      <c r="CI40" s="1">
        <v>0.93540982583670551</v>
      </c>
      <c r="CJ40" s="2">
        <f t="shared" si="9"/>
        <v>3.3928008587319973E-2</v>
      </c>
      <c r="CL40" s="8" t="s">
        <v>81</v>
      </c>
      <c r="CM40" s="5">
        <v>4.42</v>
      </c>
      <c r="CN40" s="1">
        <v>0.34032291651734131</v>
      </c>
      <c r="CO40" s="2">
        <f t="shared" si="10"/>
        <v>7.6996134958674509E-2</v>
      </c>
      <c r="CQ40" s="6">
        <v>4.3890000000000002</v>
      </c>
      <c r="CR40" s="5">
        <v>5.1074636090138705</v>
      </c>
      <c r="CS40" s="1">
        <v>0.23356167865419322</v>
      </c>
      <c r="CT40" s="2">
        <f t="shared" si="11"/>
        <v>4.5729484639301897E-2</v>
      </c>
      <c r="CV40" s="6">
        <v>5.3</v>
      </c>
      <c r="CW40" s="5">
        <v>5.6607366040045308</v>
      </c>
      <c r="CX40" s="1">
        <v>0.30716754205315805</v>
      </c>
      <c r="CY40" s="2">
        <f t="shared" si="12"/>
        <v>5.4262821880081982E-2</v>
      </c>
      <c r="DA40" s="6">
        <v>8.01</v>
      </c>
      <c r="DB40" s="5">
        <v>10.563900357712768</v>
      </c>
      <c r="DC40" s="1">
        <v>9.8607451159993449</v>
      </c>
      <c r="DD40" s="2">
        <f t="shared" si="13"/>
        <v>0.93343791422643951</v>
      </c>
      <c r="DF40" s="6">
        <v>4.2300000000000004</v>
      </c>
      <c r="DG40" s="5">
        <v>4.1056368593361992</v>
      </c>
      <c r="DH40" s="1">
        <v>0.75841672743791344</v>
      </c>
      <c r="DI40" s="2">
        <f t="shared" si="14"/>
        <v>0.18472572061829515</v>
      </c>
      <c r="DK40" s="8"/>
      <c r="DP40" s="6"/>
    </row>
    <row r="41" spans="1:120" x14ac:dyDescent="0.2">
      <c r="A41" t="s">
        <v>43</v>
      </c>
      <c r="B41" s="1">
        <v>3.4321913994395303E-3</v>
      </c>
      <c r="C41" s="1"/>
      <c r="D41">
        <v>0.67300000000000004</v>
      </c>
      <c r="E41" s="1">
        <v>0.674346</v>
      </c>
      <c r="F41" s="3">
        <v>7.0451846911442559E-2</v>
      </c>
      <c r="G41" s="2">
        <v>0.10468327921462489</v>
      </c>
      <c r="H41" s="2"/>
      <c r="I41" s="6">
        <v>0.65100000000000002</v>
      </c>
      <c r="J41" s="5">
        <v>0.64313078018607706</v>
      </c>
      <c r="K41" s="1">
        <v>7.8828940995472205E-2</v>
      </c>
      <c r="L41" s="2">
        <f t="shared" si="0"/>
        <v>0.12257062392918688</v>
      </c>
      <c r="M41" s="2"/>
      <c r="N41">
        <v>1.07</v>
      </c>
      <c r="O41" s="1">
        <v>1.0774900000000001</v>
      </c>
      <c r="P41" s="3">
        <v>2.2461781202239094E-2</v>
      </c>
      <c r="Q41" s="2">
        <v>2.0992318880597285E-2</v>
      </c>
      <c r="R41" s="2"/>
      <c r="S41" s="6">
        <v>1.077</v>
      </c>
      <c r="T41" s="5">
        <v>1.0856736194648957</v>
      </c>
      <c r="U41" s="1">
        <v>8.3916183545228437E-2</v>
      </c>
      <c r="V41" s="2">
        <f t="shared" si="1"/>
        <v>7.7294116795974879E-2</v>
      </c>
      <c r="W41" s="2"/>
      <c r="X41">
        <v>5.9999999999999995E-4</v>
      </c>
      <c r="Y41" s="1">
        <v>2.5379999999999999E-4</v>
      </c>
      <c r="Z41" s="3">
        <v>1.1129239890323282E-4</v>
      </c>
      <c r="AA41" s="2">
        <v>0.18548733150538804</v>
      </c>
      <c r="AB41" s="2"/>
      <c r="AC41" s="2"/>
      <c r="AD41">
        <v>1.3</v>
      </c>
      <c r="AE41" s="1">
        <v>1.3376999999999999</v>
      </c>
      <c r="AF41" s="3">
        <v>0.13052836332060996</v>
      </c>
      <c r="AG41" s="2">
        <v>0.10040643332354611</v>
      </c>
      <c r="AH41" s="2"/>
      <c r="AI41">
        <v>0.152</v>
      </c>
      <c r="AJ41" s="1">
        <v>0.157168</v>
      </c>
      <c r="AK41" s="3">
        <v>2.4653129521204683E-2</v>
      </c>
      <c r="AL41" s="2">
        <v>0.16219164158687291</v>
      </c>
      <c r="AM41" s="2"/>
      <c r="AN41">
        <v>0.52</v>
      </c>
      <c r="AO41" s="1">
        <v>0.52936000000000005</v>
      </c>
      <c r="AP41" s="3">
        <v>1.4003966368405847E-2</v>
      </c>
      <c r="AQ41" s="2">
        <v>2.6930704554626629E-2</v>
      </c>
      <c r="AR41" s="2"/>
      <c r="AS41">
        <v>0.6</v>
      </c>
      <c r="AT41" s="1">
        <v>0.62039999999999995</v>
      </c>
      <c r="AU41" s="3">
        <v>1.1163541537405E-2</v>
      </c>
      <c r="AV41" s="2">
        <v>1.8605902562341667E-2</v>
      </c>
      <c r="AW41" s="2"/>
      <c r="AX41" s="8">
        <v>1.18</v>
      </c>
      <c r="AY41" s="5">
        <v>1.8531041275473137</v>
      </c>
      <c r="AZ41" s="1">
        <v>0.44502969036686041</v>
      </c>
      <c r="BA41" s="2">
        <f t="shared" si="2"/>
        <v>0.24015363397624176</v>
      </c>
      <c r="BB41" s="2"/>
      <c r="BC41" s="6">
        <v>4</v>
      </c>
      <c r="BD41" s="5">
        <v>4.8866220062178751</v>
      </c>
      <c r="BE41" s="1">
        <v>0.92749388147464018</v>
      </c>
      <c r="BF41" s="2">
        <f t="shared" si="3"/>
        <v>0.18980266537793816</v>
      </c>
      <c r="BG41" s="2"/>
      <c r="BH41" s="14">
        <v>1.599377362675853</v>
      </c>
      <c r="BI41" s="5">
        <v>1.7484960824841866</v>
      </c>
      <c r="BJ41" s="5">
        <v>0.11932040960583849</v>
      </c>
      <c r="BK41" s="2">
        <f t="shared" si="4"/>
        <v>6.8241736885285606E-2</v>
      </c>
      <c r="BL41" s="2"/>
      <c r="BM41" s="14">
        <v>0.62785083677539955</v>
      </c>
      <c r="BN41" s="5">
        <v>0.55785797584661534</v>
      </c>
      <c r="BO41" s="1">
        <v>0.18953900073186547</v>
      </c>
      <c r="BP41" s="2">
        <f t="shared" si="5"/>
        <v>0.33976210601671092</v>
      </c>
      <c r="BR41" s="14">
        <v>0.9467112511185285</v>
      </c>
      <c r="BS41" s="5">
        <v>0.96138158229944337</v>
      </c>
      <c r="BT41" s="1">
        <v>5.5012446818187954E-2</v>
      </c>
      <c r="BU41" s="2">
        <f t="shared" si="6"/>
        <v>5.7222280758290126E-2</v>
      </c>
      <c r="BW41" s="14">
        <v>1.3918068965432453</v>
      </c>
      <c r="BX41" s="5">
        <v>1.2083406432816257</v>
      </c>
      <c r="BY41" s="1">
        <v>0.15831154733781505</v>
      </c>
      <c r="BZ41" s="2">
        <f t="shared" si="7"/>
        <v>0.13101566037526527</v>
      </c>
      <c r="CB41" s="14">
        <v>3.9733333333333332</v>
      </c>
      <c r="CC41" s="5">
        <v>1.3905979143742029</v>
      </c>
      <c r="CD41" s="1">
        <v>0.10649953567177646</v>
      </c>
      <c r="CE41" s="2">
        <f t="shared" si="8"/>
        <v>7.6585427441622042E-2</v>
      </c>
      <c r="CG41" s="14">
        <v>4.8840000000000003</v>
      </c>
      <c r="CH41" s="5">
        <v>1.7093447401519748</v>
      </c>
      <c r="CI41" s="1">
        <v>0.13117814065904546</v>
      </c>
      <c r="CJ41" s="2">
        <f t="shared" si="9"/>
        <v>7.6741769859357128E-2</v>
      </c>
      <c r="CL41" s="6">
        <v>0.71</v>
      </c>
      <c r="CM41" s="5">
        <v>0.67502722149829497</v>
      </c>
      <c r="CN41" s="1">
        <v>6.633860329870564E-2</v>
      </c>
      <c r="CO41" s="2">
        <f t="shared" si="10"/>
        <v>9.8275449027759254E-2</v>
      </c>
      <c r="CQ41" s="6">
        <v>0.67500000000000004</v>
      </c>
      <c r="CR41" s="5">
        <v>0.7195311247368511</v>
      </c>
      <c r="CS41" s="1">
        <v>2.9965808185217973E-2</v>
      </c>
      <c r="CT41" s="2">
        <f t="shared" si="11"/>
        <v>4.1646298756259019E-2</v>
      </c>
      <c r="CV41" s="6">
        <v>0.78500000000000003</v>
      </c>
      <c r="CW41" s="5">
        <v>0.78838774420211233</v>
      </c>
      <c r="CX41" s="1">
        <v>2.7353114152180971E-2</v>
      </c>
      <c r="CY41" s="2">
        <f t="shared" si="12"/>
        <v>3.4695001734030867E-2</v>
      </c>
      <c r="DA41" s="6">
        <v>1.62</v>
      </c>
      <c r="DB41" s="5">
        <v>1.9679862460339488</v>
      </c>
      <c r="DC41" s="1">
        <v>3.1788148564195597</v>
      </c>
      <c r="DD41" s="2">
        <f t="shared" si="13"/>
        <v>1.6152627401872215</v>
      </c>
      <c r="DF41" s="6">
        <v>0.495</v>
      </c>
      <c r="DG41" s="5">
        <v>0.41567850491636588</v>
      </c>
      <c r="DH41" s="1">
        <v>4.7240509525493114E-2</v>
      </c>
      <c r="DI41" s="2">
        <f t="shared" si="14"/>
        <v>0.11364674614338757</v>
      </c>
      <c r="DK41" s="6"/>
      <c r="DP41" s="6"/>
    </row>
    <row r="42" spans="1:120" x14ac:dyDescent="0.2">
      <c r="A42" t="s">
        <v>44</v>
      </c>
      <c r="B42" s="1">
        <v>2.8145564100531196E-2</v>
      </c>
      <c r="C42" s="1"/>
      <c r="D42">
        <v>3.5830000000000002</v>
      </c>
      <c r="E42" s="1">
        <v>3.5794170000000003</v>
      </c>
      <c r="F42" s="3">
        <v>0.35769450352872084</v>
      </c>
      <c r="G42" s="2">
        <v>9.983100852043561E-2</v>
      </c>
      <c r="H42" s="2"/>
      <c r="I42" s="6">
        <v>3.5489999999999999</v>
      </c>
      <c r="J42" s="5">
        <v>3.270340565942643</v>
      </c>
      <c r="K42" s="1">
        <v>0.44129961359071612</v>
      </c>
      <c r="L42" s="2">
        <f t="shared" si="0"/>
        <v>0.13493995646398863</v>
      </c>
      <c r="M42" s="2"/>
      <c r="N42">
        <v>6.33</v>
      </c>
      <c r="O42" s="1">
        <v>6.3363299999999994</v>
      </c>
      <c r="P42" s="3">
        <v>0.1047037210915064</v>
      </c>
      <c r="Q42" s="2">
        <v>1.654087221034856E-2</v>
      </c>
      <c r="R42" s="2"/>
      <c r="S42" s="6">
        <v>6.4240000000000004</v>
      </c>
      <c r="T42" s="5">
        <v>6.0279203939473875</v>
      </c>
      <c r="U42" s="1">
        <v>0.52812845080105653</v>
      </c>
      <c r="V42" s="2">
        <f t="shared" si="1"/>
        <v>8.7613706931390187E-2</v>
      </c>
      <c r="W42" s="2"/>
      <c r="X42">
        <v>4.0000000000000001E-3</v>
      </c>
      <c r="Y42" s="1">
        <v>3.6000000000000003E-3</v>
      </c>
      <c r="Z42" s="3">
        <v>1.7508177415607763E-3</v>
      </c>
      <c r="AA42" s="2">
        <v>0.43770443539019405</v>
      </c>
      <c r="AB42" s="2"/>
      <c r="AC42" s="2"/>
      <c r="AD42">
        <v>6.1</v>
      </c>
      <c r="AE42" s="1">
        <v>6.1487999999999996</v>
      </c>
      <c r="AF42" s="3">
        <v>0.54538191215516729</v>
      </c>
      <c r="AG42" s="2">
        <v>8.9406870845109399E-2</v>
      </c>
      <c r="AH42" s="2"/>
      <c r="AI42">
        <v>0.59799999999999998</v>
      </c>
      <c r="AJ42" s="1">
        <v>0.59620600000000001</v>
      </c>
      <c r="AK42" s="3">
        <v>4.1554776795529831E-2</v>
      </c>
      <c r="AL42" s="2">
        <v>6.9489593303561595E-2</v>
      </c>
      <c r="AM42" s="2"/>
      <c r="AN42">
        <v>2.5</v>
      </c>
      <c r="AO42" s="1">
        <v>2.5</v>
      </c>
      <c r="AP42" s="3">
        <v>6.6751062272261102E-2</v>
      </c>
      <c r="AQ42" s="2">
        <v>2.6700424908904445E-2</v>
      </c>
      <c r="AR42" s="2"/>
      <c r="AS42">
        <v>3.3</v>
      </c>
      <c r="AT42" s="1">
        <v>3.3230999999999993</v>
      </c>
      <c r="AU42" s="3">
        <v>9.0671260368685919E-2</v>
      </c>
      <c r="AV42" s="2">
        <v>2.7476139505662397E-2</v>
      </c>
      <c r="AW42" s="2"/>
      <c r="AX42" s="8">
        <v>6.7</v>
      </c>
      <c r="AY42" s="5">
        <v>9.9125312063387092</v>
      </c>
      <c r="AZ42" s="1">
        <v>2.1815779698057662</v>
      </c>
      <c r="BA42" s="2">
        <f t="shared" si="2"/>
        <v>0.22008283498877917</v>
      </c>
      <c r="BB42" s="2"/>
      <c r="BC42" s="6">
        <v>18</v>
      </c>
      <c r="BD42" s="5">
        <v>24.875539312012986</v>
      </c>
      <c r="BE42" s="1">
        <v>4.7878336963281987</v>
      </c>
      <c r="BF42" s="2">
        <f t="shared" si="3"/>
        <v>0.19247155353194859</v>
      </c>
      <c r="BG42" s="2"/>
      <c r="BH42" s="14">
        <v>0.60704640471909133</v>
      </c>
      <c r="BI42" s="5">
        <v>0.63541411783859536</v>
      </c>
      <c r="BJ42" s="5">
        <v>0.7699317019334998</v>
      </c>
      <c r="BK42" s="2">
        <f t="shared" si="4"/>
        <v>1.2117006536657939</v>
      </c>
      <c r="BL42" s="2"/>
      <c r="BM42" s="14">
        <v>3.8048719781820193</v>
      </c>
      <c r="BN42" s="5">
        <v>3.1775859375767914</v>
      </c>
      <c r="BO42" s="1">
        <v>1.0805815371921466</v>
      </c>
      <c r="BP42" s="2">
        <f t="shared" si="5"/>
        <v>0.34006367047815922</v>
      </c>
      <c r="BR42" s="14">
        <v>5.1689086852045598</v>
      </c>
      <c r="BS42" s="5">
        <v>5.4145036380082381</v>
      </c>
      <c r="BT42" s="1">
        <v>0.35085600918708332</v>
      </c>
      <c r="BU42" s="2">
        <f t="shared" si="6"/>
        <v>6.479929327670525E-2</v>
      </c>
      <c r="BW42" s="14">
        <v>7.0388908288724741</v>
      </c>
      <c r="BX42" s="5">
        <v>5.8307554002806246</v>
      </c>
      <c r="BY42" s="1">
        <v>0.74319812014226716</v>
      </c>
      <c r="BZ42" s="2">
        <f t="shared" si="7"/>
        <v>0.12746172135886513</v>
      </c>
      <c r="CB42" s="14">
        <v>23.675000000000001</v>
      </c>
      <c r="CC42" s="5">
        <v>16.797061432614115</v>
      </c>
      <c r="CD42" s="1">
        <v>0.67758377390281133</v>
      </c>
      <c r="CE42" s="2">
        <f t="shared" si="8"/>
        <v>4.0339423453389103E-2</v>
      </c>
      <c r="CG42" s="14">
        <v>27.25</v>
      </c>
      <c r="CH42" s="5">
        <v>19.333894639574531</v>
      </c>
      <c r="CI42" s="1">
        <v>0.80701027940652659</v>
      </c>
      <c r="CJ42" s="2">
        <f t="shared" si="9"/>
        <v>4.1740699142668231E-2</v>
      </c>
      <c r="CL42" s="6">
        <v>3.8</v>
      </c>
      <c r="CM42" s="5">
        <v>3.6874217000856224</v>
      </c>
      <c r="CN42" s="1">
        <v>0.20187595553844098</v>
      </c>
      <c r="CO42" s="2">
        <f t="shared" si="10"/>
        <v>5.4747184335806616E-2</v>
      </c>
      <c r="CQ42" s="6">
        <v>3.9</v>
      </c>
      <c r="CR42" s="5">
        <v>4.4312262298279865</v>
      </c>
      <c r="CS42" s="1">
        <v>0.41377766348415518</v>
      </c>
      <c r="CT42" s="2">
        <f t="shared" si="11"/>
        <v>9.3377688708124795E-2</v>
      </c>
      <c r="CV42" s="6">
        <v>4.66</v>
      </c>
      <c r="CW42" s="5">
        <v>4.6499316113929376</v>
      </c>
      <c r="CX42" s="1">
        <v>0.31983921131379434</v>
      </c>
      <c r="CY42" s="2">
        <f t="shared" si="12"/>
        <v>6.8783637705584016E-2</v>
      </c>
      <c r="DA42" s="6">
        <v>10.5</v>
      </c>
      <c r="DB42" s="5">
        <v>11.703852780893634</v>
      </c>
      <c r="DC42" s="1">
        <v>16.56377331550037</v>
      </c>
      <c r="DD42" s="2">
        <f t="shared" si="13"/>
        <v>1.4152410856141735</v>
      </c>
      <c r="DF42" s="6">
        <v>2.278</v>
      </c>
      <c r="DG42" s="5">
        <v>1.6852587107438246</v>
      </c>
      <c r="DH42" s="1">
        <v>0.37119118941784213</v>
      </c>
      <c r="DI42" s="2">
        <f t="shared" si="14"/>
        <v>0.22025768925057745</v>
      </c>
      <c r="DK42" s="8"/>
      <c r="DP42" s="6"/>
    </row>
    <row r="43" spans="1:120" x14ac:dyDescent="0.2">
      <c r="A43" t="s">
        <v>45</v>
      </c>
      <c r="B43" s="1">
        <v>7.2017750589179145E-3</v>
      </c>
      <c r="C43" s="1"/>
      <c r="D43">
        <v>0.68</v>
      </c>
      <c r="E43" s="1">
        <v>0.67864000000000002</v>
      </c>
      <c r="F43" s="3">
        <v>7.0110250247707229E-2</v>
      </c>
      <c r="G43" s="2">
        <v>0.10310330918780475</v>
      </c>
      <c r="H43" s="2"/>
      <c r="I43" s="6">
        <v>0.68179999999999996</v>
      </c>
      <c r="J43" s="5">
        <v>0.66494893144446643</v>
      </c>
      <c r="K43" s="1">
        <v>0.10312922008046589</v>
      </c>
      <c r="L43" s="2">
        <f t="shared" si="0"/>
        <v>0.15509344432878269</v>
      </c>
      <c r="M43" s="2"/>
      <c r="N43">
        <v>1.28</v>
      </c>
      <c r="O43" s="1">
        <v>1.2825599999999999</v>
      </c>
      <c r="P43" s="3">
        <v>2.620427719650149E-2</v>
      </c>
      <c r="Q43" s="2">
        <v>2.0472091559766786E-2</v>
      </c>
      <c r="R43" s="2"/>
      <c r="S43" s="6">
        <v>1.3129999999999999</v>
      </c>
      <c r="T43" s="5">
        <v>1.3190753021620922</v>
      </c>
      <c r="U43" s="1">
        <v>9.1823644526236634E-2</v>
      </c>
      <c r="V43" s="2">
        <f t="shared" si="1"/>
        <v>6.9612132359486059E-2</v>
      </c>
      <c r="W43" s="2"/>
      <c r="X43">
        <v>1E-3</v>
      </c>
      <c r="Y43" s="1">
        <v>9.3700000000000012E-4</v>
      </c>
      <c r="Z43" s="3">
        <v>2.0123493212201589E-4</v>
      </c>
      <c r="AA43" s="2">
        <v>0.2012349321220159</v>
      </c>
      <c r="AB43" s="2"/>
      <c r="AC43" s="2"/>
      <c r="AD43">
        <v>1</v>
      </c>
      <c r="AE43" s="1">
        <v>1.01</v>
      </c>
      <c r="AF43" s="3">
        <v>7.3823058731217167E-2</v>
      </c>
      <c r="AG43" s="2">
        <v>7.3823058731217167E-2</v>
      </c>
      <c r="AH43" s="2"/>
      <c r="AI43">
        <v>0.14499999999999999</v>
      </c>
      <c r="AJ43" s="1">
        <v>0.14529</v>
      </c>
      <c r="AK43" s="3">
        <v>8.115364910396947E-3</v>
      </c>
      <c r="AL43" s="2">
        <v>5.5968033864806525E-2</v>
      </c>
      <c r="AM43" s="2"/>
      <c r="AN43">
        <v>0.53</v>
      </c>
      <c r="AO43" s="1">
        <v>0.53264999999999996</v>
      </c>
      <c r="AP43" s="3">
        <v>5.3925200722285101E-3</v>
      </c>
      <c r="AQ43" s="2">
        <v>1.0174566174016058E-2</v>
      </c>
      <c r="AR43" s="2"/>
      <c r="AS43">
        <v>0.8</v>
      </c>
      <c r="AT43" s="1">
        <v>0.81199999999999994</v>
      </c>
      <c r="AU43" s="3">
        <v>1.6591799168379776E-2</v>
      </c>
      <c r="AV43" s="2">
        <v>2.0739748960474723E-2</v>
      </c>
      <c r="AW43" s="2"/>
      <c r="AX43" s="8">
        <v>1.5</v>
      </c>
      <c r="AY43" s="5">
        <v>1.9600635202695385</v>
      </c>
      <c r="AZ43" s="1">
        <v>0.17871088033311563</v>
      </c>
      <c r="BA43" s="2">
        <f t="shared" si="2"/>
        <v>9.1176065716758084E-2</v>
      </c>
      <c r="BB43" s="2"/>
      <c r="BC43" s="6">
        <v>3</v>
      </c>
      <c r="BD43" s="5">
        <v>4.4266826279635456</v>
      </c>
      <c r="BE43" s="1">
        <v>0.84103812738566952</v>
      </c>
      <c r="BF43" s="2">
        <f t="shared" si="3"/>
        <v>0.18999286781320063</v>
      </c>
      <c r="BG43" s="2"/>
      <c r="BH43" s="14">
        <v>2.208983424632069</v>
      </c>
      <c r="BI43" s="5">
        <v>2.4239119624569039</v>
      </c>
      <c r="BJ43" s="5">
        <v>0.19433629468449765</v>
      </c>
      <c r="BK43" s="2">
        <f t="shared" si="4"/>
        <v>8.017465060385949E-2</v>
      </c>
      <c r="BL43" s="2"/>
      <c r="BM43" s="14">
        <v>0.78978114275789546</v>
      </c>
      <c r="BN43" s="5">
        <v>0.70458378201865657</v>
      </c>
      <c r="BO43" s="1">
        <v>0.2463981653749808</v>
      </c>
      <c r="BP43" s="2">
        <f t="shared" si="5"/>
        <v>0.34970740409187628</v>
      </c>
      <c r="BR43" s="14">
        <v>0.9943408873237668</v>
      </c>
      <c r="BS43" s="5">
        <v>0.98872401853118053</v>
      </c>
      <c r="BT43" s="1">
        <v>3.8672409583226548E-2</v>
      </c>
      <c r="BU43" s="2">
        <f t="shared" si="6"/>
        <v>3.9113452144792789E-2</v>
      </c>
      <c r="BW43" s="6">
        <v>1.1499999999999999</v>
      </c>
      <c r="BX43" s="5">
        <v>1.0540575765635674</v>
      </c>
      <c r="BY43" s="1">
        <v>0.11331636150730547</v>
      </c>
      <c r="BZ43" s="2">
        <f t="shared" si="7"/>
        <v>0.10750490677818458</v>
      </c>
      <c r="CB43" s="14">
        <v>5.0033333333333339</v>
      </c>
      <c r="CC43" s="5">
        <v>1.7257959353146937</v>
      </c>
      <c r="CD43" s="1">
        <v>0.15790329869605413</v>
      </c>
      <c r="CE43" s="2">
        <f t="shared" si="8"/>
        <v>9.1495926873452121E-2</v>
      </c>
      <c r="CG43" s="14">
        <v>5.0579999999999998</v>
      </c>
      <c r="CH43" s="5">
        <v>1.744675556004565</v>
      </c>
      <c r="CI43" s="1">
        <v>0.11389994091337385</v>
      </c>
      <c r="CJ43" s="2">
        <f t="shared" si="9"/>
        <v>6.5284310610858251E-2</v>
      </c>
      <c r="CL43" s="8" t="s">
        <v>81</v>
      </c>
      <c r="CM43" s="5">
        <v>0.84</v>
      </c>
      <c r="CN43" s="1">
        <v>3.2757847520996961E-2</v>
      </c>
      <c r="CO43" s="2">
        <f t="shared" si="10"/>
        <v>3.8997437524996383E-2</v>
      </c>
      <c r="CQ43" s="6">
        <v>0.78</v>
      </c>
      <c r="CR43" s="5">
        <v>0.79848419877861954</v>
      </c>
      <c r="CS43" s="1">
        <v>4.6250913829443081E-2</v>
      </c>
      <c r="CT43" s="2">
        <f t="shared" si="11"/>
        <v>5.7923392723600017E-2</v>
      </c>
      <c r="CV43" s="6">
        <v>0.97</v>
      </c>
      <c r="CW43" s="5">
        <v>0.94333849060437536</v>
      </c>
      <c r="CX43" s="1">
        <v>8.2878291222070771E-2</v>
      </c>
      <c r="CY43" s="2">
        <f t="shared" si="12"/>
        <v>8.7856365501393405E-2</v>
      </c>
      <c r="DA43" s="6">
        <v>1.67</v>
      </c>
      <c r="DB43" s="5">
        <v>2.3754268868348825</v>
      </c>
      <c r="DC43" s="1">
        <v>4.3946974930156575</v>
      </c>
      <c r="DD43" s="2">
        <f t="shared" si="13"/>
        <v>1.8500664101143247</v>
      </c>
      <c r="DF43" s="6">
        <v>0.3725</v>
      </c>
      <c r="DG43" s="5">
        <v>0.29065111913441893</v>
      </c>
      <c r="DH43" s="1">
        <v>6.1861864177717794E-2</v>
      </c>
      <c r="DI43" s="2">
        <f t="shared" si="14"/>
        <v>0.21283889895881741</v>
      </c>
      <c r="DK43" s="8"/>
      <c r="DP43" s="6"/>
    </row>
    <row r="44" spans="1:120" x14ac:dyDescent="0.2">
      <c r="A44" t="s">
        <v>46</v>
      </c>
      <c r="B44" s="1">
        <v>1.0700809131357123E-2</v>
      </c>
      <c r="C44" s="1"/>
      <c r="D44">
        <v>1.825</v>
      </c>
      <c r="E44" s="1">
        <v>1.825</v>
      </c>
      <c r="F44" s="3">
        <v>0.18601470805748485</v>
      </c>
      <c r="G44" s="2">
        <v>0.10192586742875882</v>
      </c>
      <c r="H44" s="2"/>
      <c r="I44" s="6">
        <v>1.825</v>
      </c>
      <c r="J44" s="5">
        <v>1.8260846490966967</v>
      </c>
      <c r="K44" s="1">
        <v>0.32959312330958151</v>
      </c>
      <c r="L44" s="2">
        <f t="shared" si="0"/>
        <v>0.18049170035607071</v>
      </c>
      <c r="M44" s="2"/>
      <c r="N44">
        <v>3.62</v>
      </c>
      <c r="O44" s="1">
        <v>3.62724</v>
      </c>
      <c r="P44" s="3">
        <v>6.7928059190665205E-2</v>
      </c>
      <c r="Q44" s="2">
        <v>1.8764657234990389E-2</v>
      </c>
      <c r="R44" s="2"/>
      <c r="S44" s="6">
        <v>3.67</v>
      </c>
      <c r="T44" s="5">
        <v>3.7087809799562774</v>
      </c>
      <c r="U44" s="1">
        <v>0.18652793585600094</v>
      </c>
      <c r="V44" s="2">
        <f t="shared" si="1"/>
        <v>5.0293596970021108E-2</v>
      </c>
      <c r="W44" s="2"/>
      <c r="X44">
        <v>4.5999999999999999E-3</v>
      </c>
      <c r="Y44" s="1">
        <v>4.4389999999999994E-3</v>
      </c>
      <c r="Z44" s="3">
        <v>1.0187752102643782E-3</v>
      </c>
      <c r="AA44" s="2">
        <v>0.22147287179660397</v>
      </c>
      <c r="AB44" s="2"/>
      <c r="AC44" s="2"/>
      <c r="AD44">
        <v>2.2000000000000002</v>
      </c>
      <c r="AE44" s="1">
        <v>2.2065999999999999</v>
      </c>
      <c r="AF44" s="3">
        <v>0.14067745095588619</v>
      </c>
      <c r="AG44" s="2">
        <v>6.394429588903916E-2</v>
      </c>
      <c r="AH44" s="2"/>
      <c r="AI44">
        <v>0.36199999999999999</v>
      </c>
      <c r="AJ44" s="1">
        <v>0.36091400000000001</v>
      </c>
      <c r="AK44" s="3">
        <v>2.1951587937874349E-2</v>
      </c>
      <c r="AL44" s="2">
        <v>6.0639745684735777E-2</v>
      </c>
      <c r="AM44" s="2"/>
      <c r="AN44">
        <v>1.2</v>
      </c>
      <c r="AO44" s="1">
        <v>1.1976</v>
      </c>
      <c r="AP44" s="3">
        <v>1.5014253283273167E-2</v>
      </c>
      <c r="AQ44" s="2">
        <v>1.2511877736060974E-2</v>
      </c>
      <c r="AR44" s="2"/>
      <c r="AS44">
        <v>2.2000000000000002</v>
      </c>
      <c r="AT44" s="1">
        <v>2.2132000000000001</v>
      </c>
      <c r="AU44" s="3">
        <v>5.0933482267725191E-2</v>
      </c>
      <c r="AV44" s="2">
        <v>2.3151582848965995E-2</v>
      </c>
      <c r="AW44" s="2"/>
      <c r="AX44" s="8">
        <v>4.0999999999999996</v>
      </c>
      <c r="AY44" s="5">
        <v>5.2331389242280482</v>
      </c>
      <c r="AZ44" s="1">
        <v>0.98829751862848014</v>
      </c>
      <c r="BA44" s="2">
        <f t="shared" si="2"/>
        <v>0.18885367519156127</v>
      </c>
      <c r="BB44" s="2"/>
      <c r="BC44" s="6">
        <v>7</v>
      </c>
      <c r="BD44" s="5">
        <v>11.317744508221439</v>
      </c>
      <c r="BE44" s="1">
        <v>2.0828400481574114</v>
      </c>
      <c r="BF44" s="2">
        <f t="shared" si="3"/>
        <v>0.18403313899199564</v>
      </c>
      <c r="BG44" s="2"/>
      <c r="BH44" s="14">
        <v>0.69975499319294809</v>
      </c>
      <c r="BI44" s="5">
        <v>0.7163658076827496</v>
      </c>
      <c r="BJ44" s="5">
        <v>0.62323632597047751</v>
      </c>
      <c r="BK44" s="2">
        <f t="shared" si="4"/>
        <v>0.86999731043344897</v>
      </c>
      <c r="BL44" s="2"/>
      <c r="BM44" s="14">
        <v>2.216143796634908</v>
      </c>
      <c r="BN44" s="5">
        <v>1.9570501839465611</v>
      </c>
      <c r="BO44" s="1">
        <v>0.62094376239602189</v>
      </c>
      <c r="BP44" s="2">
        <f t="shared" si="5"/>
        <v>0.31728555940442726</v>
      </c>
      <c r="BR44" s="14">
        <v>2.8822721315940627</v>
      </c>
      <c r="BS44" s="5">
        <v>2.827352195101819</v>
      </c>
      <c r="BT44" s="1">
        <v>0.11666638515772</v>
      </c>
      <c r="BU44" s="2">
        <f t="shared" si="6"/>
        <v>4.1263478020119315E-2</v>
      </c>
      <c r="BW44" s="6">
        <v>2.72</v>
      </c>
      <c r="BX44" s="5">
        <v>2.4464334592678423</v>
      </c>
      <c r="BY44" s="1">
        <v>0.19753793218969934</v>
      </c>
      <c r="BZ44" s="2">
        <f t="shared" si="7"/>
        <v>8.0745270811010572E-2</v>
      </c>
      <c r="CB44" s="14">
        <v>13.67</v>
      </c>
      <c r="CC44" s="5">
        <v>8.2395166651051035</v>
      </c>
      <c r="CD44" s="1">
        <v>0.56086809947603811</v>
      </c>
      <c r="CE44" s="2">
        <f t="shared" si="8"/>
        <v>6.8070509748630215E-2</v>
      </c>
      <c r="CG44" s="14">
        <v>13.221428571428572</v>
      </c>
      <c r="CH44" s="5">
        <v>7.9692841694410417</v>
      </c>
      <c r="CI44" s="1">
        <v>0.41763161411658012</v>
      </c>
      <c r="CJ44" s="2">
        <f t="shared" si="9"/>
        <v>5.240516026747135E-2</v>
      </c>
      <c r="CL44" s="6">
        <v>2.2999999999999998</v>
      </c>
      <c r="CM44" s="5">
        <v>2.2449436720395122</v>
      </c>
      <c r="CN44" s="1">
        <v>0.18977376788829478</v>
      </c>
      <c r="CO44" s="2">
        <f t="shared" si="10"/>
        <v>8.4533866150809447E-2</v>
      </c>
      <c r="CQ44" s="6">
        <v>2.266</v>
      </c>
      <c r="CR44" s="5">
        <v>2.3418350821175422</v>
      </c>
      <c r="CS44" s="1">
        <v>0.10335599609352415</v>
      </c>
      <c r="CT44" s="2">
        <f t="shared" si="11"/>
        <v>4.4134617711878855E-2</v>
      </c>
      <c r="CV44" s="6">
        <v>2.8620000000000001</v>
      </c>
      <c r="CW44" s="5">
        <v>2.7109250939007796</v>
      </c>
      <c r="CX44" s="1">
        <v>0.14289352081574488</v>
      </c>
      <c r="CY44" s="2">
        <f t="shared" si="12"/>
        <v>5.2710243133326062E-2</v>
      </c>
      <c r="DA44" s="6">
        <v>6.04</v>
      </c>
      <c r="DB44" s="5">
        <v>7.8570603271758932</v>
      </c>
      <c r="DC44" s="1">
        <v>14.033605507147827</v>
      </c>
      <c r="DD44" s="2">
        <f t="shared" si="13"/>
        <v>1.7861140073735444</v>
      </c>
      <c r="DF44" s="6">
        <v>0.92700000000000005</v>
      </c>
      <c r="DG44" s="5">
        <v>0.70459068602736308</v>
      </c>
      <c r="DH44" s="1">
        <v>0.21686319570912874</v>
      </c>
      <c r="DI44" s="2">
        <f t="shared" si="14"/>
        <v>0.30778606644923312</v>
      </c>
      <c r="DK44" s="8"/>
      <c r="DP44" s="6"/>
    </row>
    <row r="45" spans="1:120" x14ac:dyDescent="0.2">
      <c r="A45" t="s">
        <v>47</v>
      </c>
      <c r="B45" s="1">
        <v>1.0481278007038151E-2</v>
      </c>
      <c r="C45" s="1"/>
      <c r="D45">
        <v>0.2737</v>
      </c>
      <c r="E45" s="1">
        <v>0.27561589999999997</v>
      </c>
      <c r="F45" s="3">
        <v>2.8543761485536258E-2</v>
      </c>
      <c r="G45" s="2">
        <v>0.10428849647620116</v>
      </c>
      <c r="H45" s="2"/>
      <c r="I45" s="6">
        <v>0.26229999999999998</v>
      </c>
      <c r="J45" s="5">
        <v>0.28215287535930828</v>
      </c>
      <c r="K45" s="1">
        <v>4.6925534156338967E-2</v>
      </c>
      <c r="L45" s="2">
        <f t="shared" si="0"/>
        <v>0.16631244355238814</v>
      </c>
      <c r="M45" s="2"/>
      <c r="N45">
        <v>0.54</v>
      </c>
      <c r="O45" s="1">
        <v>0.54648000000000008</v>
      </c>
      <c r="P45" s="3">
        <v>8.7293003792664123E-3</v>
      </c>
      <c r="Q45" s="2">
        <v>1.6165371072715578E-2</v>
      </c>
      <c r="R45" s="2"/>
      <c r="S45" s="6">
        <v>0.53410000000000002</v>
      </c>
      <c r="T45" s="5">
        <v>0.55597513275992072</v>
      </c>
      <c r="U45" s="1">
        <v>4.9360453653404926E-2</v>
      </c>
      <c r="V45" s="2">
        <f t="shared" si="1"/>
        <v>8.878176512746945E-2</v>
      </c>
      <c r="W45" s="2"/>
      <c r="X45">
        <v>8.9999999999999998E-4</v>
      </c>
      <c r="Y45" s="1">
        <v>7.3079999999999998E-4</v>
      </c>
      <c r="Z45" s="3">
        <v>2.3635391788078751E-4</v>
      </c>
      <c r="AA45" s="2">
        <v>0.26261546431198612</v>
      </c>
      <c r="AB45" s="2"/>
      <c r="AC45" s="2"/>
      <c r="AD45">
        <v>0.28999999999999998</v>
      </c>
      <c r="AE45" s="1">
        <v>0.29492999999999997</v>
      </c>
      <c r="AF45" s="3">
        <v>1.8145852980272648E-2</v>
      </c>
      <c r="AG45" s="2">
        <v>6.2571906828526369E-2</v>
      </c>
      <c r="AH45" s="2"/>
      <c r="AI45">
        <v>0.05</v>
      </c>
      <c r="AJ45" s="1">
        <v>4.9700000000000001E-2</v>
      </c>
      <c r="AK45" s="3">
        <v>7.5347501679724968E-3</v>
      </c>
      <c r="AL45" s="2">
        <v>0.15069500335944991</v>
      </c>
      <c r="AM45" s="2"/>
      <c r="AN45">
        <v>0.19</v>
      </c>
      <c r="AO45" s="1">
        <v>0.19246999999999997</v>
      </c>
      <c r="AP45" s="3">
        <v>1.2397424515105757E-2</v>
      </c>
      <c r="AQ45" s="2">
        <v>6.5249602711082932E-2</v>
      </c>
      <c r="AR45" s="2"/>
      <c r="AS45">
        <v>0.36</v>
      </c>
      <c r="AT45" s="1">
        <v>0.37043999999999994</v>
      </c>
      <c r="AU45" s="3">
        <v>8.9833769228642099E-3</v>
      </c>
      <c r="AV45" s="2">
        <v>2.4953824785733915E-2</v>
      </c>
      <c r="AW45" s="2"/>
      <c r="AX45" s="8">
        <v>0.65</v>
      </c>
      <c r="AY45" s="5">
        <v>0.79521465259161828</v>
      </c>
      <c r="AZ45" s="1">
        <v>0.19038988948534871</v>
      </c>
      <c r="BA45" s="2">
        <f t="shared" si="2"/>
        <v>0.23941949367364493</v>
      </c>
      <c r="BB45" s="2"/>
      <c r="BC45" s="6">
        <v>1.07</v>
      </c>
      <c r="BD45" s="5">
        <v>1.5186220679075455</v>
      </c>
      <c r="BE45" s="1">
        <v>0.27032014056613174</v>
      </c>
      <c r="BF45" s="2">
        <f t="shared" si="3"/>
        <v>0.17800356407213028</v>
      </c>
      <c r="BG45" s="2"/>
      <c r="BH45" s="14">
        <v>0.25635873154560118</v>
      </c>
      <c r="BI45" s="5">
        <v>0.28020508538487399</v>
      </c>
      <c r="BJ45" s="5">
        <v>6.3722954999836115E-2</v>
      </c>
      <c r="BK45" s="2">
        <f t="shared" si="4"/>
        <v>0.22741541222319303</v>
      </c>
      <c r="BL45" s="2"/>
      <c r="BM45" s="14">
        <v>0.33322280651626368</v>
      </c>
      <c r="BN45" s="5">
        <v>0.30226820016335165</v>
      </c>
      <c r="BO45" s="1">
        <v>7.8114123397789267E-2</v>
      </c>
      <c r="BP45" s="2">
        <f t="shared" si="5"/>
        <v>0.25842653430157347</v>
      </c>
      <c r="BR45" s="14">
        <v>0.42064492679603527</v>
      </c>
      <c r="BS45" s="5">
        <v>0.44364644399123121</v>
      </c>
      <c r="BT45" s="1">
        <v>2.2904391025750596E-2</v>
      </c>
      <c r="BU45" s="2">
        <f t="shared" si="6"/>
        <v>5.1627577175403457E-2</v>
      </c>
      <c r="BW45" s="6">
        <v>0.33</v>
      </c>
      <c r="BX45" s="5">
        <v>0.31612033694848041</v>
      </c>
      <c r="BY45" s="1">
        <v>3.6645593749844739E-2</v>
      </c>
      <c r="BZ45" s="2">
        <f t="shared" si="7"/>
        <v>0.11592292385736967</v>
      </c>
      <c r="CB45" s="14">
        <v>2.1116666666666668</v>
      </c>
      <c r="CC45" s="5">
        <v>0.80004818075277384</v>
      </c>
      <c r="CD45" s="1">
        <v>8.7071982684023691E-2</v>
      </c>
      <c r="CE45" s="2">
        <f t="shared" si="8"/>
        <v>0.10883342375967499</v>
      </c>
      <c r="CG45" s="14">
        <v>1.9639999999999997</v>
      </c>
      <c r="CH45" s="5">
        <v>0.74412671976408262</v>
      </c>
      <c r="CI45" s="1">
        <v>5.3417809004628197E-2</v>
      </c>
      <c r="CJ45" s="2">
        <f t="shared" si="9"/>
        <v>7.1785903644964857E-2</v>
      </c>
      <c r="CL45" s="6">
        <v>0.37</v>
      </c>
      <c r="CM45" s="5">
        <v>0.3610216693342021</v>
      </c>
      <c r="CN45" s="1">
        <v>4.5956779854427414E-2</v>
      </c>
      <c r="CO45" s="2">
        <f t="shared" si="10"/>
        <v>0.12729645824080624</v>
      </c>
      <c r="CQ45" s="6">
        <v>0.34</v>
      </c>
      <c r="CR45" s="5">
        <v>0.37621180396655557</v>
      </c>
      <c r="CS45" s="1">
        <v>8.1950077892335143E-3</v>
      </c>
      <c r="CT45" s="2">
        <f t="shared" si="11"/>
        <v>2.1782962955521814E-2</v>
      </c>
      <c r="CV45" s="6">
        <v>0.43</v>
      </c>
      <c r="CW45" s="5">
        <v>0.44408968718173919</v>
      </c>
      <c r="CX45" s="1">
        <v>2.4773678622909134E-2</v>
      </c>
      <c r="CY45" s="2">
        <f t="shared" si="12"/>
        <v>5.5785304946229831E-2</v>
      </c>
      <c r="DA45" s="6">
        <v>1.1599999999999999</v>
      </c>
      <c r="DB45" s="5">
        <v>1.5354447996320311</v>
      </c>
      <c r="DC45" s="1">
        <v>2.3097382644694342</v>
      </c>
      <c r="DD45" s="2">
        <f t="shared" si="13"/>
        <v>1.50427958401563</v>
      </c>
      <c r="DF45" s="6">
        <v>0.1232</v>
      </c>
      <c r="DG45" s="5">
        <v>9.459238411658602E-2</v>
      </c>
      <c r="DH45" s="1">
        <v>2.7104013863127479E-2</v>
      </c>
      <c r="DI45" s="2">
        <f t="shared" si="14"/>
        <v>0.2865348422735759</v>
      </c>
      <c r="DK45" s="8"/>
      <c r="DP45" s="6"/>
    </row>
    <row r="46" spans="1:120" x14ac:dyDescent="0.2">
      <c r="A46" t="s">
        <v>48</v>
      </c>
      <c r="B46" s="1">
        <v>6.7377105534547954E-2</v>
      </c>
      <c r="C46" s="1"/>
      <c r="D46">
        <v>1.66</v>
      </c>
      <c r="E46" s="1">
        <v>1.6649799999999997</v>
      </c>
      <c r="F46" s="3">
        <v>0.18225085331551472</v>
      </c>
      <c r="G46" s="2">
        <v>0.10978967067199681</v>
      </c>
      <c r="H46" s="2"/>
      <c r="I46" s="6">
        <v>1.653</v>
      </c>
      <c r="J46" s="5">
        <v>1.7200738305050063</v>
      </c>
      <c r="K46" s="1">
        <v>0.35958197099960243</v>
      </c>
      <c r="L46" s="2">
        <f t="shared" si="0"/>
        <v>0.20905031204040278</v>
      </c>
      <c r="M46" s="2"/>
      <c r="N46">
        <v>3.37</v>
      </c>
      <c r="O46" s="1">
        <v>3.3666300000000002</v>
      </c>
      <c r="P46" s="3">
        <v>7.0519078723865342E-2</v>
      </c>
      <c r="Q46" s="2">
        <v>2.0925542648031259E-2</v>
      </c>
      <c r="R46" s="2"/>
      <c r="S46" s="6">
        <v>3.3919999999999999</v>
      </c>
      <c r="T46" s="5">
        <v>3.3982005307527188</v>
      </c>
      <c r="U46" s="1">
        <v>0.31691666457301587</v>
      </c>
      <c r="V46" s="2">
        <f t="shared" si="1"/>
        <v>9.3260142156124382E-2</v>
      </c>
      <c r="W46" s="2"/>
      <c r="X46">
        <v>7.4999999999999997E-3</v>
      </c>
      <c r="Y46" s="1">
        <v>7.77E-3</v>
      </c>
      <c r="Z46" s="3">
        <v>1.0179824653806454E-3</v>
      </c>
      <c r="AA46" s="2">
        <v>0.13573099538408606</v>
      </c>
      <c r="AB46" s="2"/>
      <c r="AC46" s="2"/>
      <c r="AD46">
        <v>1.6</v>
      </c>
      <c r="AE46" s="1">
        <v>1.5952000000000002</v>
      </c>
      <c r="AF46" s="3">
        <v>0.1328370083485792</v>
      </c>
      <c r="AG46" s="2">
        <v>8.3023130217861993E-2</v>
      </c>
      <c r="AH46" s="2"/>
      <c r="AI46">
        <v>0.39</v>
      </c>
      <c r="AJ46" s="1">
        <v>0.39156000000000002</v>
      </c>
      <c r="AK46" s="3">
        <v>2.0730418809939949E-2</v>
      </c>
      <c r="AL46" s="2">
        <v>5.3154920025487037E-2</v>
      </c>
      <c r="AM46" s="2"/>
      <c r="AN46">
        <v>1.2</v>
      </c>
      <c r="AO46" s="1">
        <v>1.1987999999999999</v>
      </c>
      <c r="AP46" s="3">
        <v>4.8079092609740096E-2</v>
      </c>
      <c r="AQ46" s="2">
        <v>4.0065910508116746E-2</v>
      </c>
      <c r="AR46" s="2"/>
      <c r="AS46">
        <v>2.57</v>
      </c>
      <c r="AT46" s="1">
        <v>2.5442999999999998</v>
      </c>
      <c r="AU46" s="3">
        <v>7.016336998623135E-2</v>
      </c>
      <c r="AV46" s="2">
        <v>2.7300922173630875E-2</v>
      </c>
      <c r="AW46" s="2"/>
      <c r="AX46" s="8">
        <v>4</v>
      </c>
      <c r="AY46" s="5">
        <v>4.8325761920235353</v>
      </c>
      <c r="AZ46" s="1">
        <v>1.5330781259747841</v>
      </c>
      <c r="BA46" s="2">
        <f t="shared" si="2"/>
        <v>0.31723827313995051</v>
      </c>
      <c r="BB46" s="2"/>
      <c r="BC46" s="6">
        <v>6</v>
      </c>
      <c r="BD46" s="5">
        <v>9.9881912964409185</v>
      </c>
      <c r="BE46" s="1">
        <v>1.5537490329734562</v>
      </c>
      <c r="BF46" s="2">
        <f t="shared" si="3"/>
        <v>0.15555859783413459</v>
      </c>
      <c r="BG46" s="2"/>
      <c r="BH46" s="14">
        <v>1.6429779313112813</v>
      </c>
      <c r="BI46" s="5">
        <v>1.7509117408248005</v>
      </c>
      <c r="BJ46" s="5">
        <v>1.5098920251369914</v>
      </c>
      <c r="BK46" s="2">
        <f t="shared" si="4"/>
        <v>0.86234616510466022</v>
      </c>
      <c r="BL46" s="2"/>
      <c r="BM46" s="14">
        <v>2.0543520033336509</v>
      </c>
      <c r="BN46" s="5">
        <v>1.8538213915678001</v>
      </c>
      <c r="BO46" s="1">
        <v>0.42488440657093973</v>
      </c>
      <c r="BP46" s="2">
        <f t="shared" si="5"/>
        <v>0.22919382012935433</v>
      </c>
      <c r="BR46" s="14">
        <v>2.5750643905887851</v>
      </c>
      <c r="BS46" s="5">
        <v>2.5982740832539064</v>
      </c>
      <c r="BT46" s="1">
        <v>9.4935706426335878E-2</v>
      </c>
      <c r="BU46" s="2">
        <f t="shared" si="6"/>
        <v>3.6537987673511595E-2</v>
      </c>
      <c r="BW46" s="14">
        <v>1.7890256054118536</v>
      </c>
      <c r="BX46" s="5">
        <v>1.6384205523619013</v>
      </c>
      <c r="BY46" s="1">
        <v>0.1276619878204131</v>
      </c>
      <c r="BZ46" s="2">
        <f t="shared" si="7"/>
        <v>7.7917716325261635E-2</v>
      </c>
      <c r="CB46" s="14">
        <v>13.938750000000001</v>
      </c>
      <c r="CC46" s="5">
        <v>10.812027827111553</v>
      </c>
      <c r="CD46" s="1">
        <v>0.51286126668368204</v>
      </c>
      <c r="CE46" s="2">
        <f t="shared" si="8"/>
        <v>4.7434327295908706E-2</v>
      </c>
      <c r="CG46" s="14">
        <v>13.071428571428571</v>
      </c>
      <c r="CH46" s="5">
        <v>10.139536108921909</v>
      </c>
      <c r="CI46" s="1">
        <v>0.41420320383094011</v>
      </c>
      <c r="CJ46" s="2">
        <f t="shared" si="9"/>
        <v>4.0850311038044172E-2</v>
      </c>
      <c r="CL46" s="6">
        <v>2.3199999999999998</v>
      </c>
      <c r="CM46" s="5">
        <v>2.319243426095269</v>
      </c>
      <c r="CN46" s="1">
        <v>0.19233978948549876</v>
      </c>
      <c r="CO46" s="2">
        <f t="shared" si="10"/>
        <v>8.2932126624295929E-2</v>
      </c>
      <c r="CQ46" s="6">
        <v>2.2120000000000002</v>
      </c>
      <c r="CR46" s="5">
        <v>2.3521963945658464</v>
      </c>
      <c r="CS46" s="1">
        <v>0.12402281497331648</v>
      </c>
      <c r="CT46" s="2">
        <f t="shared" si="11"/>
        <v>5.2726385968382472E-2</v>
      </c>
      <c r="CV46" s="6">
        <v>2.84</v>
      </c>
      <c r="CW46" s="5">
        <v>2.6575580403048096</v>
      </c>
      <c r="CX46" s="1">
        <v>0.15628743096473099</v>
      </c>
      <c r="CY46" s="2">
        <f t="shared" si="12"/>
        <v>5.8808661408126968E-2</v>
      </c>
      <c r="DA46" s="6">
        <v>6.85</v>
      </c>
      <c r="DB46" s="5">
        <v>8.6537130904680044</v>
      </c>
      <c r="DC46" s="1">
        <v>10.446741629849127</v>
      </c>
      <c r="DD46" s="2">
        <f t="shared" si="13"/>
        <v>1.2071975949094187</v>
      </c>
      <c r="DF46" s="6">
        <v>0.72199999999999998</v>
      </c>
      <c r="DG46" s="5">
        <v>0.56717714667692443</v>
      </c>
      <c r="DH46" s="1">
        <v>0.2750635274493296</v>
      </c>
      <c r="DI46" s="2">
        <f t="shared" si="14"/>
        <v>0.48496934169671568</v>
      </c>
      <c r="DK46" s="6"/>
      <c r="DP46" s="6"/>
    </row>
    <row r="47" spans="1:120" x14ac:dyDescent="0.2">
      <c r="A47" t="s">
        <v>49</v>
      </c>
      <c r="B47" s="1">
        <v>3.3913610254878261E-2</v>
      </c>
      <c r="C47" s="1"/>
      <c r="D47">
        <v>0.25180000000000002</v>
      </c>
      <c r="E47" s="1">
        <v>0.25129640000000003</v>
      </c>
      <c r="F47" s="3">
        <v>2.7983362613445143E-2</v>
      </c>
      <c r="G47" s="2">
        <v>0.11113329076030636</v>
      </c>
      <c r="H47" s="2"/>
      <c r="I47" s="6">
        <v>0.25069999999999998</v>
      </c>
      <c r="J47" s="5">
        <v>0.25909018449954757</v>
      </c>
      <c r="K47" s="1">
        <v>6.8116291993925673E-2</v>
      </c>
      <c r="L47" s="2">
        <f t="shared" si="0"/>
        <v>0.26290572190334993</v>
      </c>
      <c r="M47" s="2"/>
      <c r="N47">
        <v>0.504</v>
      </c>
      <c r="O47" s="1">
        <v>0.50551199999999996</v>
      </c>
      <c r="P47" s="3">
        <v>1.3570583953817801E-2</v>
      </c>
      <c r="Q47" s="2">
        <v>2.6925761813130559E-2</v>
      </c>
      <c r="R47" s="2"/>
      <c r="S47" s="6">
        <v>0.50490000000000002</v>
      </c>
      <c r="T47" s="5">
        <v>0.51321220368212062</v>
      </c>
      <c r="U47" s="1">
        <v>5.1626831683190655E-2</v>
      </c>
      <c r="V47" s="2">
        <f t="shared" si="1"/>
        <v>0.10059548723273909</v>
      </c>
      <c r="W47" s="2"/>
      <c r="X47">
        <v>1.6000000000000001E-3</v>
      </c>
      <c r="Y47" s="1">
        <v>1.4448000000000002E-3</v>
      </c>
      <c r="Z47" s="3">
        <v>2.5516856716365904E-4</v>
      </c>
      <c r="AA47" s="2">
        <v>0.1594803544772869</v>
      </c>
      <c r="AB47" s="2"/>
      <c r="AC47" s="2"/>
      <c r="AD47">
        <v>0.23</v>
      </c>
      <c r="AE47" s="1">
        <v>0.23207</v>
      </c>
      <c r="AF47" s="3">
        <v>2.4188474392850892E-2</v>
      </c>
      <c r="AG47" s="2">
        <v>0.10516727996891692</v>
      </c>
      <c r="AH47" s="2"/>
      <c r="AI47">
        <v>6.2E-2</v>
      </c>
      <c r="AJ47" s="1">
        <v>6.2247999999999998E-2</v>
      </c>
      <c r="AK47" s="3">
        <v>1.0998848443299476E-2</v>
      </c>
      <c r="AL47" s="2">
        <v>0.17740078134353993</v>
      </c>
      <c r="AM47" s="2"/>
      <c r="AN47">
        <v>0.17</v>
      </c>
      <c r="AO47" s="1">
        <v>0.17136000000000001</v>
      </c>
      <c r="AP47" s="3">
        <v>9.0609576596764555E-3</v>
      </c>
      <c r="AQ47" s="2">
        <v>5.3299750939273263E-2</v>
      </c>
      <c r="AR47" s="2"/>
      <c r="AS47">
        <v>0.4</v>
      </c>
      <c r="AT47" s="1">
        <v>0.40800000000000003</v>
      </c>
      <c r="AU47" s="3">
        <v>1.2270907434052339E-2</v>
      </c>
      <c r="AV47" s="2">
        <v>3.067726858513084E-2</v>
      </c>
      <c r="AW47" s="2"/>
      <c r="AX47" s="8">
        <v>0.53</v>
      </c>
      <c r="AY47" s="5">
        <v>0.74546274009003644</v>
      </c>
      <c r="AZ47" s="1">
        <v>0.30190614680072958</v>
      </c>
      <c r="BA47" s="2">
        <f t="shared" si="2"/>
        <v>0.40499159859319805</v>
      </c>
      <c r="BB47" s="2"/>
      <c r="BC47" s="6">
        <v>0.9</v>
      </c>
      <c r="BD47" s="5">
        <v>1.3527696360806549</v>
      </c>
      <c r="BE47" s="1">
        <v>0.20508644582428301</v>
      </c>
      <c r="BF47" s="2">
        <f t="shared" si="3"/>
        <v>0.15160485595941875</v>
      </c>
      <c r="BG47" s="2"/>
      <c r="BH47" s="14">
        <v>0.24946351693994731</v>
      </c>
      <c r="BI47" s="5">
        <v>0.26365769641114145</v>
      </c>
      <c r="BJ47" s="5">
        <v>6.4521999879315367E-2</v>
      </c>
      <c r="BK47" s="2">
        <f t="shared" si="4"/>
        <v>0.24471881821610592</v>
      </c>
      <c r="BL47" s="2"/>
      <c r="BM47" s="14">
        <v>0.30895687291016977</v>
      </c>
      <c r="BN47" s="5">
        <v>0.26135799013028949</v>
      </c>
      <c r="BO47" s="1">
        <v>5.9048420624476537E-2</v>
      </c>
      <c r="BP47" s="2">
        <f t="shared" si="5"/>
        <v>0.22592927270002469</v>
      </c>
      <c r="BR47" s="14">
        <v>0.3896231018874271</v>
      </c>
      <c r="BS47" s="5">
        <v>0.4264719919932895</v>
      </c>
      <c r="BT47" s="1">
        <v>8.9866302345880944E-3</v>
      </c>
      <c r="BU47" s="2">
        <f t="shared" si="6"/>
        <v>2.1072029121034279E-2</v>
      </c>
      <c r="BW47" s="14">
        <v>0.23412365221809894</v>
      </c>
      <c r="BX47" s="5">
        <v>0.21893430330941802</v>
      </c>
      <c r="BY47" s="1">
        <v>3.3528097707669506E-2</v>
      </c>
      <c r="BZ47" s="2">
        <f t="shared" si="7"/>
        <v>0.15314227693357182</v>
      </c>
      <c r="CB47" s="14">
        <v>2.19625</v>
      </c>
      <c r="CC47" s="5">
        <v>0.86317435586972502</v>
      </c>
      <c r="CD47" s="1">
        <v>9.5325792186150421E-2</v>
      </c>
      <c r="CE47" s="2">
        <f t="shared" si="8"/>
        <v>0.11043631166509946</v>
      </c>
      <c r="CG47" s="14">
        <v>1.8842857142857146</v>
      </c>
      <c r="CH47" s="5">
        <v>0.74061806431166222</v>
      </c>
      <c r="CI47" s="1">
        <v>6.5850183131378234E-2</v>
      </c>
      <c r="CJ47" s="2">
        <f t="shared" si="9"/>
        <v>8.8912472304574483E-2</v>
      </c>
      <c r="CL47" s="6">
        <v>0.37</v>
      </c>
      <c r="CM47" s="5">
        <v>0.3740398257599824</v>
      </c>
      <c r="CN47" s="1">
        <v>5.4649212468023123E-2</v>
      </c>
      <c r="CO47" s="2">
        <f t="shared" si="10"/>
        <v>0.1461053307812494</v>
      </c>
      <c r="CQ47" s="6">
        <v>0.34</v>
      </c>
      <c r="CR47" s="5">
        <v>0.38392149308109502</v>
      </c>
      <c r="CS47" s="1">
        <v>1.0824230289994791E-2</v>
      </c>
      <c r="CT47" s="2">
        <f t="shared" si="11"/>
        <v>2.8193863810871377E-2</v>
      </c>
      <c r="CV47" s="6">
        <v>0.43180000000000002</v>
      </c>
      <c r="CW47" s="5">
        <v>0.44425801083017857</v>
      </c>
      <c r="CX47" s="1">
        <v>2.180873422894172E-2</v>
      </c>
      <c r="CY47" s="2">
        <f t="shared" si="12"/>
        <v>4.9090244176324585E-2</v>
      </c>
      <c r="DA47" s="6">
        <v>1.22</v>
      </c>
      <c r="DB47" s="5">
        <v>1.5961175826767069</v>
      </c>
      <c r="DC47" s="1">
        <v>3.0021388512228371</v>
      </c>
      <c r="DD47" s="2">
        <f t="shared" si="13"/>
        <v>1.8809008081899687</v>
      </c>
      <c r="DF47" s="6">
        <v>0.1019</v>
      </c>
      <c r="DG47" s="5">
        <v>8.7237383458207154E-2</v>
      </c>
      <c r="DH47" s="1">
        <v>3.7387962984224796E-2</v>
      </c>
      <c r="DI47" s="2">
        <f t="shared" si="14"/>
        <v>0.42857730828362434</v>
      </c>
      <c r="DK47" s="8"/>
      <c r="DP47" s="6"/>
    </row>
    <row r="48" spans="1:120" x14ac:dyDescent="0.2">
      <c r="A48" t="s">
        <v>50</v>
      </c>
      <c r="B48" s="1">
        <v>5.0327402379238238E-2</v>
      </c>
      <c r="C48" s="1"/>
      <c r="D48">
        <v>5.0860000000000003</v>
      </c>
      <c r="E48" s="1">
        <v>5.0809139999999999</v>
      </c>
      <c r="F48" s="3">
        <v>0.11923632587607834</v>
      </c>
      <c r="G48" s="2">
        <v>2.3444027895414537E-2</v>
      </c>
      <c r="H48" s="2"/>
      <c r="I48" s="6">
        <v>5.1369999999999996</v>
      </c>
      <c r="J48" s="5">
        <v>5.0773725472860454</v>
      </c>
      <c r="K48" s="1">
        <v>0.59488554689921913</v>
      </c>
      <c r="L48" s="2">
        <f t="shared" si="0"/>
        <v>0.11716405313161372</v>
      </c>
      <c r="M48" s="2"/>
      <c r="N48">
        <v>4.9000000000000004</v>
      </c>
      <c r="O48" s="1">
        <v>4.8902000000000001</v>
      </c>
      <c r="P48" s="3">
        <v>6.8287683054543163E-2</v>
      </c>
      <c r="Q48" s="2">
        <v>1.3936261847865949E-2</v>
      </c>
      <c r="R48" s="2"/>
      <c r="S48" s="6">
        <v>4.9720000000000004</v>
      </c>
      <c r="T48" s="5">
        <v>4.5266072346267734</v>
      </c>
      <c r="U48" s="1">
        <v>0.44201645834258374</v>
      </c>
      <c r="V48" s="2">
        <f t="shared" si="1"/>
        <v>9.7648511441710883E-2</v>
      </c>
      <c r="W48" s="2"/>
      <c r="X48">
        <v>5.0000000000000001E-3</v>
      </c>
      <c r="Y48" s="1">
        <v>5.7650000000000002E-3</v>
      </c>
      <c r="Z48" s="3">
        <v>2.9560046370845252E-3</v>
      </c>
      <c r="AA48" s="2">
        <v>0.591200927416905</v>
      </c>
      <c r="AB48" s="2"/>
      <c r="AC48" s="2"/>
      <c r="AD48">
        <v>14</v>
      </c>
      <c r="AE48" s="1">
        <v>13.846</v>
      </c>
      <c r="AF48" s="3">
        <v>4.9313616725933045</v>
      </c>
      <c r="AG48" s="2">
        <v>0.3522401194709503</v>
      </c>
      <c r="AH48" s="2"/>
      <c r="AI48">
        <v>0.252</v>
      </c>
      <c r="AJ48" s="1">
        <v>0.25048799999999999</v>
      </c>
      <c r="AK48" s="3">
        <v>2.1190578689040913E-2</v>
      </c>
      <c r="AL48" s="2">
        <v>8.4089597972384578E-2</v>
      </c>
      <c r="AM48" s="2"/>
      <c r="AN48">
        <v>1.4</v>
      </c>
      <c r="AO48" s="1">
        <v>1.3957999999999999</v>
      </c>
      <c r="AP48" s="3">
        <v>3.9592075613554836E-2</v>
      </c>
      <c r="AQ48" s="2">
        <v>2.8280054009682025E-2</v>
      </c>
      <c r="AR48" s="2"/>
      <c r="AS48">
        <v>6</v>
      </c>
      <c r="AT48" s="1">
        <v>5.952</v>
      </c>
      <c r="AU48" s="3">
        <v>0.14502211586978866</v>
      </c>
      <c r="AV48" s="2">
        <v>2.4170352644964779E-2</v>
      </c>
      <c r="AW48" s="2"/>
      <c r="AX48" s="8">
        <v>8.3000000000000007</v>
      </c>
      <c r="AY48" s="5">
        <v>19.661783530256592</v>
      </c>
      <c r="AZ48" s="1">
        <v>30.819028111339442</v>
      </c>
      <c r="BA48" s="2">
        <f t="shared" si="2"/>
        <v>1.5674584182006426</v>
      </c>
      <c r="BB48" s="2"/>
      <c r="BC48" s="6">
        <v>0.39</v>
      </c>
      <c r="BD48" s="5">
        <v>0.30471468824388442</v>
      </c>
      <c r="BE48" s="1">
        <v>6.0349987666660533E-2</v>
      </c>
      <c r="BF48" s="2">
        <f t="shared" si="3"/>
        <v>0.19805408139156794</v>
      </c>
      <c r="BG48" s="2"/>
      <c r="BH48" s="14">
        <v>0.58446704633751934</v>
      </c>
      <c r="BI48" s="5">
        <v>0.65804722894939038</v>
      </c>
      <c r="BJ48" s="5">
        <v>0.28288895233803107</v>
      </c>
      <c r="BK48" s="2">
        <f t="shared" si="4"/>
        <v>0.42989156384668514</v>
      </c>
      <c r="BL48" s="2"/>
      <c r="BM48" s="14">
        <v>2.4554417223983043</v>
      </c>
      <c r="BN48" s="5">
        <v>2.5235588462626781</v>
      </c>
      <c r="BO48" s="1">
        <v>3.4280301033118197</v>
      </c>
      <c r="BP48" s="2">
        <f t="shared" si="5"/>
        <v>1.3584110029328775</v>
      </c>
      <c r="BR48" s="14">
        <v>3.6519354991358566</v>
      </c>
      <c r="BS48" s="5">
        <v>4.4682872841577526</v>
      </c>
      <c r="BT48" s="1">
        <v>0.28829879254233048</v>
      </c>
      <c r="BU48" s="2">
        <f t="shared" si="6"/>
        <v>6.4521095938591427E-2</v>
      </c>
      <c r="BW48" s="14">
        <v>6.7019215152199978</v>
      </c>
      <c r="BX48" s="5">
        <v>6.1813161824785254</v>
      </c>
      <c r="BY48" s="1">
        <v>0.41660440306423169</v>
      </c>
      <c r="BZ48" s="2">
        <f t="shared" si="7"/>
        <v>6.7397361786011342E-2</v>
      </c>
      <c r="CB48" s="14">
        <v>5.7499999999999991</v>
      </c>
      <c r="CC48" s="5">
        <v>4.4997185402907185</v>
      </c>
      <c r="CD48" s="1">
        <v>0.35209703743209608</v>
      </c>
      <c r="CE48" s="2">
        <f t="shared" si="8"/>
        <v>7.8248680285089064E-2</v>
      </c>
      <c r="CG48" s="14">
        <v>4.1133333333333324</v>
      </c>
      <c r="CH48" s="5">
        <v>3.2191288371173634</v>
      </c>
      <c r="CI48" s="1">
        <v>0.26653615241864353</v>
      </c>
      <c r="CJ48" s="2">
        <f t="shared" si="9"/>
        <v>8.2797603297331504E-2</v>
      </c>
      <c r="CL48" s="6">
        <v>4.5999999999999996</v>
      </c>
      <c r="CM48" s="5">
        <v>4.6362991037698187</v>
      </c>
      <c r="CN48" s="1">
        <v>0.17994981566360627</v>
      </c>
      <c r="CO48" s="2">
        <f t="shared" si="10"/>
        <v>3.8813245572807707E-2</v>
      </c>
      <c r="CQ48" s="6">
        <v>5.0350000000000001</v>
      </c>
      <c r="CR48" s="5">
        <v>5.4894644608744168</v>
      </c>
      <c r="CS48" s="1">
        <v>0.51569967221795177</v>
      </c>
      <c r="CT48" s="2">
        <f t="shared" si="11"/>
        <v>9.3943530538096606E-2</v>
      </c>
      <c r="CV48" s="6">
        <v>5.86</v>
      </c>
      <c r="CW48" s="5">
        <v>6.188278730896446</v>
      </c>
      <c r="CX48" s="1">
        <v>1.9568208265648759</v>
      </c>
      <c r="CY48" s="2">
        <f t="shared" si="12"/>
        <v>0.31621407368013094</v>
      </c>
      <c r="DA48" s="6">
        <v>4.7300000000000004</v>
      </c>
      <c r="DB48" s="5">
        <v>4.4028633415019494</v>
      </c>
      <c r="DC48" s="1">
        <v>8.5836412232321209</v>
      </c>
      <c r="DD48" s="2">
        <f t="shared" si="13"/>
        <v>1.949558856919684</v>
      </c>
      <c r="DF48" s="6">
        <v>7.78</v>
      </c>
      <c r="DG48" s="5">
        <v>7.4933334611359159</v>
      </c>
      <c r="DH48" s="1">
        <v>6.4423755015843032</v>
      </c>
      <c r="DI48" s="2">
        <f t="shared" si="14"/>
        <v>0.85974760565476049</v>
      </c>
      <c r="DK48" s="6"/>
      <c r="DP48" s="6"/>
    </row>
    <row r="49" spans="1:120" x14ac:dyDescent="0.2">
      <c r="A49" t="s">
        <v>51</v>
      </c>
      <c r="B49" s="1">
        <v>1.8928080008054501E-2</v>
      </c>
      <c r="C49" s="1"/>
      <c r="D49">
        <v>0.86599999999999999</v>
      </c>
      <c r="E49" s="1">
        <v>0.86686599999999991</v>
      </c>
      <c r="F49" s="3">
        <v>2.5909677887390455E-2</v>
      </c>
      <c r="G49" s="2">
        <v>2.991879663670953E-2</v>
      </c>
      <c r="H49" s="2"/>
      <c r="I49" s="6">
        <v>0.86499999999999999</v>
      </c>
      <c r="J49" s="5">
        <v>0.87450797727091767</v>
      </c>
      <c r="K49" s="1">
        <v>5.6807942783140421E-2</v>
      </c>
      <c r="L49" s="2">
        <f t="shared" si="0"/>
        <v>6.4959890886783347E-2</v>
      </c>
      <c r="M49" s="2"/>
      <c r="N49">
        <v>0.79</v>
      </c>
      <c r="O49" s="1">
        <v>0.79158000000000006</v>
      </c>
      <c r="P49" s="3">
        <v>1.7490292450228713E-2</v>
      </c>
      <c r="Q49" s="2">
        <v>2.2139610696492042E-2</v>
      </c>
      <c r="R49" s="2"/>
      <c r="S49" s="6">
        <v>0.78500000000000003</v>
      </c>
      <c r="T49" s="5">
        <v>0.76688941836299651</v>
      </c>
      <c r="U49" s="1">
        <v>9.7633097518121409E-2</v>
      </c>
      <c r="V49" s="2">
        <f t="shared" si="1"/>
        <v>0.12731052897630168</v>
      </c>
      <c r="W49" s="2"/>
      <c r="X49">
        <v>1E-3</v>
      </c>
      <c r="Y49" s="1">
        <v>9.5799999999999998E-4</v>
      </c>
      <c r="Z49" s="3">
        <v>5.5637183249929373E-4</v>
      </c>
      <c r="AA49" s="2">
        <v>0.55637183249929378</v>
      </c>
      <c r="AB49" s="2"/>
      <c r="AC49" s="2"/>
      <c r="AD49">
        <v>0.82</v>
      </c>
      <c r="AE49" s="1">
        <v>0.82</v>
      </c>
      <c r="AF49" s="3">
        <v>3.0206747483869794E-2</v>
      </c>
      <c r="AG49" s="2">
        <v>3.6837496931548537E-2</v>
      </c>
      <c r="AH49" s="2"/>
      <c r="AI49">
        <v>0.28599999999999998</v>
      </c>
      <c r="AJ49" s="1">
        <v>0.28971799999999992</v>
      </c>
      <c r="AK49" s="3">
        <v>2.3678576120881731E-2</v>
      </c>
      <c r="AL49" s="2">
        <v>8.2792224198887182E-2</v>
      </c>
      <c r="AM49" s="2"/>
      <c r="AN49">
        <v>0.23</v>
      </c>
      <c r="AO49" s="1">
        <v>0.23022999999999999</v>
      </c>
      <c r="AP49" s="3">
        <v>5.7461172322474247E-3</v>
      </c>
      <c r="AQ49" s="2">
        <v>2.4983118401075758E-2</v>
      </c>
      <c r="AR49" s="2"/>
      <c r="AS49">
        <v>1</v>
      </c>
      <c r="AT49" s="1">
        <v>1.004</v>
      </c>
      <c r="AU49" s="3">
        <v>2.0105721614891339E-2</v>
      </c>
      <c r="AV49" s="2">
        <v>2.0105721614891339E-2</v>
      </c>
      <c r="AW49" s="2"/>
      <c r="AX49" s="8">
        <v>1.2</v>
      </c>
      <c r="AY49" s="5">
        <v>1.2356991044000143</v>
      </c>
      <c r="AZ49" s="1">
        <v>7.3285520481942493E-2</v>
      </c>
      <c r="BA49" s="2">
        <f t="shared" si="2"/>
        <v>5.9306930158799301E-2</v>
      </c>
      <c r="BB49" s="2"/>
      <c r="BC49" s="6">
        <v>48</v>
      </c>
      <c r="BD49" s="5">
        <v>33.465800199886957</v>
      </c>
      <c r="BE49" s="1">
        <v>9.0747349041205609</v>
      </c>
      <c r="BF49" s="2">
        <f t="shared" si="3"/>
        <v>0.27116443802085494</v>
      </c>
      <c r="BG49" s="2"/>
      <c r="BH49" s="14">
        <v>4.1355330469228194E-2</v>
      </c>
      <c r="BI49" s="5">
        <v>4.100053463747861E-2</v>
      </c>
      <c r="BJ49" s="5">
        <v>2.9345827520858552E-2</v>
      </c>
      <c r="BK49" s="2">
        <f t="shared" si="4"/>
        <v>0.71574255751371385</v>
      </c>
      <c r="BL49" s="2"/>
      <c r="BM49" s="14">
        <v>0.48837808215652539</v>
      </c>
      <c r="BN49" s="5">
        <v>0.42474551704007657</v>
      </c>
      <c r="BO49" s="1">
        <v>0.11312414967004143</v>
      </c>
      <c r="BP49" s="2">
        <f t="shared" si="5"/>
        <v>0.26633394616703554</v>
      </c>
      <c r="BR49" s="14">
        <v>1.1223516720148197</v>
      </c>
      <c r="BS49" s="5">
        <v>1.0926271875968909</v>
      </c>
      <c r="BT49" s="1">
        <v>4.9494540668809511E-2</v>
      </c>
      <c r="BU49" s="2">
        <f t="shared" si="6"/>
        <v>4.5298653768324322E-2</v>
      </c>
      <c r="BW49" s="14">
        <v>5.1830682305898526</v>
      </c>
      <c r="BX49" s="5">
        <v>4.3567884765016327</v>
      </c>
      <c r="BY49" s="1">
        <v>1.1169760931301227</v>
      </c>
      <c r="BZ49" s="2">
        <f t="shared" si="7"/>
        <v>0.25637602081316102</v>
      </c>
      <c r="CB49" s="14">
        <v>0.76</v>
      </c>
      <c r="CC49" s="5">
        <v>0.26917850589630299</v>
      </c>
      <c r="CD49" s="1">
        <v>4.7887648817108483E-2</v>
      </c>
      <c r="CE49" s="2">
        <f t="shared" si="8"/>
        <v>0.17790294458189945</v>
      </c>
      <c r="CG49" s="14">
        <v>0.34033333333333338</v>
      </c>
      <c r="CH49" s="5">
        <v>0.12054078372232448</v>
      </c>
      <c r="CI49" s="1">
        <v>1.7351318375600753E-2</v>
      </c>
      <c r="CJ49" s="2">
        <f t="shared" si="9"/>
        <v>0.14394562437532288</v>
      </c>
      <c r="CL49" s="6">
        <v>0.82</v>
      </c>
      <c r="CM49" s="5">
        <v>0.73444266343497433</v>
      </c>
      <c r="CN49" s="1">
        <v>4.6675647223668987E-2</v>
      </c>
      <c r="CO49" s="2">
        <f t="shared" si="10"/>
        <v>6.3552472572015184E-2</v>
      </c>
      <c r="CQ49" s="6">
        <v>0.81899999999999995</v>
      </c>
      <c r="CR49" s="5">
        <v>0.82436427214521646</v>
      </c>
      <c r="CS49" s="1">
        <v>4.0561283581222976E-2</v>
      </c>
      <c r="CT49" s="2">
        <f t="shared" si="11"/>
        <v>4.9203107111461371E-2</v>
      </c>
      <c r="CV49" s="6">
        <v>1.1000000000000001</v>
      </c>
      <c r="CW49" s="5">
        <v>1.1130994214590368</v>
      </c>
      <c r="CX49" s="1">
        <v>0.24298004170083723</v>
      </c>
      <c r="CY49" s="2">
        <f t="shared" si="12"/>
        <v>0.21829140956909493</v>
      </c>
      <c r="DA49" s="6">
        <v>2.76</v>
      </c>
      <c r="DB49" s="5">
        <v>2.4401610158891489</v>
      </c>
      <c r="DC49" s="1">
        <v>0.68992078776389576</v>
      </c>
      <c r="DD49" s="2">
        <f t="shared" si="13"/>
        <v>0.28273576344817619</v>
      </c>
      <c r="DF49" s="6">
        <v>0.83399999999999996</v>
      </c>
      <c r="DG49" s="5">
        <v>0.66138220165995576</v>
      </c>
      <c r="DH49" s="1">
        <v>0.29838413262769448</v>
      </c>
      <c r="DI49" s="2">
        <f t="shared" si="14"/>
        <v>0.45115234712818331</v>
      </c>
      <c r="DK49" s="6"/>
      <c r="DP49" s="6"/>
    </row>
    <row r="50" spans="1:120" x14ac:dyDescent="0.2">
      <c r="A50" t="s">
        <v>52</v>
      </c>
      <c r="B50" s="1">
        <v>7.8950102150351475E-2</v>
      </c>
      <c r="C50" s="1"/>
      <c r="D50">
        <v>1.49</v>
      </c>
      <c r="E50" s="1">
        <v>3.1739999999999999</v>
      </c>
      <c r="F50" s="3">
        <v>0.25069886921078155</v>
      </c>
      <c r="G50" s="2">
        <v>7.9000000000000001E-2</v>
      </c>
      <c r="H50" s="2"/>
      <c r="I50" s="6">
        <v>0.55300000000000005</v>
      </c>
      <c r="J50" s="5">
        <v>0.88725591354546041</v>
      </c>
      <c r="K50" s="1">
        <v>1.2527914400214439</v>
      </c>
      <c r="L50" s="2">
        <f t="shared" si="0"/>
        <v>1.4119843225561715</v>
      </c>
      <c r="M50" s="2"/>
      <c r="N50">
        <v>0.251</v>
      </c>
      <c r="O50" s="1">
        <v>0.77764089313899998</v>
      </c>
      <c r="P50" s="3">
        <v>2.5779054510126485E-2</v>
      </c>
      <c r="Q50" s="2">
        <v>0.10270539645468718</v>
      </c>
      <c r="R50" s="2"/>
      <c r="S50" s="6">
        <v>0.46500000000000002</v>
      </c>
      <c r="T50" s="5">
        <v>0.49621517220529227</v>
      </c>
      <c r="U50" s="1">
        <v>7.9676296294344001E-2</v>
      </c>
      <c r="V50" s="2">
        <f t="shared" si="1"/>
        <v>0.1605680373299441</v>
      </c>
      <c r="W50" s="2"/>
      <c r="X50">
        <v>0.33</v>
      </c>
      <c r="Y50" s="1">
        <v>0.44900000000000001</v>
      </c>
      <c r="Z50" s="3">
        <v>7.6999999999999999E-2</v>
      </c>
      <c r="AA50" s="2">
        <v>0.17100000000000001</v>
      </c>
      <c r="AB50" s="2"/>
      <c r="AC50" s="2"/>
      <c r="AD50">
        <v>0.43</v>
      </c>
      <c r="AE50" s="1">
        <v>1.3892911151</v>
      </c>
      <c r="AF50" s="3">
        <v>3.7350653746231997E-2</v>
      </c>
      <c r="AG50" s="2">
        <v>8.6861985456353485E-2</v>
      </c>
      <c r="AH50" s="2"/>
      <c r="AI50">
        <v>1.6</v>
      </c>
      <c r="AJ50" s="1">
        <v>3.64</v>
      </c>
      <c r="AK50" s="3">
        <v>1.3620000000000001</v>
      </c>
      <c r="AL50" s="2">
        <v>0.374</v>
      </c>
      <c r="AM50" s="2"/>
      <c r="AN50">
        <v>1.19</v>
      </c>
      <c r="AO50" s="1">
        <v>1.4219999999999999</v>
      </c>
      <c r="AP50" s="3">
        <v>0.20100000000000001</v>
      </c>
      <c r="AQ50" s="2">
        <v>0.14199999999999999</v>
      </c>
      <c r="AR50" s="2"/>
      <c r="AS50">
        <v>0.57899999999999996</v>
      </c>
      <c r="AT50" s="1">
        <v>1.040742792486</v>
      </c>
      <c r="AU50" s="3">
        <v>3.9380782258442042E-2</v>
      </c>
      <c r="AV50" s="2">
        <v>6.8015167976583843E-2</v>
      </c>
      <c r="AW50" s="2"/>
      <c r="AX50" s="8">
        <v>0.8</v>
      </c>
      <c r="AY50" s="5">
        <v>0.96023700102558784</v>
      </c>
      <c r="AZ50" s="1">
        <v>0.24733148475543554</v>
      </c>
      <c r="BA50" s="2">
        <f t="shared" si="2"/>
        <v>0.25757337458489044</v>
      </c>
      <c r="BB50" s="2"/>
      <c r="BC50" s="8" t="s">
        <v>81</v>
      </c>
      <c r="BD50" s="5">
        <v>0.56946049654073605</v>
      </c>
      <c r="BE50" s="1">
        <v>0.12504167958612938</v>
      </c>
      <c r="BF50" s="2">
        <f t="shared" si="3"/>
        <v>0.21957919881310783</v>
      </c>
      <c r="BG50" s="2"/>
      <c r="BH50" s="14">
        <v>5.3823809193836843E-2</v>
      </c>
      <c r="BI50" s="5">
        <v>9.3458162770285999E-2</v>
      </c>
      <c r="BJ50" s="5">
        <v>2.5256711807922719E-2</v>
      </c>
      <c r="BK50" s="2">
        <f t="shared" si="4"/>
        <v>0.27024618352494317</v>
      </c>
      <c r="BL50" s="2"/>
      <c r="BM50" s="17">
        <v>0.98616666666666664</v>
      </c>
      <c r="BN50" s="5">
        <v>0.56747819473245587</v>
      </c>
      <c r="BO50" s="1">
        <v>0.17273912035257341</v>
      </c>
      <c r="BP50" s="2">
        <f t="shared" si="5"/>
        <v>0.30439781115116371</v>
      </c>
      <c r="BR50" s="14">
        <v>1.4581131296628536</v>
      </c>
      <c r="BS50" s="5">
        <v>1.4127294273795197</v>
      </c>
      <c r="BT50" s="1">
        <v>9.8193526683044444E-2</v>
      </c>
      <c r="BU50" s="2">
        <f t="shared" si="6"/>
        <v>6.9506251359953766E-2</v>
      </c>
      <c r="BW50" s="8" t="s">
        <v>81</v>
      </c>
      <c r="BX50" s="5">
        <v>0.4</v>
      </c>
      <c r="BY50" s="1">
        <v>0.10057523523810173</v>
      </c>
      <c r="BZ50" s="2">
        <f t="shared" si="7"/>
        <v>0.25143808809525431</v>
      </c>
      <c r="CB50" s="6">
        <v>83.5</v>
      </c>
      <c r="CC50" s="5">
        <v>52.758530428290307</v>
      </c>
      <c r="CD50" s="1">
        <v>6.472718580268241</v>
      </c>
      <c r="CE50" s="2">
        <f t="shared" si="8"/>
        <v>0.12268572546890776</v>
      </c>
      <c r="CG50" s="6">
        <v>57.019999999999996</v>
      </c>
      <c r="CH50" s="5">
        <v>36.027987795162311</v>
      </c>
      <c r="CI50" s="1">
        <v>1.4118439861031811</v>
      </c>
      <c r="CJ50" s="2">
        <f t="shared" si="9"/>
        <v>3.9187422681784011E-2</v>
      </c>
      <c r="CL50" s="6">
        <v>0.57999999999999996</v>
      </c>
      <c r="CM50" s="5">
        <v>0.65139557655977975</v>
      </c>
      <c r="CN50" s="1">
        <v>0.23000586766566514</v>
      </c>
      <c r="CO50" s="2">
        <f t="shared" si="10"/>
        <v>0.35309706719286738</v>
      </c>
      <c r="CQ50" s="6">
        <v>1.48</v>
      </c>
      <c r="CR50" s="5">
        <v>1.3375666948270557</v>
      </c>
      <c r="CS50" s="1">
        <v>7.5924876485918072E-2</v>
      </c>
      <c r="CT50" s="2">
        <f t="shared" si="11"/>
        <v>5.6763432268127002E-2</v>
      </c>
      <c r="CV50" s="8" t="s">
        <v>81</v>
      </c>
      <c r="CW50" s="5">
        <v>4.99</v>
      </c>
      <c r="CX50" s="1">
        <v>1.3548049628930718</v>
      </c>
      <c r="CY50" s="2">
        <f t="shared" si="12"/>
        <v>0.27150400057977392</v>
      </c>
      <c r="DA50" s="6">
        <v>23</v>
      </c>
      <c r="DB50" s="5">
        <v>22.951253838905554</v>
      </c>
      <c r="DC50" s="1">
        <v>5.1011875406691169</v>
      </c>
      <c r="DD50" s="2">
        <f t="shared" si="13"/>
        <v>0.22226182397154692</v>
      </c>
      <c r="DF50" s="6">
        <v>0.121</v>
      </c>
      <c r="DG50" s="5">
        <v>0.13787315116600232</v>
      </c>
      <c r="DH50" s="1">
        <v>6.1512020157322954E-2</v>
      </c>
      <c r="DI50" s="2">
        <f t="shared" si="14"/>
        <v>0.44614937453094927</v>
      </c>
      <c r="DK50" s="8"/>
      <c r="DP50" s="8"/>
    </row>
    <row r="51" spans="1:120" x14ac:dyDescent="0.2">
      <c r="A51" s="7" t="s">
        <v>80</v>
      </c>
      <c r="B51" s="1">
        <v>8.1909704478939235E-2</v>
      </c>
      <c r="C51" s="1"/>
      <c r="D51">
        <v>36.35</v>
      </c>
      <c r="E51" s="1">
        <v>36.38635</v>
      </c>
      <c r="F51" s="3">
        <v>0.55284383362153156</v>
      </c>
      <c r="G51" s="2">
        <v>1.5208908765379133E-2</v>
      </c>
      <c r="H51" s="2"/>
      <c r="I51" s="6">
        <v>13.14</v>
      </c>
      <c r="J51" s="5">
        <v>12.19762806929721</v>
      </c>
      <c r="K51" s="1">
        <v>1.410288862679701</v>
      </c>
      <c r="L51" s="2">
        <f t="shared" si="0"/>
        <v>0.11561992665029321</v>
      </c>
      <c r="M51" s="2"/>
      <c r="N51">
        <v>13.5</v>
      </c>
      <c r="O51" s="1">
        <v>13.513499999999999</v>
      </c>
      <c r="P51" s="3">
        <v>0.56620383029170607</v>
      </c>
      <c r="Q51" s="2">
        <v>4.1941024466052301E-2</v>
      </c>
      <c r="R51" s="2"/>
      <c r="S51" s="6">
        <v>10.59</v>
      </c>
      <c r="T51" s="5">
        <v>9.8979291798831639</v>
      </c>
      <c r="U51" s="1">
        <v>0.96067156873497006</v>
      </c>
      <c r="V51" s="2">
        <f t="shared" si="1"/>
        <v>9.7057834146506788E-2</v>
      </c>
      <c r="W51" s="2"/>
      <c r="X51">
        <v>4</v>
      </c>
      <c r="Y51" s="1">
        <v>4.0279999999999996</v>
      </c>
      <c r="Z51" s="3">
        <v>0.55297014634188435</v>
      </c>
      <c r="AA51" s="2">
        <v>0.13824253658547109</v>
      </c>
      <c r="AB51" s="2"/>
      <c r="AC51" s="2"/>
      <c r="AD51">
        <v>42</v>
      </c>
      <c r="AE51" s="1">
        <v>42</v>
      </c>
      <c r="AF51" s="3">
        <v>9.2808398416746556</v>
      </c>
      <c r="AG51" s="2">
        <v>0.22097237718272988</v>
      </c>
      <c r="AH51" s="2"/>
      <c r="AI51">
        <v>1.46</v>
      </c>
      <c r="AJ51" s="1">
        <v>1.48628</v>
      </c>
      <c r="AK51" s="3">
        <v>0.31845659178549246</v>
      </c>
      <c r="AL51" s="2">
        <v>0.21812095327773459</v>
      </c>
      <c r="AM51" s="2"/>
      <c r="AN51">
        <v>2.6</v>
      </c>
      <c r="AO51" s="1">
        <v>2.613</v>
      </c>
      <c r="AP51" s="3">
        <v>0.23167378276609502</v>
      </c>
      <c r="AQ51" s="2">
        <v>8.9105301063882703E-2</v>
      </c>
      <c r="AR51" s="2"/>
      <c r="AS51">
        <v>20</v>
      </c>
      <c r="AT51" s="1">
        <v>20.019999999999996</v>
      </c>
      <c r="AU51" s="3">
        <v>2.7103424794269237</v>
      </c>
      <c r="AV51" s="2">
        <v>0.13551712397134619</v>
      </c>
      <c r="AW51" s="2"/>
      <c r="AX51" s="6">
        <v>25</v>
      </c>
      <c r="AY51" s="5">
        <v>23.602764842500118</v>
      </c>
      <c r="AZ51" s="1">
        <v>1.6800413871162048</v>
      </c>
      <c r="BA51" s="2">
        <f t="shared" si="2"/>
        <v>7.1179855340127468E-2</v>
      </c>
      <c r="BB51" s="2"/>
      <c r="BC51" s="6">
        <v>4.33</v>
      </c>
      <c r="BD51" s="5">
        <v>14.17</v>
      </c>
      <c r="BE51" s="1">
        <v>2.2247091226720701</v>
      </c>
      <c r="BF51" s="2">
        <f t="shared" si="3"/>
        <v>0.15700134951814185</v>
      </c>
      <c r="BG51" s="2"/>
      <c r="BH51" s="14">
        <v>3.0543847648964708</v>
      </c>
      <c r="BI51" s="5">
        <v>4.0171000303433066</v>
      </c>
      <c r="BJ51" s="5">
        <v>1.9489625387043419</v>
      </c>
      <c r="BK51" s="2">
        <f t="shared" si="4"/>
        <v>0.48516654402001064</v>
      </c>
      <c r="BL51" s="2"/>
      <c r="BM51" s="14">
        <v>7.8821336224657017</v>
      </c>
      <c r="BN51" s="5">
        <v>9.4781842207669857</v>
      </c>
      <c r="BO51" s="1">
        <v>3.556971184772455</v>
      </c>
      <c r="BP51" s="2">
        <f t="shared" si="5"/>
        <v>0.37527981118778264</v>
      </c>
      <c r="BR51" s="14">
        <v>23.940660070630546</v>
      </c>
      <c r="BS51" s="5">
        <v>20.514955811562668</v>
      </c>
      <c r="BT51" s="1">
        <v>0.86877815885003484</v>
      </c>
      <c r="BU51" s="2">
        <f t="shared" si="6"/>
        <v>4.2348526939569274E-2</v>
      </c>
      <c r="BW51" s="6">
        <v>2.88</v>
      </c>
      <c r="BX51" s="5">
        <v>2.9693457912050594</v>
      </c>
      <c r="BY51" s="1">
        <v>0.43951646739055322</v>
      </c>
      <c r="BZ51" s="2">
        <f t="shared" si="7"/>
        <v>0.14801794681251415</v>
      </c>
      <c r="CB51" s="14">
        <v>843.42757170596656</v>
      </c>
      <c r="CC51" s="5">
        <v>273.76121510466885</v>
      </c>
      <c r="CD51" s="1">
        <v>63.352135993953873</v>
      </c>
      <c r="CE51" s="2">
        <f t="shared" si="8"/>
        <v>0.23141384717236899</v>
      </c>
      <c r="CG51" s="14">
        <v>550.24244577855643</v>
      </c>
      <c r="CH51" s="5">
        <v>178.60145247411202</v>
      </c>
      <c r="CI51" s="1">
        <v>20.201010958492272</v>
      </c>
      <c r="CJ51" s="2">
        <f t="shared" si="9"/>
        <v>0.11310664431141944</v>
      </c>
      <c r="CL51" s="6">
        <v>20.399999999999999</v>
      </c>
      <c r="CM51" s="5">
        <v>16.589014456192661</v>
      </c>
      <c r="CN51" s="1">
        <v>1.0548057418731949</v>
      </c>
      <c r="CO51" s="2">
        <f t="shared" si="10"/>
        <v>6.3584593566945569E-2</v>
      </c>
      <c r="CQ51" s="6">
        <v>20.079999999999998</v>
      </c>
      <c r="CR51" s="5">
        <v>18.563498866854623</v>
      </c>
      <c r="CS51" s="1">
        <v>1.7581564245658101</v>
      </c>
      <c r="CT51" s="2">
        <f t="shared" si="11"/>
        <v>9.471040115745756E-2</v>
      </c>
      <c r="CV51" s="6">
        <v>917</v>
      </c>
      <c r="CW51" s="5">
        <v>942.45118494161522</v>
      </c>
      <c r="CX51" s="1">
        <v>64.324186402127182</v>
      </c>
      <c r="CY51" s="2">
        <f t="shared" si="12"/>
        <v>6.8252008623780405E-2</v>
      </c>
      <c r="DA51" s="6">
        <v>31.5</v>
      </c>
      <c r="DB51" s="5">
        <v>32.226586134335214</v>
      </c>
      <c r="DC51" s="1">
        <v>6.1087261308015366</v>
      </c>
      <c r="DD51" s="2">
        <f t="shared" si="13"/>
        <v>0.18955548395159078</v>
      </c>
      <c r="DF51" s="6">
        <v>30</v>
      </c>
      <c r="DG51" s="5">
        <v>30.402131648814571</v>
      </c>
      <c r="DH51" s="1">
        <v>3.0241192992999637</v>
      </c>
      <c r="DI51" s="2">
        <f t="shared" si="14"/>
        <v>9.9470633646107476E-2</v>
      </c>
      <c r="DK51" s="8"/>
      <c r="DP51" s="6"/>
    </row>
    <row r="52" spans="1:120" x14ac:dyDescent="0.2">
      <c r="A52" t="s">
        <v>7</v>
      </c>
      <c r="B52" s="1">
        <v>5.2021291240306527E-3</v>
      </c>
      <c r="C52" s="1"/>
      <c r="D52">
        <v>6.351</v>
      </c>
      <c r="E52" s="1">
        <v>6.3446489999999995</v>
      </c>
      <c r="F52" s="3">
        <v>7.6607118265059351E-2</v>
      </c>
      <c r="G52" s="2">
        <v>1.2062213551418573E-2</v>
      </c>
      <c r="H52" s="2"/>
      <c r="I52" s="6">
        <v>6.1740000000000004</v>
      </c>
      <c r="J52" s="5">
        <v>6.4956970441567128</v>
      </c>
      <c r="K52" s="1">
        <v>1.0787281607184458</v>
      </c>
      <c r="L52" s="2">
        <f t="shared" si="0"/>
        <v>0.166068114535734</v>
      </c>
      <c r="M52" s="2"/>
      <c r="N52">
        <v>5.9</v>
      </c>
      <c r="O52" s="1">
        <v>5.8882000000000003</v>
      </c>
      <c r="P52" s="3">
        <v>0.17972512648021505</v>
      </c>
      <c r="Q52" s="2">
        <v>3.0461885844104239E-2</v>
      </c>
      <c r="R52" s="2"/>
      <c r="S52" s="6">
        <v>5.8280000000000003</v>
      </c>
      <c r="T52" s="5">
        <v>6.0008744932311009</v>
      </c>
      <c r="U52" s="1">
        <v>0.7504941669467784</v>
      </c>
      <c r="V52" s="2">
        <f t="shared" si="1"/>
        <v>0.12506413320147336</v>
      </c>
      <c r="W52" s="2"/>
      <c r="X52">
        <v>4.0000000000000001E-3</v>
      </c>
      <c r="Y52" s="1">
        <v>3.6600000000000001E-3</v>
      </c>
      <c r="Z52" s="3">
        <v>2.4989376178898124E-4</v>
      </c>
      <c r="AA52" s="2">
        <v>6.2473440447245308E-2</v>
      </c>
      <c r="AB52" s="2"/>
      <c r="AC52" s="2"/>
      <c r="AD52">
        <v>105</v>
      </c>
      <c r="AE52" s="1">
        <v>105.94499999999999</v>
      </c>
      <c r="AF52" s="3">
        <v>10.088661687644034</v>
      </c>
      <c r="AG52" s="2">
        <v>9.6082492263276531E-2</v>
      </c>
      <c r="AH52" s="2"/>
      <c r="AI52">
        <v>0.19400000000000001</v>
      </c>
      <c r="AJ52" s="1">
        <v>0.19341800000000001</v>
      </c>
      <c r="AK52" s="3">
        <v>1.487248231295402E-2</v>
      </c>
      <c r="AL52" s="2">
        <v>7.666227996368051E-2</v>
      </c>
      <c r="AM52" s="2"/>
      <c r="AN52">
        <v>1.4</v>
      </c>
      <c r="AO52" s="1">
        <v>1.393</v>
      </c>
      <c r="AP52" s="3">
        <v>0.30688434303496159</v>
      </c>
      <c r="AQ52" s="2">
        <v>0.21920310216782971</v>
      </c>
      <c r="AR52" s="2"/>
      <c r="AS52">
        <v>15</v>
      </c>
      <c r="AT52" s="1">
        <v>15.120000000000001</v>
      </c>
      <c r="AU52" s="3">
        <v>0.28941464343634199</v>
      </c>
      <c r="AV52" s="2">
        <v>1.9294309562422802E-2</v>
      </c>
      <c r="AW52" s="2"/>
      <c r="AX52" s="6">
        <v>12</v>
      </c>
      <c r="AY52" s="5">
        <v>15.404434879954829</v>
      </c>
      <c r="AZ52" s="1">
        <v>4.9080453022553341</v>
      </c>
      <c r="BA52" s="2">
        <f t="shared" si="2"/>
        <v>0.31861248663149438</v>
      </c>
      <c r="BB52" s="2"/>
      <c r="BC52" s="6">
        <v>10</v>
      </c>
      <c r="BD52" s="5">
        <v>16.55</v>
      </c>
      <c r="BE52" s="1">
        <v>2.7602145682802388</v>
      </c>
      <c r="BF52" s="2">
        <f t="shared" si="3"/>
        <v>0.16678033645197818</v>
      </c>
      <c r="BG52" s="2"/>
      <c r="BH52" s="14">
        <v>3.3332942417811824E-2</v>
      </c>
      <c r="BI52" s="5">
        <v>4.006379435089881E-2</v>
      </c>
      <c r="BJ52" s="5">
        <v>2.2987990063107939E-2</v>
      </c>
      <c r="BK52" s="2">
        <f t="shared" si="4"/>
        <v>0.57378464610135504</v>
      </c>
      <c r="BL52" s="2"/>
      <c r="BM52" s="14">
        <v>2.1970518024959236</v>
      </c>
      <c r="BN52" s="5">
        <v>2.2412398382834193</v>
      </c>
      <c r="BO52" s="1">
        <v>3.2877257665597979</v>
      </c>
      <c r="BP52" s="2">
        <f t="shared" si="5"/>
        <v>1.4669227765815056</v>
      </c>
      <c r="BR52" s="14">
        <v>11.91568441243159</v>
      </c>
      <c r="BS52" s="5">
        <v>10.342797699803953</v>
      </c>
      <c r="BT52" s="1">
        <v>0.32173295202664925</v>
      </c>
      <c r="BU52" s="2">
        <f t="shared" si="6"/>
        <v>3.1106955909303697E-2</v>
      </c>
      <c r="BW52" s="14">
        <v>7.4394832969474143</v>
      </c>
      <c r="BX52" s="5">
        <v>6.0409137074853509</v>
      </c>
      <c r="BY52" s="1">
        <v>2.4509558271626779</v>
      </c>
      <c r="BZ52" s="2">
        <f t="shared" si="7"/>
        <v>0.4057260119649907</v>
      </c>
      <c r="CB52" s="14">
        <v>23.983333333333334</v>
      </c>
      <c r="CC52" s="5">
        <v>8.4546798093150333</v>
      </c>
      <c r="CD52" s="1">
        <v>1.060699672839317</v>
      </c>
      <c r="CE52" s="2">
        <f t="shared" si="8"/>
        <v>0.12545710739638891</v>
      </c>
      <c r="CG52" s="6">
        <v>16.32</v>
      </c>
      <c r="CH52" s="5">
        <v>5.7532684026918668</v>
      </c>
      <c r="CI52" s="1">
        <v>0.66894106933177644</v>
      </c>
      <c r="CJ52" s="2">
        <f t="shared" si="9"/>
        <v>0.11627148648562773</v>
      </c>
      <c r="CL52" s="6">
        <v>4.5</v>
      </c>
      <c r="CM52" s="5">
        <v>4.4730242363064558</v>
      </c>
      <c r="CN52" s="1">
        <v>0.60339347109528363</v>
      </c>
      <c r="CO52" s="2">
        <f t="shared" si="10"/>
        <v>0.13489608801975289</v>
      </c>
      <c r="CQ52" s="6">
        <v>9</v>
      </c>
      <c r="CR52" s="5">
        <v>8.2082019646874649</v>
      </c>
      <c r="CS52" s="1">
        <v>0.49813864810986619</v>
      </c>
      <c r="CT52" s="2">
        <f t="shared" si="11"/>
        <v>6.0687913169401808E-2</v>
      </c>
      <c r="CV52" s="6">
        <v>11.08</v>
      </c>
      <c r="CW52" s="5">
        <v>9.4437493131153261</v>
      </c>
      <c r="CX52" s="1">
        <v>0.84814699289817863</v>
      </c>
      <c r="CY52" s="2">
        <f t="shared" si="12"/>
        <v>8.9810409486440493E-2</v>
      </c>
      <c r="DA52" s="6">
        <v>31.6</v>
      </c>
      <c r="DB52" s="5">
        <v>35.15438354919737</v>
      </c>
      <c r="DC52" s="1">
        <v>30.757539703245115</v>
      </c>
      <c r="DD52" s="2">
        <f t="shared" si="13"/>
        <v>0.87492757937857113</v>
      </c>
      <c r="DF52" s="6">
        <v>24.54</v>
      </c>
      <c r="DG52" s="5">
        <v>27.128364525259453</v>
      </c>
      <c r="DH52" s="1">
        <v>3.8733167572188041</v>
      </c>
      <c r="DI52" s="2">
        <f t="shared" si="14"/>
        <v>0.14277737803221885</v>
      </c>
      <c r="DK52" s="8"/>
      <c r="DP52" s="6"/>
    </row>
    <row r="53" spans="1:120" x14ac:dyDescent="0.2">
      <c r="A53" t="s">
        <v>8</v>
      </c>
      <c r="B53" s="1">
        <v>5.1597763820829604E-3</v>
      </c>
      <c r="C53" s="1"/>
      <c r="D53">
        <v>1.903</v>
      </c>
      <c r="E53" s="1">
        <v>1.9296420000000001</v>
      </c>
      <c r="F53" s="3">
        <v>5.0855853804907099E-2</v>
      </c>
      <c r="G53" s="2">
        <v>2.6724042987339516E-2</v>
      </c>
      <c r="H53" s="2"/>
      <c r="I53" s="6">
        <v>1.885</v>
      </c>
      <c r="J53" s="5">
        <v>1.9934669462289014</v>
      </c>
      <c r="K53" s="1">
        <v>0.22288617978546882</v>
      </c>
      <c r="L53" s="2">
        <f t="shared" si="0"/>
        <v>0.11180831475892239</v>
      </c>
      <c r="M53" s="2"/>
      <c r="N53">
        <v>1.69</v>
      </c>
      <c r="O53" s="1">
        <v>1.7187299999999999</v>
      </c>
      <c r="P53" s="3">
        <v>3.5065987303903617E-2</v>
      </c>
      <c r="Q53" s="2">
        <v>2.0749104913552439E-2</v>
      </c>
      <c r="R53" s="2"/>
      <c r="S53" s="6">
        <v>1.6830000000000001</v>
      </c>
      <c r="T53" s="5">
        <v>1.7514349709643002</v>
      </c>
      <c r="U53" s="1">
        <v>0.24610659346856859</v>
      </c>
      <c r="V53" s="2">
        <f t="shared" si="1"/>
        <v>0.1405171174200478</v>
      </c>
      <c r="W53" s="2"/>
      <c r="X53">
        <v>2E-3</v>
      </c>
      <c r="Y53" s="1">
        <v>2.8760000000000001E-3</v>
      </c>
      <c r="Z53" s="3">
        <v>6.4266601706629062E-4</v>
      </c>
      <c r="AA53" s="2">
        <v>0.32133300853314528</v>
      </c>
      <c r="AB53" s="2"/>
      <c r="AC53" s="2"/>
      <c r="AD53">
        <v>2.4</v>
      </c>
      <c r="AE53" s="1">
        <v>2.4263999999999997</v>
      </c>
      <c r="AF53" s="3">
        <v>0.25395442875119895</v>
      </c>
      <c r="AG53" s="2">
        <v>0.10581434531299956</v>
      </c>
      <c r="AH53" s="2"/>
      <c r="AI53">
        <v>0.03</v>
      </c>
      <c r="AJ53" s="1">
        <v>3.0839999999999999E-2</v>
      </c>
      <c r="AK53" s="3">
        <v>9.8156150674826477E-3</v>
      </c>
      <c r="AL53" s="2">
        <v>0.32718716891608829</v>
      </c>
      <c r="AM53" s="2"/>
      <c r="AN53">
        <v>0.57999999999999996</v>
      </c>
      <c r="AO53" s="1">
        <v>0.57361999999999991</v>
      </c>
      <c r="AP53" s="3">
        <v>0.1304454374131869</v>
      </c>
      <c r="AQ53" s="2">
        <v>0.22490592657446018</v>
      </c>
      <c r="AR53" s="2"/>
      <c r="AS53">
        <v>5.9</v>
      </c>
      <c r="AT53" s="1">
        <v>5.8823000000000008</v>
      </c>
      <c r="AU53" s="3">
        <v>7.1127980184772108E-2</v>
      </c>
      <c r="AV53" s="2">
        <v>1.2055589861825783E-2</v>
      </c>
      <c r="AW53" s="2"/>
      <c r="AX53" s="8">
        <v>3.1</v>
      </c>
      <c r="AY53" s="5">
        <v>3.6680081710594479</v>
      </c>
      <c r="AZ53" s="1">
        <v>1.8122510655668469</v>
      </c>
      <c r="BA53" s="2">
        <f t="shared" si="2"/>
        <v>0.49406952794311959</v>
      </c>
      <c r="BB53" s="2"/>
      <c r="BC53" s="6">
        <v>11</v>
      </c>
      <c r="BD53" s="5">
        <v>8.17</v>
      </c>
      <c r="BE53" s="1">
        <v>1.6263553290290009</v>
      </c>
      <c r="BF53" s="2">
        <f t="shared" si="3"/>
        <v>0.19906429975875164</v>
      </c>
      <c r="BG53" s="2"/>
      <c r="BH53" s="14">
        <v>1.070671429507624E-2</v>
      </c>
      <c r="BI53" s="5">
        <v>1.8387162909650322E-2</v>
      </c>
      <c r="BJ53" s="5">
        <v>1.7132095721190718E-2</v>
      </c>
      <c r="BK53" s="2">
        <f t="shared" si="4"/>
        <v>0.93174220543829012</v>
      </c>
      <c r="BL53" s="2"/>
      <c r="BM53" s="14">
        <v>0.50638155666807871</v>
      </c>
      <c r="BN53" s="5">
        <v>0.51294563901675017</v>
      </c>
      <c r="BO53" s="1">
        <v>0.66049678803120782</v>
      </c>
      <c r="BP53" s="2">
        <f t="shared" si="5"/>
        <v>1.2876545539938578</v>
      </c>
      <c r="BR53" s="14">
        <v>2.7212564375606667</v>
      </c>
      <c r="BS53" s="5">
        <v>2.4368192674910301</v>
      </c>
      <c r="BT53" s="1">
        <v>8.668471736730983E-2</v>
      </c>
      <c r="BU53" s="2">
        <f t="shared" si="6"/>
        <v>3.5572895587189422E-2</v>
      </c>
      <c r="BW53" s="14">
        <v>2.2232142053112387</v>
      </c>
      <c r="BX53" s="5">
        <v>1.9715071353005418</v>
      </c>
      <c r="BY53" s="1">
        <v>0.59647814094764395</v>
      </c>
      <c r="BZ53" s="2">
        <f t="shared" si="7"/>
        <v>0.30254931887766934</v>
      </c>
      <c r="CB53" s="6">
        <v>7</v>
      </c>
      <c r="CC53" s="5">
        <v>2.4781936157042175</v>
      </c>
      <c r="CD53" s="1">
        <v>0.4142985072728062</v>
      </c>
      <c r="CE53" s="2">
        <f t="shared" si="8"/>
        <v>0.16717761866845776</v>
      </c>
      <c r="CG53" s="14">
        <v>4.0333333333333332</v>
      </c>
      <c r="CH53" s="5">
        <v>1.4279355556889779</v>
      </c>
      <c r="CI53" s="1">
        <v>0.15157663121944678</v>
      </c>
      <c r="CJ53" s="2">
        <f t="shared" si="9"/>
        <v>0.10615089078464131</v>
      </c>
      <c r="CL53" s="14">
        <v>1.9474577773051462</v>
      </c>
      <c r="CM53" s="5">
        <v>1.8912925517422048</v>
      </c>
      <c r="CN53" s="1">
        <v>0.15825332636947551</v>
      </c>
      <c r="CO53" s="2">
        <f t="shared" si="10"/>
        <v>8.3674694443065967E-2</v>
      </c>
      <c r="CQ53" s="6">
        <v>3.2</v>
      </c>
      <c r="CR53" s="5">
        <v>2.9713158088239839</v>
      </c>
      <c r="CS53" s="1">
        <v>9.6632745465463896E-2</v>
      </c>
      <c r="CT53" s="2">
        <f t="shared" si="11"/>
        <v>3.2521869664103503E-2</v>
      </c>
      <c r="CV53" s="6">
        <v>3.2850000000000001</v>
      </c>
      <c r="CW53" s="5">
        <v>3.2328318864096031</v>
      </c>
      <c r="CX53" s="1">
        <v>0.16761016394965955</v>
      </c>
      <c r="CY53" s="2">
        <f t="shared" si="12"/>
        <v>5.1846235696409233E-2</v>
      </c>
      <c r="DA53" s="6">
        <v>11.3</v>
      </c>
      <c r="DB53" s="5">
        <v>12.893436991381247</v>
      </c>
      <c r="DC53" s="1">
        <v>10.033259301228272</v>
      </c>
      <c r="DD53" s="2">
        <f t="shared" si="13"/>
        <v>0.77816793985460275</v>
      </c>
      <c r="DF53" s="6">
        <v>1.964</v>
      </c>
      <c r="DG53" s="5">
        <v>1.6321642818483126</v>
      </c>
      <c r="DH53" s="1">
        <v>23.008748277683054</v>
      </c>
      <c r="DI53" s="2">
        <f t="shared" si="14"/>
        <v>14.097078666387214</v>
      </c>
      <c r="DK53" s="8"/>
      <c r="DP53" s="6"/>
    </row>
    <row r="55" spans="1:120" x14ac:dyDescent="0.2">
      <c r="E55" s="1"/>
      <c r="F55" s="3"/>
      <c r="G55" s="2"/>
      <c r="O55" s="1"/>
      <c r="P55" s="3"/>
      <c r="Q55" s="2"/>
      <c r="T55" s="1"/>
      <c r="U55" s="3"/>
      <c r="V55" s="2"/>
      <c r="Y55" s="1"/>
      <c r="Z55" s="3"/>
      <c r="AA55" s="2"/>
      <c r="AE55" s="1"/>
      <c r="AF55" s="3"/>
      <c r="AG55" s="2"/>
      <c r="AJ55" s="1"/>
      <c r="AK55" s="3"/>
      <c r="AL55" s="2"/>
      <c r="AO55" s="1"/>
      <c r="AP55" s="3"/>
      <c r="AQ55" s="2"/>
      <c r="AT55" s="1"/>
      <c r="AU55" s="3"/>
      <c r="AV55" s="2"/>
      <c r="AY55" s="1"/>
      <c r="AZ55" s="3"/>
      <c r="BA55" s="2"/>
      <c r="BD55" s="2"/>
      <c r="BE55" s="2"/>
      <c r="BF55" s="2"/>
      <c r="BG55" s="2"/>
      <c r="BH55" s="2"/>
      <c r="BI55" s="2"/>
      <c r="BJ55" s="2"/>
      <c r="BK55" s="2"/>
      <c r="BL55" s="2"/>
      <c r="BM55" s="3"/>
    </row>
    <row r="56" spans="1:120" x14ac:dyDescent="0.2">
      <c r="E56" s="1"/>
      <c r="F56" s="3"/>
      <c r="G56" s="2"/>
      <c r="O56" s="1"/>
      <c r="P56" s="3"/>
      <c r="Q56" s="2"/>
      <c r="T56" s="1"/>
      <c r="U56" s="3"/>
      <c r="V56" s="2"/>
      <c r="Y56" s="1"/>
      <c r="Z56" s="3"/>
      <c r="AA56" s="2"/>
      <c r="AE56" s="1"/>
      <c r="AF56" s="3"/>
      <c r="AG56" s="2"/>
      <c r="AJ56" s="1"/>
      <c r="AK56" s="3"/>
      <c r="AL56" s="2"/>
      <c r="AO56" s="1"/>
      <c r="AP56" s="3"/>
      <c r="AQ56" s="2"/>
      <c r="AT56" s="1"/>
      <c r="AU56" s="3"/>
      <c r="AV56" s="2"/>
      <c r="AY56" s="1"/>
      <c r="AZ56" s="3"/>
      <c r="BA56" s="2"/>
      <c r="BD56" s="2"/>
      <c r="BE56" s="2"/>
      <c r="BF56" s="2"/>
      <c r="BG56" s="2"/>
      <c r="BH56" s="2"/>
      <c r="BI56" s="2"/>
      <c r="BJ56" s="2"/>
      <c r="BK56" s="2"/>
      <c r="BL56" s="2"/>
      <c r="BM56" s="3"/>
    </row>
    <row r="57" spans="1:120" x14ac:dyDescent="0.2">
      <c r="D57" s="1"/>
      <c r="E57" s="1"/>
    </row>
    <row r="58" spans="1:120" x14ac:dyDescent="0.2">
      <c r="D58" s="1"/>
      <c r="E58" s="1"/>
    </row>
    <row r="59" spans="1:120" x14ac:dyDescent="0.2">
      <c r="D59" s="1"/>
      <c r="E59" s="1"/>
    </row>
    <row r="60" spans="1:120" x14ac:dyDescent="0.2">
      <c r="D60" s="1"/>
      <c r="E60" s="1"/>
    </row>
    <row r="61" spans="1:120" x14ac:dyDescent="0.2">
      <c r="D61" s="1"/>
      <c r="E6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Wilner, Madeleine J. (MJ)</dc:creator>
  <cp:lastModifiedBy>Wilner, Oliver D.</cp:lastModifiedBy>
  <dcterms:created xsi:type="dcterms:W3CDTF">2024-10-10T22:41:27Z</dcterms:created>
  <dcterms:modified xsi:type="dcterms:W3CDTF">2026-02-19T20:49:38Z</dcterms:modified>
</cp:coreProperties>
</file>