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er/Documents/Caltech/ANS_Research/writeup/draft_sept2025/"/>
    </mc:Choice>
  </mc:AlternateContent>
  <xr:revisionPtr revIDLastSave="0" documentId="13_ncr:1_{6E5959F9-EA7B-8C4A-896D-D6793A3BFDCD}" xr6:coauthVersionLast="47" xr6:coauthVersionMax="47" xr10:uidLastSave="{00000000-0000-0000-0000-000000000000}"/>
  <bookViews>
    <workbookView xWindow="13800" yWindow="740" windowWidth="15600" windowHeight="18380" xr2:uid="{83E1EA73-78CA-6A4B-ACF4-1D7E1D0278C2}"/>
  </bookViews>
  <sheets>
    <sheet name="SuppTable2" sheetId="1" r:id="rId1"/>
    <sheet name="Granites" sheetId="2" r:id="rId2"/>
    <sheet name="Granite Ave." sheetId="4" r:id="rId3"/>
    <sheet name="Non-granite" sheetId="3" r:id="rId4"/>
    <sheet name="Correlation" sheetId="5" r:id="rId5"/>
    <sheet name="Re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97" i="2" l="1"/>
  <c r="CK97" i="2"/>
  <c r="CL96" i="2"/>
  <c r="CK96" i="2"/>
</calcChain>
</file>

<file path=xl/sharedStrings.xml><?xml version="1.0" encoding="utf-8"?>
<sst xmlns="http://schemas.openxmlformats.org/spreadsheetml/2006/main" count="1899" uniqueCount="349">
  <si>
    <t>Sample</t>
  </si>
  <si>
    <t>SiO2</t>
  </si>
  <si>
    <t>F</t>
  </si>
  <si>
    <t>TiO2</t>
  </si>
  <si>
    <t>Al2O3</t>
  </si>
  <si>
    <t>Fe2O3</t>
  </si>
  <si>
    <t>MgO</t>
  </si>
  <si>
    <t>CaO</t>
  </si>
  <si>
    <t>Na2O</t>
  </si>
  <si>
    <t>K2O</t>
  </si>
  <si>
    <t>P2O5</t>
  </si>
  <si>
    <t>MnO</t>
  </si>
  <si>
    <t>LOI</t>
  </si>
  <si>
    <t>Total</t>
  </si>
  <si>
    <t>TOTAL + traces</t>
  </si>
  <si>
    <t>Cl</t>
  </si>
  <si>
    <t>Rb</t>
  </si>
  <si>
    <t>Ba</t>
  </si>
  <si>
    <t>Sr</t>
  </si>
  <si>
    <t>Nb</t>
  </si>
  <si>
    <t>Zr</t>
  </si>
  <si>
    <t>Hf</t>
  </si>
  <si>
    <t>Y</t>
  </si>
  <si>
    <t>Zn</t>
  </si>
  <si>
    <t>Cu</t>
  </si>
  <si>
    <t>Ni</t>
  </si>
  <si>
    <t>Co</t>
  </si>
  <si>
    <t>Cr</t>
  </si>
  <si>
    <t>V</t>
  </si>
  <si>
    <t>La</t>
  </si>
  <si>
    <t>Ce</t>
  </si>
  <si>
    <t>Nd</t>
  </si>
  <si>
    <t>Pb</t>
  </si>
  <si>
    <t>Th</t>
  </si>
  <si>
    <t>Na2O+K2O</t>
  </si>
  <si>
    <t>Fe*</t>
  </si>
  <si>
    <t>Ba/Rb</t>
  </si>
  <si>
    <t>Rb/Ba</t>
  </si>
  <si>
    <t>Ba/Sr</t>
  </si>
  <si>
    <t>K/Rb</t>
  </si>
  <si>
    <t>U</t>
  </si>
  <si>
    <t>Ta</t>
  </si>
  <si>
    <t>Pr</t>
  </si>
  <si>
    <t>Mo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</si>
  <si>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</si>
  <si>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</si>
  <si>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</si>
  <si>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</si>
  <si>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</si>
  <si>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</si>
  <si>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</si>
  <si>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</si>
  <si>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</si>
  <si>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</si>
  <si>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Sum REE</t>
  </si>
  <si>
    <t>Sum REY</t>
  </si>
  <si>
    <t>Y/Ho</t>
  </si>
  <si>
    <t>T1</t>
  </si>
  <si>
    <t>T3</t>
  </si>
  <si>
    <t>T13</t>
  </si>
  <si>
    <t>Th/U</t>
  </si>
  <si>
    <t>Nb/Ta</t>
  </si>
  <si>
    <t>Zr/Hf</t>
  </si>
  <si>
    <t>ARS1</t>
  </si>
  <si>
    <t>normal</t>
  </si>
  <si>
    <t>ARS2</t>
  </si>
  <si>
    <t>fol</t>
  </si>
  <si>
    <t>ARS3</t>
  </si>
  <si>
    <t>ARS4</t>
  </si>
  <si>
    <t>ARS5</t>
  </si>
  <si>
    <t>weak fol</t>
  </si>
  <si>
    <t>ARS10A</t>
  </si>
  <si>
    <t>ARS10B</t>
  </si>
  <si>
    <t>ARS10C</t>
  </si>
  <si>
    <t>ARS10D</t>
  </si>
  <si>
    <t>ARS10E</t>
  </si>
  <si>
    <t>1014A</t>
  </si>
  <si>
    <t>1014B</t>
  </si>
  <si>
    <t>1014D</t>
  </si>
  <si>
    <t>1014E</t>
  </si>
  <si>
    <t>1014F</t>
  </si>
  <si>
    <t>1014G</t>
  </si>
  <si>
    <t>1014H</t>
  </si>
  <si>
    <t>1014I</t>
  </si>
  <si>
    <t>1014J</t>
  </si>
  <si>
    <t>Skt 09</t>
  </si>
  <si>
    <t>grt</t>
  </si>
  <si>
    <t>grey</t>
  </si>
  <si>
    <t>no fol</t>
  </si>
  <si>
    <t>Skt 11</t>
  </si>
  <si>
    <t>Skt 16</t>
  </si>
  <si>
    <t>Skt 17</t>
  </si>
  <si>
    <t>pink</t>
  </si>
  <si>
    <t>Skt 22</t>
  </si>
  <si>
    <t>leucogran</t>
  </si>
  <si>
    <t>&lt;d.l.</t>
  </si>
  <si>
    <t>Skt 24</t>
  </si>
  <si>
    <t>Skt 25</t>
  </si>
  <si>
    <t>Skt 26</t>
  </si>
  <si>
    <t>Skt 31</t>
  </si>
  <si>
    <t>Skt 32</t>
  </si>
  <si>
    <t>Skt 33</t>
  </si>
  <si>
    <t>Skt 34</t>
  </si>
  <si>
    <t>Skt 35</t>
  </si>
  <si>
    <t>NgR04</t>
  </si>
  <si>
    <t>NgR05</t>
  </si>
  <si>
    <t>NgR06</t>
  </si>
  <si>
    <t>NgR09</t>
  </si>
  <si>
    <t>NgR17</t>
  </si>
  <si>
    <t>NgR22</t>
  </si>
  <si>
    <t>mica clot</t>
  </si>
  <si>
    <t>NgR23</t>
  </si>
  <si>
    <t>NgR28</t>
  </si>
  <si>
    <t>NgR29</t>
  </si>
  <si>
    <t>NgR37</t>
  </si>
  <si>
    <t>NgR38</t>
  </si>
  <si>
    <t>graphic</t>
  </si>
  <si>
    <t>NgR39</t>
  </si>
  <si>
    <t>NgR41</t>
  </si>
  <si>
    <t>NgR42</t>
  </si>
  <si>
    <t>black</t>
  </si>
  <si>
    <t>NgR43</t>
  </si>
  <si>
    <t>NgR49</t>
  </si>
  <si>
    <t>NgR52</t>
  </si>
  <si>
    <t>NgR54</t>
  </si>
  <si>
    <t>NgR55</t>
  </si>
  <si>
    <t>NgR57</t>
  </si>
  <si>
    <t>NgR59</t>
  </si>
  <si>
    <t>NgR61</t>
  </si>
  <si>
    <t>ARd 21</t>
  </si>
  <si>
    <t/>
  </si>
  <si>
    <t>AD10</t>
  </si>
  <si>
    <t>AD20</t>
  </si>
  <si>
    <t>AD30</t>
  </si>
  <si>
    <t>Geochemical Parameters</t>
  </si>
  <si>
    <t>c</t>
  </si>
  <si>
    <r>
      <t>(Eu/√(Sm*Gd))</t>
    </r>
    <r>
      <rPr>
        <vertAlign val="subscript"/>
        <sz val="12"/>
        <color theme="1"/>
        <rFont val="Cambria"/>
        <family val="1"/>
      </rPr>
      <t>n</t>
    </r>
  </si>
  <si>
    <r>
      <t>(Eu/</t>
    </r>
    <r>
      <rPr>
        <vertAlign val="superscript"/>
        <sz val="12"/>
        <color theme="1"/>
        <rFont val="Cambria"/>
        <family val="1"/>
      </rPr>
      <t>1</t>
    </r>
    <r>
      <rPr>
        <sz val="12"/>
        <color theme="1"/>
        <rFont val="Cambria"/>
        <family val="1"/>
      </rPr>
      <t>/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2"/>
      </rPr>
      <t>(Sm+Gd))</t>
    </r>
    <r>
      <rPr>
        <vertAlign val="subscript"/>
        <sz val="12"/>
        <color theme="1"/>
        <rFont val="Cambria"/>
        <family val="1"/>
      </rPr>
      <t>n</t>
    </r>
  </si>
  <si>
    <t>Ratios</t>
  </si>
  <si>
    <t>Unnormalized</t>
  </si>
  <si>
    <r>
      <t>(Y/Ho)</t>
    </r>
    <r>
      <rPr>
        <vertAlign val="subscript"/>
        <sz val="12"/>
        <color theme="1"/>
        <rFont val="Cambria"/>
        <family val="1"/>
      </rPr>
      <t>n</t>
    </r>
  </si>
  <si>
    <r>
      <t>(Y/Dy)</t>
    </r>
    <r>
      <rPr>
        <vertAlign val="subscript"/>
        <sz val="12"/>
        <color theme="1"/>
        <rFont val="Cambria"/>
        <family val="1"/>
      </rPr>
      <t>n</t>
    </r>
  </si>
  <si>
    <r>
      <t>(La/Yb)</t>
    </r>
    <r>
      <rPr>
        <vertAlign val="subscript"/>
        <sz val="12"/>
        <color theme="1"/>
        <rFont val="Cambria"/>
        <family val="1"/>
      </rPr>
      <t>n</t>
    </r>
  </si>
  <si>
    <r>
      <t>(La/Sm)</t>
    </r>
    <r>
      <rPr>
        <vertAlign val="subscript"/>
        <sz val="12"/>
        <color theme="1"/>
        <rFont val="Cambria"/>
        <family val="1"/>
      </rPr>
      <t>n</t>
    </r>
  </si>
  <si>
    <r>
      <t>(Nb/Ta)</t>
    </r>
    <r>
      <rPr>
        <vertAlign val="subscript"/>
        <sz val="12"/>
        <color theme="1"/>
        <rFont val="Cambria"/>
        <family val="1"/>
      </rPr>
      <t>n</t>
    </r>
  </si>
  <si>
    <r>
      <t>(Zr/Hf)</t>
    </r>
    <r>
      <rPr>
        <vertAlign val="subscript"/>
        <sz val="12"/>
        <color theme="1"/>
        <rFont val="Cambria"/>
        <family val="1"/>
      </rPr>
      <t>n</t>
    </r>
  </si>
  <si>
    <r>
      <t>(U/Th)</t>
    </r>
    <r>
      <rPr>
        <vertAlign val="subscript"/>
        <sz val="12"/>
        <color theme="1"/>
        <rFont val="Cambria"/>
        <family val="1"/>
      </rPr>
      <t>n</t>
    </r>
  </si>
  <si>
    <r>
      <t>(Ba/La)</t>
    </r>
    <r>
      <rPr>
        <vertAlign val="subscript"/>
        <sz val="12"/>
        <color theme="1"/>
        <rFont val="Cambria"/>
        <family val="1"/>
      </rPr>
      <t>n</t>
    </r>
  </si>
  <si>
    <t>Eu/Eu (Geom)</t>
  </si>
  <si>
    <t>Eu/Eu* (Arith)</t>
  </si>
  <si>
    <t>N/A</t>
  </si>
  <si>
    <t>texure</t>
  </si>
  <si>
    <t>XRF, fused bead</t>
  </si>
  <si>
    <t>XRF, pellet</t>
  </si>
  <si>
    <t>ICP-MS, solution</t>
  </si>
  <si>
    <t>Method</t>
  </si>
  <si>
    <t>Element</t>
  </si>
  <si>
    <t>wt. %</t>
  </si>
  <si>
    <t>μg/g</t>
  </si>
  <si>
    <t>Skt29</t>
  </si>
  <si>
    <t>silicified</t>
  </si>
  <si>
    <t>Skt14</t>
  </si>
  <si>
    <t>aplite vein</t>
  </si>
  <si>
    <t>Skt18</t>
  </si>
  <si>
    <t>Skt19</t>
  </si>
  <si>
    <t>Skt20</t>
  </si>
  <si>
    <t>Skt23</t>
  </si>
  <si>
    <t>NgR51r</t>
  </si>
  <si>
    <t>Skt27</t>
  </si>
  <si>
    <t>Skt28</t>
  </si>
  <si>
    <t>NgR27</t>
  </si>
  <si>
    <t>ARD 8</t>
  </si>
  <si>
    <t>ARd22</t>
  </si>
  <si>
    <t>Skt30</t>
  </si>
  <si>
    <t>ARd33</t>
  </si>
  <si>
    <t>qtz vein</t>
  </si>
  <si>
    <t>contact</t>
  </si>
  <si>
    <t>Adb26</t>
  </si>
  <si>
    <t>mineralogy</t>
  </si>
  <si>
    <t>colour</t>
  </si>
  <si>
    <t>U/Th</t>
  </si>
  <si>
    <t>lithology</t>
  </si>
  <si>
    <t>metamorphic</t>
  </si>
  <si>
    <t>granodiorite</t>
  </si>
  <si>
    <t>CIA</t>
  </si>
  <si>
    <t>WIC</t>
  </si>
  <si>
    <t>Abu Rusheid</t>
  </si>
  <si>
    <t>Abu Dabbab</t>
  </si>
  <si>
    <t>ARd 1</t>
  </si>
  <si>
    <t>ARd 2</t>
  </si>
  <si>
    <t>ARd 3</t>
  </si>
  <si>
    <t>ARd 4</t>
  </si>
  <si>
    <t>ARd 5</t>
  </si>
  <si>
    <t>ARd 6</t>
  </si>
  <si>
    <t>ARd 7A</t>
  </si>
  <si>
    <t>ARd 7B</t>
  </si>
  <si>
    <t>ARd 9</t>
  </si>
  <si>
    <t>ARd 10</t>
  </si>
  <si>
    <t>ARd 11</t>
  </si>
  <si>
    <t>ARd 12</t>
  </si>
  <si>
    <t>ARd 13</t>
  </si>
  <si>
    <t>ARd 14</t>
  </si>
  <si>
    <t>ARd 15</t>
  </si>
  <si>
    <t>ARd 16</t>
  </si>
  <si>
    <t>ARd 17</t>
  </si>
  <si>
    <t>ARd 18</t>
  </si>
  <si>
    <t>ARd 19</t>
  </si>
  <si>
    <t>ARd 20</t>
  </si>
  <si>
    <t>ARd 23</t>
  </si>
  <si>
    <t>ARd 24</t>
  </si>
  <si>
    <t>ARd 25</t>
  </si>
  <si>
    <t>ARd 26</t>
  </si>
  <si>
    <t>ARd 27</t>
  </si>
  <si>
    <t>ARd 28</t>
  </si>
  <si>
    <t>ARd 29</t>
  </si>
  <si>
    <t>ARd 30</t>
  </si>
  <si>
    <t>ARd 31</t>
  </si>
  <si>
    <t>ARd 32</t>
  </si>
  <si>
    <t>ARd 34</t>
  </si>
  <si>
    <t>drill core</t>
  </si>
  <si>
    <t>Mineralogy</t>
  </si>
  <si>
    <t>Colour</t>
  </si>
  <si>
    <t>pink feldspars dominate</t>
  </si>
  <si>
    <t>feldspars and qtz are predominantly grey</t>
  </si>
  <si>
    <t>no generalized colour</t>
  </si>
  <si>
    <t>mafics are pervasive</t>
  </si>
  <si>
    <t>Texture</t>
  </si>
  <si>
    <t>no foliation observed</t>
  </si>
  <si>
    <t>sample is from the deep portion of a drill core</t>
  </si>
  <si>
    <t>Foliation visible in thin section but not hand sample</t>
  </si>
  <si>
    <r>
      <t>(Al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)/(Na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O+K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O)</t>
    </r>
  </si>
  <si>
    <r>
      <t>(Al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)/(Na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O+K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O+CaO)</t>
    </r>
  </si>
  <si>
    <t>Al/CNK mol.</t>
  </si>
  <si>
    <t>Al/NK mol.</t>
  </si>
  <si>
    <t>Al/NK oxide</t>
  </si>
  <si>
    <t>Citations</t>
  </si>
  <si>
    <t>a</t>
  </si>
  <si>
    <t>b</t>
  </si>
  <si>
    <t>d</t>
  </si>
  <si>
    <r>
      <t>(FeO</t>
    </r>
    <r>
      <rPr>
        <vertAlign val="superscript"/>
        <sz val="12"/>
        <color theme="1"/>
        <rFont val="Cambria"/>
        <family val="1"/>
      </rPr>
      <t>tot</t>
    </r>
    <r>
      <rPr>
        <sz val="12"/>
        <color theme="1"/>
        <rFont val="Cambria"/>
        <family val="1"/>
      </rPr>
      <t>)/(FeO</t>
    </r>
    <r>
      <rPr>
        <vertAlign val="superscript"/>
        <sz val="12"/>
        <color theme="1"/>
        <rFont val="Cambria"/>
        <family val="1"/>
      </rPr>
      <t>tot</t>
    </r>
    <r>
      <rPr>
        <sz val="12"/>
        <color theme="1"/>
        <rFont val="Cambria"/>
        <family val="1"/>
      </rPr>
      <t>+MgO)</t>
    </r>
    <r>
      <rPr>
        <sz val="12"/>
        <color theme="1"/>
        <rFont val="Cambria"/>
        <family val="2"/>
      </rPr>
      <t xml:space="preserve"> </t>
    </r>
    <r>
      <rPr>
        <vertAlign val="superscript"/>
        <sz val="12"/>
        <color theme="1"/>
        <rFont val="Cambria"/>
        <family val="1"/>
      </rPr>
      <t>a</t>
    </r>
  </si>
  <si>
    <r>
      <t>100* (Al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)/
(Al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+Na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O+K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 xml:space="preserve">O+CaO) </t>
    </r>
    <r>
      <rPr>
        <vertAlign val="superscript"/>
        <sz val="12"/>
        <color theme="1"/>
        <rFont val="Cambria"/>
        <family val="1"/>
      </rPr>
      <t>b, c</t>
    </r>
  </si>
  <si>
    <r>
      <t>100*(Na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2"/>
      </rPr>
      <t>O+K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2"/>
      </rPr>
      <t>O+CaO+MgO)</t>
    </r>
    <r>
      <rPr>
        <sz val="12"/>
        <color theme="1"/>
        <rFont val="Cambria"/>
        <family val="1"/>
      </rPr>
      <t>)/
(Al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+Fe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O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+TiO</t>
    </r>
    <r>
      <rPr>
        <vertAlign val="subscript"/>
        <sz val="12"/>
        <color theme="1"/>
        <rFont val="Cambria"/>
        <family val="1"/>
      </rPr>
      <t>2</t>
    </r>
    <r>
      <rPr>
        <sz val="12"/>
        <color theme="1"/>
        <rFont val="Cambria"/>
        <family val="1"/>
      </rPr>
      <t>)</t>
    </r>
    <r>
      <rPr>
        <sz val="12"/>
        <color theme="1"/>
        <rFont val="Cambria"/>
        <family val="2"/>
      </rPr>
      <t xml:space="preserve">  </t>
    </r>
    <r>
      <rPr>
        <vertAlign val="superscript"/>
        <sz val="12"/>
        <color theme="1"/>
        <rFont val="Cambria"/>
        <family val="1"/>
      </rPr>
      <t>c</t>
    </r>
  </si>
  <si>
    <t>Irber, 1999</t>
  </si>
  <si>
    <t>Gong, et al., 2013</t>
  </si>
  <si>
    <t>González-Menéndez et al., 2022</t>
  </si>
  <si>
    <t>Frost et al., 2001</t>
  </si>
  <si>
    <r>
      <t>[Al]</t>
    </r>
    <r>
      <rPr>
        <sz val="12"/>
        <color theme="1"/>
        <rFont val="Cambria"/>
        <family val="1"/>
      </rPr>
      <t>/([Na]+[K]+[Ca])</t>
    </r>
    <r>
      <rPr>
        <sz val="12"/>
        <color theme="1"/>
        <rFont val="Cambria"/>
        <family val="2"/>
      </rPr>
      <t xml:space="preserve"> </t>
    </r>
    <r>
      <rPr>
        <vertAlign val="superscript"/>
        <sz val="12"/>
        <color theme="1"/>
        <rFont val="Cambria"/>
        <family val="1"/>
      </rPr>
      <t>a</t>
    </r>
  </si>
  <si>
    <r>
      <t>[Al]</t>
    </r>
    <r>
      <rPr>
        <sz val="12"/>
        <color theme="1"/>
        <rFont val="Cambria"/>
        <family val="1"/>
      </rPr>
      <t xml:space="preserve">/([Na]+[K])  </t>
    </r>
    <r>
      <rPr>
        <vertAlign val="superscript"/>
        <sz val="12"/>
        <color theme="1"/>
        <rFont val="Cambria"/>
        <family val="1"/>
      </rPr>
      <t>a</t>
    </r>
  </si>
  <si>
    <r>
      <t xml:space="preserve">Normalized to Primitive Mantle </t>
    </r>
    <r>
      <rPr>
        <b/>
        <vertAlign val="superscript"/>
        <sz val="12"/>
        <color theme="1"/>
        <rFont val="Cambria"/>
        <family val="1"/>
      </rPr>
      <t>d</t>
    </r>
  </si>
  <si>
    <r>
      <t xml:space="preserve">Normalized to Chondrite </t>
    </r>
    <r>
      <rPr>
        <b/>
        <vertAlign val="superscript"/>
        <sz val="12"/>
        <color theme="1"/>
        <rFont val="Cambria"/>
        <family val="1"/>
      </rPr>
      <t>d</t>
    </r>
  </si>
  <si>
    <r>
      <t>√((Ce*Pr)/(La*Nd))</t>
    </r>
    <r>
      <rPr>
        <vertAlign val="subscript"/>
        <sz val="12"/>
        <color theme="1"/>
        <rFont val="Cambria"/>
        <family val="1"/>
      </rPr>
      <t>n</t>
    </r>
    <r>
      <rPr>
        <sz val="12"/>
        <color theme="1"/>
        <rFont val="Cambria"/>
        <family val="2"/>
      </rPr>
      <t xml:space="preserve"> </t>
    </r>
    <r>
      <rPr>
        <vertAlign val="superscript"/>
        <sz val="12"/>
        <color theme="1"/>
        <rFont val="Cambria"/>
        <family val="1"/>
      </rPr>
      <t>e</t>
    </r>
  </si>
  <si>
    <r>
      <t>√((Tb*Dy)/(Gd*Ho))</t>
    </r>
    <r>
      <rPr>
        <vertAlign val="subscript"/>
        <sz val="12"/>
        <color theme="1"/>
        <rFont val="Cambria"/>
        <family val="1"/>
      </rPr>
      <t>n</t>
    </r>
    <r>
      <rPr>
        <sz val="12"/>
        <color theme="1"/>
        <rFont val="Cambria"/>
        <family val="2"/>
      </rPr>
      <t xml:space="preserve">  </t>
    </r>
    <r>
      <rPr>
        <vertAlign val="superscript"/>
        <sz val="12"/>
        <color theme="1"/>
        <rFont val="Cambria"/>
        <family val="1"/>
      </rPr>
      <t>e</t>
    </r>
  </si>
  <si>
    <r>
      <t>√[(T</t>
    </r>
    <r>
      <rPr>
        <vertAlign val="subscript"/>
        <sz val="12"/>
        <color theme="1"/>
        <rFont val="Cambria"/>
        <family val="1"/>
      </rPr>
      <t>1</t>
    </r>
    <r>
      <rPr>
        <sz val="12"/>
        <color theme="1"/>
        <rFont val="Cambria"/>
        <family val="1"/>
      </rPr>
      <t>)(T</t>
    </r>
    <r>
      <rPr>
        <vertAlign val="subscript"/>
        <sz val="12"/>
        <color theme="1"/>
        <rFont val="Cambria"/>
        <family val="1"/>
      </rPr>
      <t>3</t>
    </r>
    <r>
      <rPr>
        <sz val="12"/>
        <color theme="1"/>
        <rFont val="Cambria"/>
        <family val="1"/>
      </rPr>
      <t>)]</t>
    </r>
    <r>
      <rPr>
        <sz val="12"/>
        <color theme="1"/>
        <rFont val="Cambria"/>
        <family val="2"/>
      </rPr>
      <t xml:space="preserve">  </t>
    </r>
    <r>
      <rPr>
        <vertAlign val="superscript"/>
        <sz val="12"/>
        <color theme="1"/>
        <rFont val="Cambria"/>
        <family val="1"/>
      </rPr>
      <t>e</t>
    </r>
  </si>
  <si>
    <t>e</t>
  </si>
  <si>
    <t>McDonough and Sun, 1995</t>
  </si>
  <si>
    <t>Supp. Table 2</t>
  </si>
  <si>
    <t>Whole-rock major and trace element data for Abu Rusheid and Abu Dabbab</t>
  </si>
  <si>
    <t>Major and trace elements for granites</t>
  </si>
  <si>
    <t>Major and trace elements for aplites, veins, country rocks, etc.</t>
  </si>
  <si>
    <t>Garnet-bearing granite, see Figure 8</t>
  </si>
  <si>
    <t>minimal mafics (&lt;5% dark micas, etc.), see Figure 8</t>
  </si>
  <si>
    <t>Foliation present and visible in hand sample and thin section, see Figure 8</t>
  </si>
  <si>
    <t>Description of terms used on next page</t>
  </si>
  <si>
    <t>REE</t>
  </si>
  <si>
    <t>Other</t>
  </si>
  <si>
    <t>REY</t>
  </si>
  <si>
    <t>REE + Yttrium</t>
  </si>
  <si>
    <t>Lanthanides, except promethium</t>
  </si>
  <si>
    <t>Chemical Index of Alteration</t>
  </si>
  <si>
    <t>Weathering Index of Colman</t>
  </si>
  <si>
    <r>
      <t>T</t>
    </r>
    <r>
      <rPr>
        <vertAlign val="subscript"/>
        <sz val="12"/>
        <color theme="1"/>
        <rFont val="Cambria"/>
        <family val="1"/>
      </rPr>
      <t>1</t>
    </r>
  </si>
  <si>
    <r>
      <t>T</t>
    </r>
    <r>
      <rPr>
        <vertAlign val="subscript"/>
        <sz val="12"/>
        <color theme="1"/>
        <rFont val="Cambria"/>
        <family val="1"/>
      </rPr>
      <t>3</t>
    </r>
  </si>
  <si>
    <r>
      <t>T</t>
    </r>
    <r>
      <rPr>
        <vertAlign val="subscript"/>
        <sz val="12"/>
        <color theme="1"/>
        <rFont val="Cambria"/>
        <family val="1"/>
      </rPr>
      <t>13</t>
    </r>
  </si>
  <si>
    <t>Sc</t>
  </si>
  <si>
    <t>Cs</t>
  </si>
  <si>
    <t>below detection limit</t>
  </si>
  <si>
    <t>Not applied</t>
  </si>
  <si>
    <t>Granites</t>
  </si>
  <si>
    <t>Non-granite</t>
  </si>
  <si>
    <t>ASI</t>
  </si>
  <si>
    <t>Aluminum Saturation Index</t>
  </si>
  <si>
    <t>ARS</t>
  </si>
  <si>
    <t>ARS10</t>
  </si>
  <si>
    <t>1014</t>
  </si>
  <si>
    <t>Skt</t>
  </si>
  <si>
    <t>NgR</t>
  </si>
  <si>
    <t>ARd</t>
  </si>
  <si>
    <t>AD</t>
  </si>
  <si>
    <t>Averages</t>
  </si>
  <si>
    <t>Granite Ave.</t>
  </si>
  <si>
    <t>Average of each series and each pluton</t>
  </si>
  <si>
    <t xml:space="preserve">45  Sc  </t>
  </si>
  <si>
    <t xml:space="preserve">51  V  </t>
  </si>
  <si>
    <t xml:space="preserve">59  Co  </t>
  </si>
  <si>
    <t xml:space="preserve">63  Cu  </t>
  </si>
  <si>
    <t xml:space="preserve">66  Zn  </t>
  </si>
  <si>
    <t xml:space="preserve">85  Rb  </t>
  </si>
  <si>
    <t xml:space="preserve">88  Sr  </t>
  </si>
  <si>
    <t xml:space="preserve">89  Y  </t>
  </si>
  <si>
    <t xml:space="preserve">90  Zr  </t>
  </si>
  <si>
    <t xml:space="preserve">93  Nb  </t>
  </si>
  <si>
    <t xml:space="preserve">95  Mo  </t>
  </si>
  <si>
    <t xml:space="preserve">133  Cs  </t>
  </si>
  <si>
    <t xml:space="preserve">137  Ba  </t>
  </si>
  <si>
    <t xml:space="preserve">139  La  </t>
  </si>
  <si>
    <t xml:space="preserve">140  Ce  </t>
  </si>
  <si>
    <t xml:space="preserve">172  Yb  </t>
  </si>
  <si>
    <t xml:space="preserve">178  Hf  </t>
  </si>
  <si>
    <t xml:space="preserve">181  Ta  </t>
  </si>
  <si>
    <t xml:space="preserve">208  Pb  </t>
  </si>
  <si>
    <t xml:space="preserve">232  Th  </t>
  </si>
  <si>
    <t xml:space="preserve">238  U  </t>
  </si>
  <si>
    <t>Abu Rusheid, 86 Samples</t>
  </si>
  <si>
    <t>Abu Dabbab, 23 Samples</t>
  </si>
  <si>
    <t>n</t>
  </si>
  <si>
    <t>Adb 1</t>
  </si>
  <si>
    <t>Adb 2</t>
  </si>
  <si>
    <t>Adb 3</t>
  </si>
  <si>
    <t>Adb 4</t>
  </si>
  <si>
    <t>Adb 5</t>
  </si>
  <si>
    <t>Adb 6</t>
  </si>
  <si>
    <t>Adb 7</t>
  </si>
  <si>
    <t>Adb 8</t>
  </si>
  <si>
    <t>Adb 9</t>
  </si>
  <si>
    <t>Adb 10</t>
  </si>
  <si>
    <t>Adb 11</t>
  </si>
  <si>
    <t>Adb 12</t>
  </si>
  <si>
    <t>Adb 13</t>
  </si>
  <si>
    <t>Adb 14</t>
  </si>
  <si>
    <t>Adb 15</t>
  </si>
  <si>
    <t>Adb 16</t>
  </si>
  <si>
    <t>Adb 17</t>
  </si>
  <si>
    <t>Adb 18</t>
  </si>
  <si>
    <t>Adb 24</t>
  </si>
  <si>
    <t>Adb 25</t>
  </si>
  <si>
    <t>Adb</t>
  </si>
  <si>
    <t>Adb 19</t>
  </si>
  <si>
    <t>Adb 20</t>
  </si>
  <si>
    <t>Adb 21</t>
  </si>
  <si>
    <t>Adb 22</t>
  </si>
  <si>
    <t>Adb 23</t>
  </si>
  <si>
    <t>Correlation</t>
  </si>
  <si>
    <t>Correlation matrix of whole-rock chemistry</t>
  </si>
  <si>
    <t>AGV-2</t>
  </si>
  <si>
    <t>BCR-2</t>
  </si>
  <si>
    <t>RGM-2</t>
  </si>
  <si>
    <t>Ref, DL</t>
  </si>
  <si>
    <t>Example of reference materials analyzed with samples by ICP-MS, detection limits for ICP-MS</t>
  </si>
  <si>
    <t>detection limit (µg/g)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</si>
</sst>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2" x14ac:knownFonts="1">
    <font>
      <sz val="12"/>
      <color theme="1"/>
      <name val="Cambria"/>
      <family val="2"/>
    </font>
    <font>
      <sz val="12"/>
      <color theme="1"/>
      <name val="Cambria"/>
      <family val="2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2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vertAlign val="subscript"/>
      <sz val="12"/>
      <color theme="1"/>
      <name val="Cambria"/>
      <family val="1"/>
    </font>
    <font>
      <vertAlign val="superscript"/>
      <sz val="12"/>
      <color theme="1"/>
      <name val="Cambria"/>
      <family val="1"/>
    </font>
    <font>
      <sz val="16"/>
      <color theme="1"/>
      <name val="Cambria"/>
      <family val="1"/>
    </font>
    <font>
      <sz val="16"/>
      <color theme="1"/>
      <name val="Cambria"/>
      <family val="2"/>
    </font>
    <font>
      <b/>
      <sz val="18"/>
      <color theme="1"/>
      <name val="Cambria"/>
      <family val="1"/>
    </font>
    <font>
      <b/>
      <sz val="16"/>
      <color theme="1"/>
      <name val="Cambria"/>
      <family val="1"/>
    </font>
    <font>
      <sz val="8"/>
      <name val="Cambria"/>
      <family val="2"/>
    </font>
    <font>
      <b/>
      <vertAlign val="superscript"/>
      <sz val="12"/>
      <color theme="1"/>
      <name val="Cambria"/>
      <family val="1"/>
    </font>
    <font>
      <vertAlign val="superscript"/>
      <sz val="16"/>
      <color theme="1"/>
      <name val="Cambria"/>
      <family val="1"/>
    </font>
    <font>
      <sz val="24"/>
      <color theme="1"/>
      <name val="Cambria"/>
      <family val="2"/>
    </font>
    <font>
      <sz val="18"/>
      <color theme="1"/>
      <name val="Cambria"/>
      <family val="2"/>
    </font>
    <font>
      <sz val="20"/>
      <color theme="1"/>
      <name val="Cambria"/>
      <family val="2"/>
    </font>
    <font>
      <i/>
      <sz val="12"/>
      <color theme="1"/>
      <name val="Cambria"/>
      <family val="2"/>
    </font>
    <font>
      <i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1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2" fontId="2" fillId="0" borderId="0" xfId="1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2" fontId="2" fillId="0" borderId="0" xfId="0" applyNumberFormat="1" applyFont="1"/>
    <xf numFmtId="164" fontId="2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0" fontId="3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3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2" fontId="2" fillId="0" borderId="0" xfId="0" quotePrefix="1" applyNumberFormat="1" applyFont="1"/>
    <xf numFmtId="2" fontId="3" fillId="0" borderId="0" xfId="0" applyNumberFormat="1" applyFont="1"/>
    <xf numFmtId="2" fontId="4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left" vertical="top"/>
    </xf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164" fontId="2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2" fontId="6" fillId="0" borderId="0" xfId="0" applyNumberFormat="1" applyFont="1"/>
    <xf numFmtId="0" fontId="2" fillId="0" borderId="0" xfId="0" quotePrefix="1" applyFont="1"/>
    <xf numFmtId="1" fontId="2" fillId="0" borderId="0" xfId="0" applyNumberFormat="1" applyFont="1"/>
    <xf numFmtId="166" fontId="2" fillId="0" borderId="0" xfId="0" applyNumberFormat="1" applyFont="1"/>
    <xf numFmtId="0" fontId="0" fillId="0" borderId="0" xfId="0" applyAlignment="1">
      <alignment wrapText="1"/>
    </xf>
    <xf numFmtId="0" fontId="16" fillId="0" borderId="0" xfId="0" applyFont="1" applyAlignment="1">
      <alignment vertical="top"/>
    </xf>
    <xf numFmtId="0" fontId="17" fillId="0" borderId="0" xfId="0" applyFont="1"/>
    <xf numFmtId="0" fontId="11" fillId="0" borderId="0" xfId="0" applyFont="1"/>
    <xf numFmtId="0" fontId="18" fillId="0" borderId="0" xfId="0" applyFont="1"/>
    <xf numFmtId="0" fontId="10" fillId="0" borderId="0" xfId="0" applyFont="1"/>
    <xf numFmtId="0" fontId="10" fillId="0" borderId="0" xfId="0" applyFont="1" applyAlignment="1">
      <alignment vertical="top"/>
    </xf>
    <xf numFmtId="0" fontId="0" fillId="0" borderId="0" xfId="0" quotePrefix="1"/>
    <xf numFmtId="0" fontId="19" fillId="0" borderId="0" xfId="0" applyFont="1"/>
    <xf numFmtId="0" fontId="6" fillId="2" borderId="0" xfId="0" applyFont="1" applyFill="1"/>
    <xf numFmtId="0" fontId="20" fillId="0" borderId="3" xfId="0" applyFont="1" applyBorder="1" applyAlignment="1">
      <alignment horizontal="center"/>
    </xf>
    <xf numFmtId="164" fontId="3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837CCCE0-0952-B745-9754-D5630D848397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2A190-AC1C-5044-9170-DCBB2780E449}">
  <dimension ref="A1:FN118"/>
  <sheetViews>
    <sheetView tabSelected="1" workbookViewId="0">
      <selection activeCell="B8" sqref="B8"/>
    </sheetView>
  </sheetViews>
  <sheetFormatPr baseColWidth="10" defaultRowHeight="16" x14ac:dyDescent="0.2"/>
  <cols>
    <col min="2" max="2" width="13.42578125" customWidth="1"/>
  </cols>
  <sheetData>
    <row r="1" spans="1:170" ht="30" x14ac:dyDescent="0.3">
      <c r="A1" s="39" t="s">
        <v>255</v>
      </c>
      <c r="C1" s="41" t="s">
        <v>256</v>
      </c>
      <c r="D1" s="1"/>
      <c r="H1" s="3"/>
      <c r="I1" s="1"/>
      <c r="J1" s="1"/>
      <c r="K1" s="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1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5"/>
      <c r="CL1" s="5"/>
      <c r="CM1" s="5"/>
      <c r="CN1" s="5"/>
      <c r="CO1" s="6"/>
      <c r="CP1" s="6"/>
      <c r="CQ1" s="6"/>
      <c r="CR1" s="6"/>
      <c r="CS1" s="6"/>
      <c r="CT1" s="6"/>
      <c r="CU1" s="6"/>
      <c r="CV1" s="6"/>
      <c r="DH1" s="5"/>
      <c r="DI1" s="5"/>
      <c r="DK1" s="5"/>
      <c r="DO1" s="5"/>
      <c r="DP1" s="5"/>
      <c r="DQ1" s="5"/>
      <c r="DT1" s="5"/>
      <c r="DV1" s="5"/>
      <c r="DW1" s="5"/>
      <c r="DX1" s="5"/>
      <c r="DZ1" s="5"/>
      <c r="EA1" s="5"/>
      <c r="EB1" s="5"/>
      <c r="EC1" s="5"/>
      <c r="ED1" s="5"/>
      <c r="EE1" s="5"/>
      <c r="EF1" s="5"/>
      <c r="EG1" s="5"/>
    </row>
    <row r="2" spans="1:170" x14ac:dyDescent="0.2">
      <c r="D2" s="13"/>
      <c r="E2" s="13"/>
      <c r="F2" s="9"/>
      <c r="G2" s="9"/>
      <c r="H2" s="11"/>
      <c r="I2" s="11"/>
      <c r="J2" s="11"/>
      <c r="K2" s="27"/>
      <c r="L2" s="24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"/>
      <c r="BM2" s="11"/>
      <c r="BN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"/>
      <c r="CK2" s="1"/>
      <c r="CL2" s="9"/>
      <c r="CM2" s="9"/>
      <c r="CN2" s="9"/>
      <c r="CO2" s="9"/>
      <c r="CP2" s="9"/>
      <c r="CQ2" s="9"/>
      <c r="CS2" s="10"/>
      <c r="CT2" s="10"/>
      <c r="CU2" s="9"/>
      <c r="CV2" s="9"/>
      <c r="CW2" s="9"/>
      <c r="CX2" s="9"/>
      <c r="CY2" s="28"/>
      <c r="CZ2" s="9"/>
      <c r="DA2" s="9"/>
      <c r="DB2" s="9"/>
      <c r="DC2" s="9"/>
      <c r="DD2" s="9"/>
      <c r="DE2" s="9"/>
      <c r="DF2" s="9"/>
      <c r="DG2" s="28"/>
      <c r="DH2" s="9"/>
      <c r="DI2" s="9"/>
      <c r="DJ2" s="9"/>
      <c r="DK2" s="9"/>
      <c r="DL2" s="29"/>
      <c r="DM2" s="9"/>
      <c r="DN2" s="28"/>
      <c r="DO2" s="9"/>
      <c r="DP2" s="9"/>
      <c r="DQ2" s="9"/>
      <c r="DR2" s="28"/>
      <c r="DS2" s="9"/>
      <c r="DT2" s="9"/>
      <c r="DU2" s="9"/>
      <c r="DV2" s="9"/>
      <c r="DW2" s="9"/>
      <c r="DX2" s="9"/>
      <c r="DY2" s="9"/>
      <c r="DZ2" s="28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FA2" s="9"/>
      <c r="FB2" s="9"/>
      <c r="FC2" s="9"/>
      <c r="FF2" s="30"/>
      <c r="FG2" s="30"/>
      <c r="FH2" s="30"/>
      <c r="FJ2" s="10"/>
      <c r="FK2" s="10"/>
      <c r="FL2" s="10"/>
      <c r="FM2" s="10"/>
    </row>
    <row r="3" spans="1:170" ht="21" x14ac:dyDescent="0.25">
      <c r="A3" s="40">
        <v>2.1</v>
      </c>
      <c r="B3" s="40" t="s">
        <v>277</v>
      </c>
      <c r="C3" s="40" t="s">
        <v>257</v>
      </c>
      <c r="D3" s="1"/>
      <c r="E3" s="1"/>
      <c r="F3" s="9"/>
      <c r="G3" s="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"/>
      <c r="BM3" s="11"/>
      <c r="BN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"/>
      <c r="CK3" s="1"/>
      <c r="CL3" s="9"/>
      <c r="CM3" s="9"/>
      <c r="CN3" s="9"/>
      <c r="CO3" s="9"/>
      <c r="CP3" s="9"/>
      <c r="CQ3" s="9"/>
      <c r="CS3" s="10"/>
      <c r="CT3" s="10"/>
      <c r="CU3" s="9"/>
      <c r="CV3" s="9"/>
      <c r="CW3" s="9"/>
      <c r="CX3" s="9"/>
      <c r="CY3" s="28"/>
      <c r="CZ3" s="9"/>
      <c r="DA3" s="9"/>
      <c r="DB3" s="9"/>
      <c r="DC3" s="9"/>
      <c r="DD3" s="9"/>
      <c r="DE3" s="9"/>
      <c r="DF3" s="9"/>
      <c r="DG3" s="28"/>
      <c r="DH3" s="9"/>
      <c r="DI3" s="9"/>
      <c r="DJ3" s="9"/>
      <c r="DK3" s="9"/>
      <c r="DL3" s="29"/>
      <c r="DM3" s="9"/>
      <c r="DN3" s="28"/>
      <c r="DO3" s="9"/>
      <c r="DP3" s="9"/>
      <c r="DQ3" s="9"/>
      <c r="DR3" s="28"/>
      <c r="DS3" s="9"/>
      <c r="DT3" s="9"/>
      <c r="DU3" s="9"/>
      <c r="DV3" s="9"/>
      <c r="DW3" s="9"/>
      <c r="DX3" s="9"/>
      <c r="DY3" s="9"/>
      <c r="DZ3" s="28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FA3" s="9"/>
      <c r="FB3" s="9"/>
      <c r="FC3" s="9"/>
      <c r="FF3" s="30"/>
      <c r="FG3" s="30"/>
      <c r="FH3" s="30"/>
      <c r="FJ3" s="10"/>
      <c r="FK3" s="10"/>
      <c r="FL3" s="10"/>
      <c r="FM3" s="10"/>
    </row>
    <row r="4" spans="1:170" ht="21" x14ac:dyDescent="0.25">
      <c r="A4" s="40">
        <v>2.2000000000000002</v>
      </c>
      <c r="B4" s="40" t="s">
        <v>289</v>
      </c>
      <c r="C4" s="40" t="s">
        <v>290</v>
      </c>
      <c r="D4" s="1"/>
      <c r="E4" s="3"/>
      <c r="F4" s="9"/>
      <c r="G4" s="9"/>
      <c r="H4" s="1"/>
      <c r="I4" s="1"/>
      <c r="J4" s="22"/>
      <c r="K4" s="3"/>
      <c r="L4" s="3"/>
      <c r="M4" s="31"/>
      <c r="N4" s="31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7"/>
      <c r="BL4" s="1"/>
      <c r="BM4" s="11"/>
      <c r="BN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"/>
      <c r="CK4" s="1"/>
      <c r="CL4" s="9"/>
      <c r="CM4" s="9"/>
      <c r="CN4" s="9"/>
      <c r="CO4" s="9"/>
      <c r="CP4" s="9"/>
      <c r="CQ4" s="9"/>
      <c r="CS4" s="10"/>
      <c r="CT4" s="10"/>
      <c r="CU4" s="9"/>
      <c r="CV4" s="9"/>
      <c r="CW4" s="9"/>
      <c r="CX4" s="9"/>
      <c r="CY4" s="28"/>
      <c r="CZ4" s="9"/>
      <c r="DA4" s="9"/>
      <c r="DB4" s="9"/>
      <c r="DC4" s="9"/>
      <c r="DD4" s="9"/>
      <c r="DE4" s="9"/>
      <c r="DF4" s="9"/>
      <c r="DG4" s="28"/>
      <c r="DH4" s="9"/>
      <c r="DI4" s="9"/>
      <c r="DJ4" s="9"/>
      <c r="DK4" s="9"/>
      <c r="DL4" s="29"/>
      <c r="DM4" s="9"/>
      <c r="DN4" s="28"/>
      <c r="DO4" s="9"/>
      <c r="DP4" s="9"/>
      <c r="DQ4" s="9"/>
      <c r="DR4" s="28"/>
      <c r="DS4" s="9"/>
      <c r="DT4" s="9"/>
      <c r="DU4" s="9"/>
      <c r="DV4" s="9"/>
      <c r="DW4" s="9"/>
      <c r="DX4" s="9"/>
      <c r="DY4" s="9"/>
      <c r="DZ4" s="28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FA4" s="9"/>
      <c r="FB4" s="9"/>
      <c r="FC4" s="9"/>
      <c r="FF4" s="30"/>
      <c r="FG4" s="30"/>
      <c r="FH4" s="30"/>
      <c r="FJ4" s="10"/>
      <c r="FK4" s="10"/>
      <c r="FL4" s="10"/>
      <c r="FM4" s="10"/>
    </row>
    <row r="5" spans="1:170" ht="21" x14ac:dyDescent="0.25">
      <c r="A5" s="40">
        <v>2.2999999999999998</v>
      </c>
      <c r="B5" s="40" t="s">
        <v>278</v>
      </c>
      <c r="C5" s="40" t="s">
        <v>258</v>
      </c>
      <c r="D5" s="1"/>
      <c r="E5" s="1"/>
      <c r="F5" s="9"/>
      <c r="G5" s="9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7"/>
      <c r="BL5" s="1"/>
      <c r="BM5" s="11"/>
      <c r="BN5" s="11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1"/>
      <c r="CK5" s="1"/>
      <c r="CL5" s="9"/>
      <c r="CM5" s="9"/>
      <c r="CN5" s="9"/>
      <c r="CO5" s="9"/>
      <c r="CP5" s="9"/>
      <c r="CQ5" s="9"/>
      <c r="CS5" s="10"/>
      <c r="CT5" s="10"/>
      <c r="CU5" s="9"/>
      <c r="CV5" s="9"/>
      <c r="CW5" s="9"/>
      <c r="CX5" s="9"/>
      <c r="CY5" s="28"/>
      <c r="CZ5" s="9"/>
      <c r="DA5" s="9"/>
      <c r="DB5" s="9"/>
      <c r="DC5" s="9"/>
      <c r="DD5" s="9"/>
      <c r="DE5" s="9"/>
      <c r="DF5" s="9"/>
      <c r="DG5" s="28"/>
      <c r="DH5" s="9"/>
      <c r="DI5" s="9"/>
      <c r="DJ5" s="9"/>
      <c r="DK5" s="9"/>
      <c r="DL5" s="29"/>
      <c r="DM5" s="9"/>
      <c r="DN5" s="28"/>
      <c r="DO5" s="9"/>
      <c r="DP5" s="9"/>
      <c r="DQ5" s="9"/>
      <c r="DR5" s="28"/>
      <c r="DS5" s="9"/>
      <c r="DT5" s="9"/>
      <c r="DU5" s="9"/>
      <c r="DV5" s="9"/>
      <c r="DW5" s="9"/>
      <c r="DX5" s="9"/>
      <c r="DY5" s="9"/>
      <c r="DZ5" s="28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FA5" s="9"/>
      <c r="FB5" s="9"/>
      <c r="FC5" s="9"/>
      <c r="FF5" s="30"/>
      <c r="FG5" s="30"/>
      <c r="FH5" s="30"/>
      <c r="FJ5" s="10"/>
      <c r="FK5" s="10"/>
      <c r="FL5" s="10"/>
      <c r="FM5" s="10"/>
    </row>
    <row r="6" spans="1:170" ht="21" x14ac:dyDescent="0.25">
      <c r="A6" s="40">
        <v>2.4</v>
      </c>
      <c r="B6" s="40" t="s">
        <v>341</v>
      </c>
      <c r="C6" s="40" t="s">
        <v>342</v>
      </c>
      <c r="F6" s="9"/>
      <c r="G6" s="9"/>
      <c r="H6" s="1"/>
      <c r="I6" s="1"/>
      <c r="J6" s="11"/>
      <c r="K6" s="1"/>
      <c r="L6" s="1"/>
      <c r="M6" s="1"/>
      <c r="N6" s="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"/>
      <c r="BA6" s="11"/>
      <c r="BB6" s="11"/>
      <c r="BC6" s="11"/>
      <c r="BD6" s="11"/>
      <c r="BE6" s="11"/>
      <c r="BF6" s="11"/>
      <c r="BG6" s="11"/>
      <c r="BH6" s="11"/>
      <c r="BI6" s="11"/>
      <c r="BJ6" s="1"/>
      <c r="BK6" s="7"/>
      <c r="BL6" s="1"/>
      <c r="BM6" s="11"/>
      <c r="BN6" s="11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1"/>
      <c r="CK6" s="1"/>
      <c r="CL6" s="9"/>
      <c r="CM6" s="9"/>
      <c r="CN6" s="9"/>
      <c r="CO6" s="9"/>
      <c r="CP6" s="9"/>
      <c r="CQ6" s="9"/>
      <c r="CS6" s="10"/>
      <c r="CT6" s="10"/>
      <c r="CU6" s="9"/>
      <c r="CV6" s="9"/>
      <c r="CW6" s="9"/>
      <c r="CX6" s="9"/>
      <c r="CY6" s="28"/>
      <c r="CZ6" s="9"/>
      <c r="DA6" s="9"/>
      <c r="DB6" s="9"/>
      <c r="DC6" s="9"/>
      <c r="DD6" s="9"/>
      <c r="DE6" s="9"/>
      <c r="DF6" s="9"/>
      <c r="DG6" s="28"/>
      <c r="DH6" s="9"/>
      <c r="DI6" s="9"/>
      <c r="DJ6" s="9"/>
      <c r="DK6" s="9"/>
      <c r="DL6" s="29"/>
      <c r="DM6" s="9"/>
      <c r="DN6" s="28"/>
      <c r="DO6" s="9"/>
      <c r="DP6" s="9"/>
      <c r="DQ6" s="9"/>
      <c r="DR6" s="28"/>
      <c r="DS6" s="9"/>
      <c r="DT6" s="9"/>
      <c r="DU6" s="9"/>
      <c r="DV6" s="9"/>
      <c r="DW6" s="9"/>
      <c r="DX6" s="9"/>
      <c r="DY6" s="9"/>
      <c r="DZ6" s="28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FA6" s="9"/>
      <c r="FB6" s="9"/>
      <c r="FC6" s="9"/>
      <c r="FF6" s="30"/>
      <c r="FG6" s="30"/>
      <c r="FH6" s="30"/>
      <c r="FJ6" s="10"/>
      <c r="FK6" s="10"/>
      <c r="FL6" s="10"/>
      <c r="FM6" s="10"/>
    </row>
    <row r="7" spans="1:170" ht="21" x14ac:dyDescent="0.25">
      <c r="A7" s="40">
        <v>2.5</v>
      </c>
      <c r="B7" s="40" t="s">
        <v>346</v>
      </c>
      <c r="C7" s="40" t="s">
        <v>347</v>
      </c>
      <c r="D7" s="1"/>
      <c r="E7" s="1"/>
      <c r="F7" s="9"/>
      <c r="G7" s="9"/>
      <c r="H7" s="1"/>
      <c r="I7" s="1"/>
      <c r="J7" s="12"/>
      <c r="K7" s="1"/>
      <c r="L7" s="32"/>
      <c r="M7" s="12"/>
      <c r="N7" s="1"/>
      <c r="O7" s="23"/>
      <c r="P7" s="23"/>
      <c r="Q7" s="23"/>
      <c r="R7" s="12"/>
      <c r="S7" s="12"/>
      <c r="T7" s="12"/>
      <c r="U7" s="12"/>
      <c r="V7" s="23"/>
      <c r="W7" s="23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7"/>
      <c r="BL7" s="1"/>
      <c r="BM7" s="11"/>
      <c r="BN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"/>
      <c r="CK7" s="1"/>
      <c r="CL7" s="9"/>
      <c r="CM7" s="9"/>
      <c r="CN7" s="9"/>
      <c r="CO7" s="9"/>
      <c r="CP7" s="9"/>
      <c r="CQ7" s="9"/>
      <c r="CS7" s="10"/>
      <c r="CT7" s="10"/>
      <c r="CU7" s="9"/>
      <c r="CV7" s="9"/>
      <c r="CW7" s="9"/>
      <c r="CX7" s="9"/>
      <c r="CY7" s="28"/>
      <c r="CZ7" s="9"/>
      <c r="DA7" s="9"/>
      <c r="DB7" s="9"/>
      <c r="DC7" s="9"/>
      <c r="DD7" s="9"/>
      <c r="DE7" s="9"/>
      <c r="DF7" s="9"/>
      <c r="DG7" s="28"/>
      <c r="DH7" s="9"/>
      <c r="DI7" s="9"/>
      <c r="DJ7" s="9"/>
      <c r="DK7" s="9"/>
      <c r="DL7" s="29"/>
      <c r="DM7" s="9"/>
      <c r="DN7" s="28"/>
      <c r="DO7" s="9"/>
      <c r="DP7" s="9"/>
      <c r="DQ7" s="9"/>
      <c r="DR7" s="28"/>
      <c r="DS7" s="9"/>
      <c r="DT7" s="9"/>
      <c r="DU7" s="9"/>
      <c r="DV7" s="9"/>
      <c r="DW7" s="9"/>
      <c r="DX7" s="9"/>
      <c r="DY7" s="9"/>
      <c r="DZ7" s="28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FA7" s="9"/>
      <c r="FB7" s="9"/>
      <c r="FC7" s="9"/>
      <c r="FF7" s="30"/>
      <c r="FG7" s="30"/>
      <c r="FH7" s="30"/>
      <c r="FJ7" s="10"/>
      <c r="FK7" s="10"/>
      <c r="FL7" s="10"/>
      <c r="FM7" s="10"/>
    </row>
    <row r="8" spans="1:170" x14ac:dyDescent="0.2">
      <c r="D8" s="1"/>
      <c r="E8" s="1"/>
      <c r="F8" s="9"/>
      <c r="G8" s="9"/>
      <c r="H8" s="27"/>
      <c r="I8" s="24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9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L8" s="9"/>
      <c r="CM8" s="9"/>
      <c r="CN8" s="9"/>
      <c r="CO8" s="9"/>
      <c r="CP8" s="9"/>
      <c r="CQ8" s="9"/>
      <c r="CS8" s="10"/>
      <c r="CT8" s="10"/>
      <c r="CU8" s="9"/>
      <c r="CV8" s="9"/>
      <c r="CW8" s="9"/>
      <c r="CX8" s="9"/>
      <c r="CY8" s="28"/>
      <c r="CZ8" s="9"/>
      <c r="DA8" s="9"/>
      <c r="DB8" s="9"/>
      <c r="DC8" s="9"/>
      <c r="DD8" s="9"/>
      <c r="DE8" s="9"/>
      <c r="DF8" s="9"/>
      <c r="DG8" s="28"/>
      <c r="DH8" s="9"/>
      <c r="DI8" s="9"/>
      <c r="DJ8" s="9"/>
      <c r="DK8" s="9"/>
      <c r="DL8" s="29"/>
      <c r="DM8" s="9"/>
      <c r="DN8" s="28"/>
      <c r="DO8" s="9"/>
      <c r="DP8" s="9"/>
      <c r="DQ8" s="9"/>
      <c r="DR8" s="28"/>
      <c r="DS8" s="9"/>
      <c r="DT8" s="9"/>
      <c r="DU8" s="9"/>
      <c r="DV8" s="9"/>
      <c r="DW8" s="9"/>
      <c r="DX8" s="9"/>
      <c r="DY8" s="9"/>
      <c r="DZ8" s="28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FA8" s="9"/>
      <c r="FB8" s="9"/>
      <c r="FC8" s="9"/>
      <c r="FF8" s="30"/>
      <c r="FG8" s="30"/>
      <c r="FH8" s="30"/>
      <c r="FJ8" s="10"/>
      <c r="FK8" s="10"/>
      <c r="FL8" s="10"/>
      <c r="FM8" s="10"/>
    </row>
    <row r="9" spans="1:170" ht="21" x14ac:dyDescent="0.25">
      <c r="A9" s="42" t="s">
        <v>262</v>
      </c>
      <c r="D9" s="3"/>
      <c r="E9" s="1"/>
      <c r="F9" s="9"/>
      <c r="G9" s="9"/>
      <c r="H9" s="1"/>
      <c r="I9" s="1"/>
      <c r="J9" s="12"/>
      <c r="K9" s="1"/>
      <c r="L9" s="32"/>
      <c r="M9" s="12"/>
      <c r="N9" s="1"/>
      <c r="O9" s="23"/>
      <c r="P9" s="23"/>
      <c r="Q9" s="23"/>
      <c r="R9" s="12"/>
      <c r="S9" s="12"/>
      <c r="T9" s="12"/>
      <c r="U9" s="12"/>
      <c r="V9" s="23"/>
      <c r="W9" s="23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"/>
      <c r="BM9" s="11"/>
      <c r="BN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"/>
      <c r="CK9" s="1"/>
      <c r="CL9" s="9"/>
      <c r="CM9" s="9"/>
      <c r="CN9" s="9"/>
      <c r="CO9" s="9"/>
      <c r="CP9" s="9"/>
      <c r="CQ9" s="9"/>
      <c r="CS9" s="10"/>
      <c r="CT9" s="10"/>
      <c r="CU9" s="9"/>
      <c r="CV9" s="9"/>
      <c r="CW9" s="9"/>
      <c r="CX9" s="9"/>
      <c r="CY9" s="28"/>
      <c r="CZ9" s="9"/>
      <c r="DA9" s="9"/>
      <c r="DB9" s="9"/>
      <c r="DC9" s="9"/>
      <c r="DD9" s="9"/>
      <c r="DE9" s="9"/>
      <c r="DF9" s="9"/>
      <c r="DG9" s="28"/>
      <c r="DH9" s="9"/>
      <c r="DI9" s="9"/>
      <c r="DJ9" s="9"/>
      <c r="DK9" s="9"/>
      <c r="DL9" s="29"/>
      <c r="DM9" s="9"/>
      <c r="DN9" s="28"/>
      <c r="DO9" s="9"/>
      <c r="DP9" s="9"/>
      <c r="DQ9" s="9"/>
      <c r="DR9" s="28"/>
      <c r="DS9" s="9"/>
      <c r="DT9" s="9"/>
      <c r="DU9" s="9"/>
      <c r="DV9" s="9"/>
      <c r="DW9" s="9"/>
      <c r="DX9" s="9"/>
      <c r="DY9" s="9"/>
      <c r="DZ9" s="28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FA9" s="9"/>
      <c r="FB9" s="9"/>
      <c r="FC9" s="9"/>
      <c r="FF9" s="30"/>
      <c r="FG9" s="30"/>
      <c r="FH9" s="30"/>
      <c r="FJ9" s="10"/>
      <c r="FK9" s="10"/>
      <c r="FL9" s="10"/>
      <c r="FM9" s="10"/>
    </row>
    <row r="10" spans="1:170" x14ac:dyDescent="0.2">
      <c r="A10" s="3"/>
      <c r="B10" s="9"/>
      <c r="C10" s="9"/>
      <c r="D10" s="3"/>
      <c r="E10" s="1"/>
      <c r="F10" s="9"/>
      <c r="G10" s="9"/>
      <c r="H10" s="1"/>
      <c r="I10" s="1"/>
      <c r="J10" s="12"/>
      <c r="K10" s="1"/>
      <c r="L10" s="32"/>
      <c r="M10" s="12"/>
      <c r="N10" s="1"/>
      <c r="O10" s="23"/>
      <c r="P10" s="23"/>
      <c r="Q10" s="23"/>
      <c r="R10" s="12"/>
      <c r="S10" s="12"/>
      <c r="T10" s="12"/>
      <c r="U10" s="12"/>
      <c r="V10" s="23"/>
      <c r="W10" s="23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"/>
      <c r="BM10" s="11"/>
      <c r="BN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"/>
      <c r="CK10" s="1"/>
      <c r="CL10" s="9"/>
      <c r="CM10" s="9"/>
      <c r="CN10" s="9"/>
      <c r="CO10" s="9"/>
      <c r="CP10" s="9"/>
      <c r="CQ10" s="9"/>
      <c r="CS10" s="10"/>
      <c r="CT10" s="10"/>
      <c r="CU10" s="9"/>
      <c r="CV10" s="9"/>
      <c r="CW10" s="9"/>
      <c r="CX10" s="9"/>
      <c r="CY10" s="28"/>
      <c r="CZ10" s="9"/>
      <c r="DA10" s="9"/>
      <c r="DB10" s="9"/>
      <c r="DC10" s="9"/>
      <c r="DD10" s="9"/>
      <c r="DE10" s="9"/>
      <c r="DF10" s="9"/>
      <c r="DG10" s="28"/>
      <c r="DH10" s="9"/>
      <c r="DI10" s="9"/>
      <c r="DJ10" s="9"/>
      <c r="DK10" s="9"/>
      <c r="DL10" s="29"/>
      <c r="DM10" s="9"/>
      <c r="DN10" s="28"/>
      <c r="DO10" s="9"/>
      <c r="DP10" s="9"/>
      <c r="DQ10" s="9"/>
      <c r="DR10" s="28"/>
      <c r="DS10" s="9"/>
      <c r="DT10" s="9"/>
      <c r="DU10" s="9"/>
      <c r="DV10" s="9"/>
      <c r="DW10" s="9"/>
      <c r="DX10" s="9"/>
      <c r="DY10" s="9"/>
      <c r="DZ10" s="28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FA10" s="9"/>
      <c r="FB10" s="9"/>
      <c r="FC10" s="9"/>
      <c r="FF10" s="30"/>
      <c r="FG10" s="30"/>
      <c r="FH10" s="30"/>
      <c r="FJ10" s="10"/>
      <c r="FK10" s="10"/>
      <c r="FL10" s="10"/>
      <c r="FM10" s="10"/>
    </row>
    <row r="11" spans="1:170" x14ac:dyDescent="0.2">
      <c r="B11" s="3" t="s">
        <v>220</v>
      </c>
      <c r="C11" s="9" t="s">
        <v>86</v>
      </c>
      <c r="D11" s="9" t="s">
        <v>259</v>
      </c>
      <c r="E11" s="14"/>
      <c r="F11" s="9"/>
      <c r="G11" s="9"/>
      <c r="H11" s="11"/>
      <c r="I11" s="11"/>
      <c r="J11" s="11"/>
      <c r="K11" s="33"/>
      <c r="L11" s="24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"/>
      <c r="BM11" s="11"/>
      <c r="BN11" s="11"/>
      <c r="BP11" s="11"/>
      <c r="BQ11" s="1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9"/>
      <c r="CM11" s="9"/>
      <c r="CN11" s="9"/>
      <c r="CO11" s="9"/>
      <c r="CP11" s="9"/>
      <c r="CQ11" s="9"/>
      <c r="CS11" s="10"/>
      <c r="CT11" s="10"/>
      <c r="CU11" s="9"/>
      <c r="CV11" s="9"/>
      <c r="CW11" s="9"/>
      <c r="CX11" s="9"/>
      <c r="CY11" s="28"/>
      <c r="CZ11" s="9"/>
      <c r="DA11" s="9"/>
      <c r="DB11" s="9"/>
      <c r="DC11" s="9"/>
      <c r="DD11" s="9"/>
      <c r="DE11" s="9"/>
      <c r="DF11" s="9"/>
      <c r="DG11" s="28"/>
      <c r="DH11" s="9"/>
      <c r="DI11" s="9"/>
      <c r="DJ11" s="9"/>
      <c r="DK11" s="9"/>
      <c r="DL11" s="29"/>
      <c r="DM11" s="9"/>
      <c r="DN11" s="28"/>
      <c r="DO11" s="9"/>
      <c r="DP11" s="9"/>
      <c r="DQ11" s="9"/>
      <c r="DR11" s="28"/>
      <c r="DS11" s="9"/>
      <c r="DT11" s="9"/>
      <c r="DU11" s="9"/>
      <c r="DV11" s="9"/>
      <c r="DW11" s="9"/>
      <c r="DX11" s="9"/>
      <c r="DY11" s="9"/>
      <c r="DZ11" s="28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FA11" s="9"/>
      <c r="FB11" s="9"/>
      <c r="FC11" s="9"/>
      <c r="FF11" s="30"/>
      <c r="FG11" s="30"/>
      <c r="FH11" s="30"/>
      <c r="FJ11" s="10"/>
      <c r="FK11" s="10"/>
      <c r="FL11" s="10"/>
      <c r="FM11" s="10"/>
    </row>
    <row r="12" spans="1:170" x14ac:dyDescent="0.2">
      <c r="B12" s="3"/>
      <c r="C12" s="9"/>
      <c r="D12" s="9"/>
      <c r="E12" s="14"/>
      <c r="F12" s="9"/>
      <c r="G12" s="9"/>
      <c r="H12" s="11"/>
      <c r="I12" s="11"/>
      <c r="J12" s="11"/>
      <c r="K12" s="33"/>
      <c r="L12" s="24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"/>
      <c r="BM12" s="11"/>
      <c r="BN12" s="1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9"/>
      <c r="CM12" s="9"/>
      <c r="CN12" s="9"/>
      <c r="CO12" s="9"/>
      <c r="CP12" s="9"/>
      <c r="CQ12" s="9"/>
      <c r="CS12" s="10"/>
      <c r="CT12" s="10"/>
      <c r="CU12" s="9"/>
      <c r="CV12" s="9"/>
      <c r="CW12" s="9"/>
      <c r="CX12" s="9"/>
      <c r="CY12" s="28"/>
      <c r="CZ12" s="9"/>
      <c r="DA12" s="9"/>
      <c r="DB12" s="9"/>
      <c r="DC12" s="9"/>
      <c r="DD12" s="9"/>
      <c r="DE12" s="9"/>
      <c r="DF12" s="9"/>
      <c r="DG12" s="28"/>
      <c r="DH12" s="9"/>
      <c r="DI12" s="9"/>
      <c r="DJ12" s="9"/>
      <c r="DK12" s="9"/>
      <c r="DL12" s="29"/>
      <c r="DM12" s="9"/>
      <c r="DN12" s="28"/>
      <c r="DO12" s="9"/>
      <c r="DP12" s="9"/>
      <c r="DQ12" s="9"/>
      <c r="DR12" s="28"/>
      <c r="DS12" s="9"/>
      <c r="DT12" s="9"/>
      <c r="DU12" s="9"/>
      <c r="DV12" s="9"/>
      <c r="DW12" s="9"/>
      <c r="DX12" s="9"/>
      <c r="DY12" s="9"/>
      <c r="DZ12" s="28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FA12" s="9"/>
      <c r="FB12" s="9"/>
      <c r="FC12" s="9"/>
      <c r="FF12" s="30"/>
      <c r="FG12" s="30"/>
      <c r="FH12" s="30"/>
      <c r="FJ12" s="10"/>
      <c r="FK12" s="10"/>
      <c r="FL12" s="10"/>
      <c r="FM12" s="10"/>
    </row>
    <row r="13" spans="1:170" x14ac:dyDescent="0.2">
      <c r="B13" s="3" t="s">
        <v>221</v>
      </c>
      <c r="C13" s="9" t="s">
        <v>64</v>
      </c>
      <c r="D13" t="s">
        <v>224</v>
      </c>
      <c r="E13" s="14"/>
      <c r="F13" s="9"/>
      <c r="G13" s="9"/>
      <c r="H13" s="11"/>
      <c r="I13" s="11"/>
      <c r="J13" s="11"/>
      <c r="K13" s="33"/>
      <c r="L13" s="24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"/>
      <c r="BM13" s="11"/>
      <c r="BN13" s="1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9"/>
      <c r="CM13" s="9"/>
      <c r="CN13" s="9"/>
      <c r="CO13" s="9"/>
      <c r="CP13" s="9"/>
      <c r="CQ13" s="9"/>
      <c r="CS13" s="10"/>
      <c r="CT13" s="10"/>
      <c r="CU13" s="9"/>
      <c r="CV13" s="9"/>
      <c r="CW13" s="9"/>
      <c r="CX13" s="9"/>
      <c r="CY13" s="28"/>
      <c r="CZ13" s="9"/>
      <c r="DA13" s="9"/>
      <c r="DB13" s="9"/>
      <c r="DC13" s="9"/>
      <c r="DD13" s="9"/>
      <c r="DE13" s="9"/>
      <c r="DF13" s="9"/>
      <c r="DG13" s="28"/>
      <c r="DH13" s="9"/>
      <c r="DI13" s="9"/>
      <c r="DJ13" s="9"/>
      <c r="DK13" s="9"/>
      <c r="DL13" s="29"/>
      <c r="DM13" s="9"/>
      <c r="DN13" s="28"/>
      <c r="DO13" s="9"/>
      <c r="DP13" s="9"/>
      <c r="DQ13" s="9"/>
      <c r="DR13" s="28"/>
      <c r="DS13" s="9"/>
      <c r="DT13" s="9"/>
      <c r="DU13" s="9"/>
      <c r="DV13" s="9"/>
      <c r="DW13" s="9"/>
      <c r="DX13" s="9"/>
      <c r="DY13" s="9"/>
      <c r="DZ13" s="28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FA13" s="9"/>
      <c r="FB13" s="9"/>
      <c r="FC13" s="9"/>
      <c r="FF13" s="30"/>
      <c r="FG13" s="30"/>
      <c r="FH13" s="30"/>
      <c r="FJ13" s="10"/>
      <c r="FK13" s="10"/>
      <c r="FL13" s="10"/>
      <c r="FM13" s="10"/>
    </row>
    <row r="14" spans="1:170" x14ac:dyDescent="0.2">
      <c r="B14" s="3"/>
      <c r="C14" s="9" t="s">
        <v>87</v>
      </c>
      <c r="D14" s="9" t="s">
        <v>223</v>
      </c>
      <c r="E14" s="13"/>
      <c r="F14" s="9"/>
      <c r="G14" s="9"/>
      <c r="H14" s="11"/>
      <c r="I14" s="11"/>
      <c r="J14" s="11"/>
      <c r="K14" s="27"/>
      <c r="L14" s="24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"/>
      <c r="BM14" s="11"/>
      <c r="BN14" s="1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9"/>
      <c r="CM14" s="9"/>
      <c r="CN14" s="9"/>
      <c r="CO14" s="9"/>
      <c r="CP14" s="9"/>
      <c r="CQ14" s="9"/>
      <c r="CS14" s="10"/>
      <c r="CT14" s="10"/>
      <c r="CU14" s="9"/>
      <c r="CV14" s="9"/>
      <c r="CW14" s="9"/>
      <c r="CX14" s="9"/>
      <c r="CY14" s="28"/>
      <c r="CZ14" s="9"/>
      <c r="DA14" s="9"/>
      <c r="DB14" s="9"/>
      <c r="DC14" s="9"/>
      <c r="DD14" s="9"/>
      <c r="DE14" s="9"/>
      <c r="DF14" s="9"/>
      <c r="DG14" s="28"/>
      <c r="DH14" s="9"/>
      <c r="DI14" s="9"/>
      <c r="DJ14" s="9"/>
      <c r="DK14" s="9"/>
      <c r="DL14" s="29"/>
      <c r="DM14" s="9"/>
      <c r="DN14" s="28"/>
      <c r="DO14" s="9"/>
      <c r="DP14" s="9"/>
      <c r="DQ14" s="9"/>
      <c r="DR14" s="28"/>
      <c r="DS14" s="9"/>
      <c r="DT14" s="9"/>
      <c r="DU14" s="9"/>
      <c r="DV14" s="9"/>
      <c r="DW14" s="9"/>
      <c r="DX14" s="9"/>
      <c r="DY14" s="9"/>
      <c r="DZ14" s="28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FA14" s="9"/>
      <c r="FB14" s="9"/>
      <c r="FC14" s="9"/>
      <c r="FF14" s="30"/>
      <c r="FG14" s="30"/>
      <c r="FH14" s="30"/>
      <c r="FJ14" s="10"/>
      <c r="FK14" s="10"/>
      <c r="FL14" s="10"/>
      <c r="FM14" s="10"/>
    </row>
    <row r="15" spans="1:170" x14ac:dyDescent="0.2">
      <c r="B15" s="3"/>
      <c r="C15" s="9" t="s">
        <v>92</v>
      </c>
      <c r="D15" t="s">
        <v>222</v>
      </c>
      <c r="E15" s="1"/>
      <c r="F15" s="9"/>
      <c r="G15" s="9"/>
      <c r="H15" s="11"/>
      <c r="I15" s="11"/>
      <c r="J15" s="11"/>
      <c r="K15" s="11"/>
      <c r="L15" s="33"/>
      <c r="M15" s="24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"/>
      <c r="BM15" s="11"/>
      <c r="BN15" s="1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9"/>
      <c r="CM15" s="9"/>
      <c r="CN15" s="9"/>
      <c r="CO15" s="9"/>
      <c r="CP15" s="9"/>
      <c r="CQ15" s="9"/>
      <c r="CS15" s="10"/>
      <c r="CT15" s="10"/>
      <c r="CU15" s="9"/>
      <c r="CV15" s="9"/>
      <c r="CW15" s="9"/>
      <c r="CX15" s="9"/>
      <c r="CY15" s="28"/>
      <c r="CZ15" s="9"/>
      <c r="DA15" s="9"/>
      <c r="DB15" s="9"/>
      <c r="DC15" s="9"/>
      <c r="DD15" s="9"/>
      <c r="DE15" s="9"/>
      <c r="DF15" s="9"/>
      <c r="DG15" s="28"/>
      <c r="DH15" s="9"/>
      <c r="DI15" s="9"/>
      <c r="DJ15" s="9"/>
      <c r="DK15" s="9"/>
      <c r="DL15" s="29"/>
      <c r="DM15" s="9"/>
      <c r="DN15" s="28"/>
      <c r="DO15" s="9"/>
      <c r="DP15" s="9"/>
      <c r="DQ15" s="9"/>
      <c r="DR15" s="28"/>
      <c r="DS15" s="9"/>
      <c r="DT15" s="9"/>
      <c r="DU15" s="9"/>
      <c r="DV15" s="9"/>
      <c r="DW15" s="9"/>
      <c r="DX15" s="9"/>
      <c r="DY15" s="9"/>
      <c r="DZ15" s="28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FA15" s="9"/>
      <c r="FB15" s="9"/>
      <c r="FC15" s="9"/>
      <c r="FF15" s="30"/>
      <c r="FG15" s="30"/>
      <c r="FH15" s="30"/>
      <c r="FJ15" s="10"/>
      <c r="FK15" s="10"/>
      <c r="FL15" s="10"/>
      <c r="FM15" s="10"/>
    </row>
    <row r="16" spans="1:170" x14ac:dyDescent="0.2">
      <c r="B16" s="3"/>
      <c r="C16" s="9" t="s">
        <v>94</v>
      </c>
      <c r="D16" s="9" t="s">
        <v>260</v>
      </c>
      <c r="E16" s="1"/>
      <c r="F16" s="9"/>
      <c r="G16" s="9"/>
      <c r="H16" s="1"/>
      <c r="I16" s="1"/>
      <c r="J16" s="1"/>
      <c r="K16" s="1"/>
      <c r="L16" s="14"/>
      <c r="M16" s="34"/>
      <c r="N16" s="11"/>
      <c r="O16" s="1"/>
      <c r="P16" s="1"/>
      <c r="Q16" s="1"/>
      <c r="R16" s="1"/>
      <c r="S16" s="1"/>
      <c r="T16" s="1"/>
      <c r="U16" s="1"/>
      <c r="V16" s="12"/>
      <c r="W16" s="1"/>
      <c r="X16" s="1"/>
      <c r="Y16" s="1"/>
      <c r="Z16" s="1"/>
      <c r="AA16" s="1"/>
      <c r="AB16" s="1"/>
      <c r="AC16" s="1"/>
      <c r="AD16" s="1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9"/>
      <c r="CM16" s="9"/>
      <c r="CN16" s="9"/>
      <c r="CO16" s="9"/>
      <c r="CP16" s="9"/>
      <c r="CQ16" s="9"/>
      <c r="CR16" s="1"/>
      <c r="CS16" s="10"/>
      <c r="CT16" s="10"/>
      <c r="CU16" s="9"/>
      <c r="CV16" s="9"/>
      <c r="CW16" s="9"/>
      <c r="CX16" s="9"/>
      <c r="CY16" s="28"/>
      <c r="CZ16" s="9"/>
      <c r="DA16" s="9"/>
      <c r="DB16" s="9"/>
      <c r="DC16" s="9"/>
      <c r="DD16" s="9"/>
      <c r="DE16" s="9"/>
      <c r="DF16" s="9"/>
      <c r="DG16" s="28"/>
      <c r="DH16" s="9"/>
      <c r="DI16" s="9"/>
      <c r="DJ16" s="9"/>
      <c r="DK16" s="9"/>
      <c r="DL16" s="29"/>
      <c r="DM16" s="9"/>
      <c r="DN16" s="28"/>
      <c r="DO16" s="9"/>
      <c r="DP16" s="9"/>
      <c r="DQ16" s="9"/>
      <c r="DR16" s="28"/>
      <c r="DS16" s="9"/>
      <c r="DT16" s="9"/>
      <c r="DU16" s="9"/>
      <c r="DV16" s="9"/>
      <c r="DW16" s="9"/>
      <c r="DX16" s="9"/>
      <c r="DY16" s="9"/>
      <c r="DZ16" s="28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FA16" s="9"/>
      <c r="FB16" s="9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</row>
    <row r="17" spans="1:170" x14ac:dyDescent="0.2">
      <c r="B17" s="3"/>
      <c r="C17" s="9" t="s">
        <v>120</v>
      </c>
      <c r="D17" s="9" t="s">
        <v>225</v>
      </c>
      <c r="E17" s="1"/>
      <c r="F17" s="9"/>
      <c r="G17" s="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</row>
    <row r="18" spans="1:170" x14ac:dyDescent="0.2">
      <c r="B18" s="3"/>
      <c r="C18" s="9"/>
      <c r="D18" s="9"/>
      <c r="E18" s="1"/>
      <c r="F18" s="9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</row>
    <row r="19" spans="1:170" x14ac:dyDescent="0.2">
      <c r="B19" s="3" t="s">
        <v>226</v>
      </c>
      <c r="C19" s="9" t="s">
        <v>66</v>
      </c>
      <c r="D19" s="9" t="s">
        <v>261</v>
      </c>
      <c r="E19" s="1"/>
      <c r="F19" s="9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</row>
    <row r="20" spans="1:170" x14ac:dyDescent="0.2">
      <c r="B20" s="3"/>
      <c r="C20" s="9" t="s">
        <v>70</v>
      </c>
      <c r="D20" s="9" t="s">
        <v>229</v>
      </c>
      <c r="E20" s="1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9"/>
      <c r="CM20" s="9"/>
      <c r="CN20" s="9"/>
      <c r="CO20" s="9"/>
      <c r="CP20" s="9"/>
      <c r="CQ20" s="9"/>
      <c r="CS20" s="10"/>
      <c r="CT20" s="10"/>
      <c r="CU20" s="9"/>
      <c r="CV20" s="9"/>
      <c r="CW20" s="9"/>
      <c r="CX20" s="9"/>
      <c r="CY20" s="28"/>
      <c r="CZ20" s="9"/>
      <c r="DA20" s="9"/>
      <c r="DB20" s="9"/>
      <c r="DC20" s="9"/>
      <c r="DD20" s="9"/>
      <c r="DE20" s="9"/>
      <c r="DF20" s="9"/>
      <c r="DG20" s="28"/>
      <c r="DH20" s="9"/>
      <c r="DI20" s="9"/>
      <c r="DJ20" s="9"/>
      <c r="DK20" s="9"/>
      <c r="DL20" s="29"/>
      <c r="DM20" s="9"/>
      <c r="DN20" s="28"/>
      <c r="DO20" s="9"/>
      <c r="DP20" s="9"/>
      <c r="DQ20" s="9"/>
      <c r="DR20" s="28"/>
      <c r="DS20" s="9"/>
      <c r="DT20" s="9"/>
      <c r="DU20" s="9"/>
      <c r="DV20" s="9"/>
      <c r="DW20" s="9"/>
      <c r="DX20" s="9"/>
      <c r="DY20" s="9"/>
      <c r="DZ20" s="28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FA20" s="9"/>
      <c r="FB20" s="9"/>
      <c r="FC20" s="9"/>
      <c r="FF20" s="30"/>
      <c r="FG20" s="30"/>
      <c r="FH20" s="30"/>
      <c r="FJ20" s="10"/>
      <c r="FK20" s="10"/>
      <c r="FL20" s="10"/>
      <c r="FM20" s="10"/>
    </row>
    <row r="21" spans="1:170" x14ac:dyDescent="0.2">
      <c r="B21" s="3"/>
      <c r="C21" s="9" t="s">
        <v>88</v>
      </c>
      <c r="D21" s="9" t="s">
        <v>227</v>
      </c>
      <c r="E21" s="1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9"/>
      <c r="CM21" s="9"/>
      <c r="CN21" s="9"/>
      <c r="CO21" s="9"/>
      <c r="CP21" s="9"/>
      <c r="CQ21" s="9"/>
      <c r="CS21" s="10"/>
      <c r="CT21" s="10"/>
      <c r="CU21" s="9"/>
      <c r="CV21" s="9"/>
      <c r="CW21" s="9"/>
      <c r="CX21" s="9"/>
      <c r="CY21" s="28"/>
      <c r="CZ21" s="9"/>
      <c r="DA21" s="9"/>
      <c r="DB21" s="9"/>
      <c r="DC21" s="9"/>
      <c r="DD21" s="9"/>
      <c r="DE21" s="9"/>
      <c r="DF21" s="9"/>
      <c r="DG21" s="28"/>
      <c r="DH21" s="9"/>
      <c r="DI21" s="9"/>
      <c r="DJ21" s="9"/>
      <c r="DK21" s="9"/>
      <c r="DL21" s="29"/>
      <c r="DM21" s="9"/>
      <c r="DN21" s="28"/>
      <c r="DO21" s="9"/>
      <c r="DP21" s="9"/>
      <c r="DQ21" s="9"/>
      <c r="DR21" s="28"/>
      <c r="DS21" s="9"/>
      <c r="DT21" s="9"/>
      <c r="DU21" s="9"/>
      <c r="DV21" s="9"/>
      <c r="DW21" s="9"/>
      <c r="DX21" s="9"/>
      <c r="DY21" s="9"/>
      <c r="DZ21" s="28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FA21" s="9"/>
      <c r="FB21" s="9"/>
      <c r="FC21" s="9"/>
      <c r="FF21" s="30"/>
      <c r="FG21" s="30"/>
      <c r="FH21" s="30"/>
      <c r="FJ21" s="10"/>
      <c r="FK21" s="10"/>
      <c r="FL21" s="10"/>
      <c r="FM21" s="10"/>
    </row>
    <row r="22" spans="1:170" x14ac:dyDescent="0.2">
      <c r="B22" s="3"/>
      <c r="C22" s="9" t="s">
        <v>219</v>
      </c>
      <c r="D22" s="9" t="s">
        <v>228</v>
      </c>
      <c r="E22" s="1"/>
      <c r="F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"/>
      <c r="BM22" s="11"/>
      <c r="BN22" s="1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9"/>
      <c r="CM22" s="9"/>
      <c r="CN22" s="9"/>
      <c r="CO22" s="9"/>
      <c r="CP22" s="9"/>
      <c r="CQ22" s="9"/>
      <c r="CS22" s="10"/>
      <c r="CT22" s="10"/>
      <c r="CU22" s="9"/>
      <c r="CV22" s="9"/>
      <c r="CW22" s="9"/>
      <c r="CX22" s="9"/>
      <c r="CY22" s="28"/>
      <c r="CZ22" s="9"/>
      <c r="DA22" s="9"/>
      <c r="DB22" s="9"/>
      <c r="DC22" s="9"/>
      <c r="DD22" s="9"/>
      <c r="DE22" s="9"/>
      <c r="DF22" s="9"/>
      <c r="DG22" s="28"/>
      <c r="DH22" s="9"/>
      <c r="DI22" s="9"/>
      <c r="DJ22" s="9"/>
      <c r="DK22" s="9"/>
      <c r="DL22" s="29"/>
      <c r="DM22" s="9"/>
      <c r="DN22" s="28"/>
      <c r="DO22" s="9"/>
      <c r="DP22" s="9"/>
      <c r="DQ22" s="9"/>
      <c r="DR22" s="28"/>
      <c r="DS22" s="9"/>
      <c r="DT22" s="9"/>
      <c r="DU22" s="9"/>
      <c r="DV22" s="9"/>
      <c r="DW22" s="9"/>
      <c r="DX22" s="9"/>
      <c r="DY22" s="9"/>
      <c r="DZ22" s="28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FA22" s="9"/>
      <c r="FB22" s="9"/>
      <c r="FC22" s="9"/>
      <c r="FF22" s="30"/>
      <c r="FG22" s="30"/>
      <c r="FH22" s="30"/>
      <c r="FJ22" s="10"/>
      <c r="FK22" s="10"/>
      <c r="FL22" s="10"/>
      <c r="FM22" s="10"/>
    </row>
    <row r="23" spans="1:170" x14ac:dyDescent="0.2">
      <c r="A23" s="3"/>
      <c r="B23" s="9"/>
      <c r="C23" s="9"/>
      <c r="D23" s="13"/>
      <c r="E23" s="1"/>
      <c r="F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"/>
      <c r="BM23" s="11"/>
      <c r="BN23" s="1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9"/>
      <c r="CM23" s="9"/>
      <c r="CN23" s="9"/>
      <c r="CO23" s="9"/>
      <c r="CP23" s="9"/>
      <c r="CQ23" s="9"/>
      <c r="CS23" s="10"/>
      <c r="CT23" s="10"/>
      <c r="CU23" s="9"/>
      <c r="CV23" s="9"/>
      <c r="CW23" s="9"/>
      <c r="CX23" s="9"/>
      <c r="CY23" s="28"/>
      <c r="CZ23" s="9"/>
      <c r="DA23" s="9"/>
      <c r="DB23" s="9"/>
      <c r="DC23" s="9"/>
      <c r="DD23" s="9"/>
      <c r="DE23" s="9"/>
      <c r="DF23" s="9"/>
      <c r="DG23" s="28"/>
      <c r="DH23" s="9"/>
      <c r="DI23" s="9"/>
      <c r="DJ23" s="9"/>
      <c r="DK23" s="9"/>
      <c r="DL23" s="29"/>
      <c r="DM23" s="9"/>
      <c r="DN23" s="28"/>
      <c r="DO23" s="9"/>
      <c r="DP23" s="9"/>
      <c r="DQ23" s="9"/>
      <c r="DR23" s="28"/>
      <c r="DS23" s="9"/>
      <c r="DT23" s="9"/>
      <c r="DU23" s="9"/>
      <c r="DV23" s="9"/>
      <c r="DW23" s="9"/>
      <c r="DX23" s="9"/>
      <c r="DY23" s="9"/>
      <c r="DZ23" s="28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FA23" s="9"/>
      <c r="FB23" s="9"/>
      <c r="FC23" s="9"/>
      <c r="FF23" s="30"/>
      <c r="FG23" s="30"/>
      <c r="FH23" s="30"/>
      <c r="FJ23" s="10"/>
      <c r="FK23" s="10"/>
      <c r="FL23" s="10"/>
      <c r="FM23" s="10"/>
    </row>
    <row r="24" spans="1:170" x14ac:dyDescent="0.2">
      <c r="A24" s="3"/>
      <c r="B24" s="9" t="s">
        <v>264</v>
      </c>
      <c r="C24" s="9" t="s">
        <v>279</v>
      </c>
      <c r="D24" s="3" t="s">
        <v>280</v>
      </c>
      <c r="E24" s="1"/>
      <c r="F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"/>
      <c r="BM24" s="11"/>
      <c r="BN24" s="1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9"/>
      <c r="CM24" s="9"/>
      <c r="CN24" s="9"/>
      <c r="CO24" s="9"/>
      <c r="CP24" s="9"/>
      <c r="CQ24" s="9"/>
      <c r="CS24" s="10"/>
      <c r="CT24" s="10"/>
      <c r="CU24" s="9"/>
      <c r="CV24" s="9"/>
      <c r="CW24" s="9"/>
      <c r="CX24" s="9"/>
      <c r="CY24" s="28"/>
      <c r="CZ24" s="9"/>
      <c r="DA24" s="9"/>
      <c r="DB24" s="9"/>
      <c r="DC24" s="9"/>
      <c r="DD24" s="9"/>
      <c r="DE24" s="9"/>
      <c r="DF24" s="9"/>
      <c r="DG24" s="28"/>
      <c r="DH24" s="9"/>
      <c r="DI24" s="9"/>
      <c r="DJ24" s="9"/>
      <c r="DK24" s="9"/>
      <c r="DL24" s="29"/>
      <c r="DM24" s="9"/>
      <c r="DN24" s="28"/>
      <c r="DO24" s="9"/>
      <c r="DP24" s="9"/>
      <c r="DQ24" s="9"/>
      <c r="DR24" s="28"/>
      <c r="DS24" s="9"/>
      <c r="DT24" s="9"/>
      <c r="DU24" s="9"/>
      <c r="DV24" s="9"/>
      <c r="DW24" s="9"/>
      <c r="DX24" s="9"/>
      <c r="DY24" s="9"/>
      <c r="DZ24" s="28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FA24" s="9"/>
      <c r="FB24" s="9"/>
      <c r="FC24" s="9"/>
      <c r="FF24" s="30"/>
      <c r="FG24" s="30"/>
      <c r="FH24" s="30"/>
      <c r="FJ24" s="10"/>
      <c r="FK24" s="10"/>
      <c r="FL24" s="10"/>
      <c r="FM24" s="10"/>
    </row>
    <row r="25" spans="1:170" x14ac:dyDescent="0.2">
      <c r="A25" s="3"/>
      <c r="B25" s="9"/>
      <c r="C25" s="9" t="s">
        <v>263</v>
      </c>
      <c r="D25" s="13" t="s">
        <v>267</v>
      </c>
      <c r="E25" s="1"/>
      <c r="F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"/>
      <c r="BM25" s="11"/>
      <c r="BN25" s="1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9"/>
      <c r="CM25" s="9"/>
      <c r="CN25" s="9"/>
      <c r="CO25" s="9"/>
      <c r="CP25" s="9"/>
      <c r="CQ25" s="9"/>
      <c r="CS25" s="10"/>
      <c r="CT25" s="10"/>
      <c r="CU25" s="9"/>
      <c r="CV25" s="9"/>
      <c r="CW25" s="9"/>
      <c r="CX25" s="9"/>
      <c r="CY25" s="28"/>
      <c r="CZ25" s="9"/>
      <c r="DA25" s="9"/>
      <c r="DB25" s="9"/>
      <c r="DC25" s="9"/>
      <c r="DD25" s="9"/>
      <c r="DE25" s="9"/>
      <c r="DF25" s="9"/>
      <c r="DG25" s="28"/>
      <c r="DH25" s="9"/>
      <c r="DI25" s="9"/>
      <c r="DJ25" s="9"/>
      <c r="DK25" s="9"/>
      <c r="DL25" s="29"/>
      <c r="DM25" s="9"/>
      <c r="DN25" s="28"/>
      <c r="DO25" s="9"/>
      <c r="DP25" s="9"/>
      <c r="DQ25" s="9"/>
      <c r="DR25" s="28"/>
      <c r="DS25" s="9"/>
      <c r="DT25" s="9"/>
      <c r="DU25" s="9"/>
      <c r="DV25" s="9"/>
      <c r="DW25" s="9"/>
      <c r="DX25" s="9"/>
      <c r="DY25" s="9"/>
      <c r="DZ25" s="28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FA25" s="9"/>
      <c r="FB25" s="9"/>
      <c r="FC25" s="9"/>
      <c r="FF25" s="30"/>
      <c r="FG25" s="30"/>
      <c r="FH25" s="30"/>
      <c r="FJ25" s="10"/>
      <c r="FK25" s="10"/>
      <c r="FL25" s="10"/>
      <c r="FM25" s="10"/>
    </row>
    <row r="26" spans="1:170" x14ac:dyDescent="0.2">
      <c r="A26" s="3"/>
      <c r="B26" s="9"/>
      <c r="C26" s="9" t="s">
        <v>265</v>
      </c>
      <c r="D26" s="13" t="s">
        <v>266</v>
      </c>
      <c r="E26" s="1"/>
      <c r="F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"/>
      <c r="BM26" s="11"/>
      <c r="BN26" s="1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9"/>
      <c r="CM26" s="9"/>
      <c r="CN26" s="9"/>
      <c r="CO26" s="9"/>
      <c r="CP26" s="9"/>
      <c r="CQ26" s="9"/>
      <c r="CS26" s="10"/>
      <c r="CT26" s="10"/>
      <c r="CU26" s="9"/>
      <c r="CV26" s="9"/>
      <c r="CW26" s="9"/>
      <c r="CX26" s="9"/>
      <c r="CY26" s="28"/>
      <c r="CZ26" s="9"/>
      <c r="DA26" s="9"/>
      <c r="DB26" s="9"/>
      <c r="DC26" s="9"/>
      <c r="DD26" s="9"/>
      <c r="DE26" s="9"/>
      <c r="DF26" s="9"/>
      <c r="DG26" s="28"/>
      <c r="DH26" s="9"/>
      <c r="DI26" s="9"/>
      <c r="DJ26" s="9"/>
      <c r="DK26" s="9"/>
      <c r="DL26" s="29"/>
      <c r="DM26" s="9"/>
      <c r="DN26" s="28"/>
      <c r="DO26" s="9"/>
      <c r="DP26" s="9"/>
      <c r="DQ26" s="9"/>
      <c r="DR26" s="28"/>
      <c r="DS26" s="9"/>
      <c r="DT26" s="9"/>
      <c r="DU26" s="9"/>
      <c r="DV26" s="9"/>
      <c r="DW26" s="9"/>
      <c r="DX26" s="9"/>
      <c r="DY26" s="9"/>
      <c r="DZ26" s="28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FA26" s="9"/>
      <c r="FB26" s="9"/>
      <c r="FC26" s="9"/>
      <c r="FF26" s="30"/>
      <c r="FG26" s="30"/>
      <c r="FH26" s="30"/>
      <c r="FJ26" s="10"/>
      <c r="FK26" s="10"/>
      <c r="FL26" s="10"/>
      <c r="FM26" s="10"/>
    </row>
    <row r="27" spans="1:170" x14ac:dyDescent="0.2">
      <c r="A27" s="3"/>
      <c r="B27" s="9"/>
      <c r="C27" s="9" t="s">
        <v>184</v>
      </c>
      <c r="D27" s="13" t="s">
        <v>268</v>
      </c>
      <c r="E27" s="1"/>
      <c r="F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"/>
      <c r="BM27" s="11"/>
      <c r="BN27" s="1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9"/>
      <c r="CM27" s="9"/>
      <c r="CN27" s="9"/>
      <c r="CO27" s="9"/>
      <c r="CP27" s="9"/>
      <c r="CQ27" s="9"/>
      <c r="CS27" s="10"/>
      <c r="CT27" s="10"/>
      <c r="CU27" s="9"/>
      <c r="CV27" s="9"/>
      <c r="CW27" s="9"/>
      <c r="CX27" s="9"/>
      <c r="CY27" s="28"/>
      <c r="CZ27" s="9"/>
      <c r="DA27" s="9"/>
      <c r="DB27" s="9"/>
      <c r="DC27" s="9"/>
      <c r="DD27" s="9"/>
      <c r="DE27" s="9"/>
      <c r="DF27" s="9"/>
      <c r="DG27" s="28"/>
      <c r="DH27" s="9"/>
      <c r="DI27" s="9"/>
      <c r="DJ27" s="9"/>
      <c r="DK27" s="9"/>
      <c r="DL27" s="29"/>
      <c r="DM27" s="9"/>
      <c r="DN27" s="28"/>
      <c r="DO27" s="9"/>
      <c r="DP27" s="9"/>
      <c r="DQ27" s="9"/>
      <c r="DR27" s="28"/>
      <c r="DS27" s="9"/>
      <c r="DT27" s="9"/>
      <c r="DU27" s="9"/>
      <c r="DV27" s="9"/>
      <c r="DW27" s="9"/>
      <c r="DX27" s="9"/>
      <c r="DY27" s="9"/>
      <c r="DZ27" s="28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FA27" s="9"/>
      <c r="FB27" s="9"/>
      <c r="FC27" s="9"/>
      <c r="FF27" s="30"/>
      <c r="FG27" s="30"/>
      <c r="FH27" s="30"/>
      <c r="FJ27" s="10"/>
      <c r="FK27" s="10"/>
      <c r="FL27" s="10"/>
      <c r="FM27" s="10"/>
    </row>
    <row r="28" spans="1:170" x14ac:dyDescent="0.2">
      <c r="A28" s="3"/>
      <c r="B28" s="9"/>
      <c r="C28" s="9" t="s">
        <v>185</v>
      </c>
      <c r="D28" s="13" t="s">
        <v>269</v>
      </c>
      <c r="E28" s="1"/>
      <c r="F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"/>
      <c r="BM28" s="11"/>
      <c r="BN28" s="1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9"/>
      <c r="CM28" s="9"/>
      <c r="CN28" s="9"/>
      <c r="CO28" s="9"/>
      <c r="CP28" s="9"/>
      <c r="CQ28" s="9"/>
      <c r="CS28" s="10"/>
      <c r="CT28" s="10"/>
      <c r="CU28" s="9"/>
      <c r="CV28" s="9"/>
      <c r="CW28" s="9"/>
      <c r="CX28" s="9"/>
      <c r="CY28" s="28"/>
      <c r="CZ28" s="9"/>
      <c r="DA28" s="9"/>
      <c r="DB28" s="9"/>
      <c r="DC28" s="9"/>
      <c r="DD28" s="9"/>
      <c r="DE28" s="9"/>
      <c r="DF28" s="9"/>
      <c r="DG28" s="28"/>
      <c r="DH28" s="9"/>
      <c r="DI28" s="9"/>
      <c r="DJ28" s="9"/>
      <c r="DK28" s="9"/>
      <c r="DL28" s="29"/>
      <c r="DM28" s="9"/>
      <c r="DN28" s="28"/>
      <c r="DO28" s="9"/>
      <c r="DP28" s="9"/>
      <c r="DQ28" s="9"/>
      <c r="DR28" s="28"/>
      <c r="DS28" s="9"/>
      <c r="DT28" s="9"/>
      <c r="DU28" s="9"/>
      <c r="DV28" s="9"/>
      <c r="DW28" s="9"/>
      <c r="DX28" s="9"/>
      <c r="DY28" s="9"/>
      <c r="DZ28" s="28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FA28" s="9"/>
      <c r="FB28" s="9"/>
      <c r="FC28" s="9"/>
      <c r="FF28" s="30"/>
      <c r="FG28" s="30"/>
      <c r="FH28" s="30"/>
      <c r="FJ28" s="10"/>
      <c r="FK28" s="10"/>
      <c r="FL28" s="10"/>
      <c r="FM28" s="10"/>
    </row>
    <row r="29" spans="1:170" x14ac:dyDescent="0.2">
      <c r="A29" s="3"/>
      <c r="B29" s="9"/>
      <c r="C29" s="9" t="s">
        <v>95</v>
      </c>
      <c r="D29" s="13" t="s">
        <v>275</v>
      </c>
      <c r="E29" s="1"/>
      <c r="F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"/>
      <c r="BM29" s="11"/>
      <c r="BN29" s="1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9"/>
      <c r="CM29" s="9"/>
      <c r="CN29" s="9"/>
      <c r="CO29" s="9"/>
      <c r="CP29" s="9"/>
      <c r="CQ29" s="9"/>
      <c r="CS29" s="10"/>
      <c r="CT29" s="10"/>
      <c r="CU29" s="9"/>
      <c r="CV29" s="9"/>
      <c r="CW29" s="9"/>
      <c r="CX29" s="9"/>
      <c r="CY29" s="28"/>
      <c r="CZ29" s="9"/>
      <c r="DA29" s="9"/>
      <c r="DB29" s="9"/>
      <c r="DC29" s="9"/>
      <c r="DD29" s="9"/>
      <c r="DE29" s="9"/>
      <c r="DF29" s="9"/>
      <c r="DG29" s="28"/>
      <c r="DH29" s="9"/>
      <c r="DI29" s="9"/>
      <c r="DJ29" s="9"/>
      <c r="DK29" s="9"/>
      <c r="DL29" s="29"/>
      <c r="DM29" s="9"/>
      <c r="DN29" s="28"/>
      <c r="DO29" s="9"/>
      <c r="DP29" s="9"/>
      <c r="DQ29" s="9"/>
      <c r="DR29" s="28"/>
      <c r="DS29" s="9"/>
      <c r="DT29" s="9"/>
      <c r="DU29" s="9"/>
      <c r="DV29" s="9"/>
      <c r="DW29" s="9"/>
      <c r="DX29" s="9"/>
      <c r="DY29" s="9"/>
      <c r="DZ29" s="28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FA29" s="9"/>
      <c r="FB29" s="9"/>
      <c r="FC29" s="9"/>
      <c r="FF29" s="30"/>
      <c r="FG29" s="30"/>
      <c r="FH29" s="30"/>
      <c r="FJ29" s="10"/>
      <c r="FK29" s="10"/>
      <c r="FL29" s="10"/>
      <c r="FM29" s="10"/>
    </row>
    <row r="30" spans="1:170" x14ac:dyDescent="0.2">
      <c r="B30" s="9"/>
      <c r="C30" s="9" t="s">
        <v>150</v>
      </c>
      <c r="D30" s="3" t="s">
        <v>276</v>
      </c>
      <c r="E30" s="1"/>
      <c r="F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"/>
      <c r="BM30" s="11"/>
      <c r="BN30" s="1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9"/>
      <c r="CM30" s="9"/>
      <c r="CN30" s="9"/>
      <c r="CO30" s="9"/>
      <c r="CP30" s="9"/>
      <c r="CQ30" s="9"/>
      <c r="CS30" s="10"/>
      <c r="CT30" s="10"/>
      <c r="CU30" s="9"/>
      <c r="CV30" s="9"/>
      <c r="CW30" s="9"/>
      <c r="CX30" s="9"/>
      <c r="CY30" s="28"/>
      <c r="CZ30" s="9"/>
      <c r="DA30" s="9"/>
      <c r="DB30" s="9"/>
      <c r="DC30" s="9"/>
      <c r="DD30" s="9"/>
      <c r="DE30" s="9"/>
      <c r="DF30" s="9"/>
      <c r="DG30" s="28"/>
      <c r="DH30" s="9"/>
      <c r="DI30" s="9"/>
      <c r="DJ30" s="9"/>
      <c r="DK30" s="9"/>
      <c r="DL30" s="29"/>
      <c r="DM30" s="9"/>
      <c r="DN30" s="28"/>
      <c r="DO30" s="9"/>
      <c r="DP30" s="9"/>
      <c r="DQ30" s="9"/>
      <c r="DR30" s="28"/>
      <c r="DS30" s="9"/>
      <c r="DT30" s="9"/>
      <c r="DU30" s="9"/>
      <c r="DV30" s="9"/>
      <c r="DW30" s="9"/>
      <c r="DX30" s="9"/>
      <c r="DY30" s="9"/>
      <c r="DZ30" s="28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FA30" s="9"/>
      <c r="FB30" s="9"/>
      <c r="FC30" s="9"/>
      <c r="FF30" s="30"/>
      <c r="FG30" s="30"/>
      <c r="FH30" s="30"/>
      <c r="FJ30" s="10"/>
      <c r="FK30" s="10"/>
      <c r="FL30" s="10"/>
      <c r="FM30" s="10"/>
    </row>
    <row r="31" spans="1:170" ht="21" x14ac:dyDescent="0.2">
      <c r="A31" s="43" t="s">
        <v>235</v>
      </c>
      <c r="B31" s="9"/>
      <c r="C31" s="9"/>
      <c r="D31" s="3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7"/>
      <c r="BG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E31" s="9"/>
      <c r="CF31" s="9"/>
      <c r="CG31" s="9"/>
      <c r="CH31" s="9"/>
      <c r="CI31" s="9"/>
      <c r="CJ31" s="9"/>
      <c r="CL31" s="10"/>
      <c r="CM31" s="10"/>
      <c r="CN31" s="9"/>
      <c r="CO31" s="9"/>
      <c r="CP31" s="9"/>
      <c r="CQ31" s="9"/>
      <c r="CR31" s="28"/>
      <c r="CS31" s="9"/>
      <c r="CT31" s="9"/>
      <c r="CU31" s="9"/>
      <c r="CV31" s="9"/>
      <c r="CW31" s="9"/>
      <c r="CX31" s="9"/>
      <c r="CY31" s="9"/>
      <c r="CZ31" s="28"/>
      <c r="DA31" s="9"/>
      <c r="DB31" s="9"/>
      <c r="DC31" s="9"/>
      <c r="DD31" s="9"/>
      <c r="DE31" s="29"/>
      <c r="DF31" s="9"/>
      <c r="DG31" s="28"/>
      <c r="DH31" s="9"/>
      <c r="DI31" s="9"/>
      <c r="DJ31" s="9"/>
      <c r="DK31" s="28"/>
      <c r="DL31" s="9"/>
      <c r="DM31" s="9"/>
      <c r="DN31" s="9"/>
      <c r="DO31" s="9"/>
      <c r="DP31" s="9"/>
      <c r="DQ31" s="9"/>
      <c r="DR31" s="9"/>
      <c r="DS31" s="28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T31" s="9"/>
      <c r="EU31" s="9"/>
      <c r="EV31" s="9"/>
      <c r="EW31" s="30"/>
      <c r="EX31" s="30"/>
      <c r="EY31" s="30"/>
      <c r="EZ31" s="30"/>
      <c r="FA31" s="30"/>
      <c r="FC31" s="10"/>
      <c r="FD31" s="10"/>
      <c r="FE31" s="10"/>
      <c r="FF31" s="10"/>
    </row>
    <row r="32" spans="1:170" ht="24" x14ac:dyDescent="0.2">
      <c r="B32" s="38" t="s">
        <v>236</v>
      </c>
      <c r="C32" s="9" t="s">
        <v>245</v>
      </c>
      <c r="D32" s="1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7"/>
      <c r="BG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E32" s="9"/>
      <c r="CF32" s="9"/>
      <c r="CG32" s="9"/>
      <c r="CH32" s="9"/>
      <c r="CI32" s="9"/>
      <c r="CJ32" s="9"/>
      <c r="CL32" s="10"/>
      <c r="CM32" s="10"/>
      <c r="CN32" s="9"/>
      <c r="CO32" s="9"/>
      <c r="CP32" s="9"/>
      <c r="CQ32" s="9"/>
      <c r="CR32" s="28"/>
      <c r="CS32" s="9"/>
      <c r="CT32" s="9"/>
      <c r="CU32" s="9"/>
      <c r="CV32" s="9"/>
      <c r="CW32" s="9"/>
      <c r="CX32" s="9"/>
      <c r="CY32" s="9"/>
      <c r="CZ32" s="28"/>
      <c r="DA32" s="9"/>
      <c r="DB32" s="9"/>
      <c r="DC32" s="9"/>
      <c r="DD32" s="9"/>
      <c r="DE32" s="29"/>
      <c r="DF32" s="9"/>
      <c r="DG32" s="28"/>
      <c r="DH32" s="9"/>
      <c r="DI32" s="9"/>
      <c r="DJ32" s="9"/>
      <c r="DK32" s="28"/>
      <c r="DL32" s="9"/>
      <c r="DM32" s="9"/>
      <c r="DN32" s="9"/>
      <c r="DO32" s="9"/>
      <c r="DP32" s="9"/>
      <c r="DQ32" s="9"/>
      <c r="DR32" s="9"/>
      <c r="DS32" s="28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T32" s="9"/>
      <c r="EU32" s="9"/>
      <c r="EV32" s="9"/>
      <c r="EW32" s="30"/>
      <c r="EX32" s="30"/>
      <c r="EY32" s="30"/>
      <c r="EZ32" s="30"/>
      <c r="FA32" s="30"/>
      <c r="FC32" s="10"/>
      <c r="FD32" s="10"/>
      <c r="FE32" s="10"/>
      <c r="FF32" s="10"/>
    </row>
    <row r="33" spans="2:164" ht="24" x14ac:dyDescent="0.2">
      <c r="B33" s="38" t="s">
        <v>237</v>
      </c>
      <c r="C33" s="9" t="s">
        <v>244</v>
      </c>
      <c r="D33" s="13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7"/>
      <c r="BG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E33" s="9"/>
      <c r="CF33" s="9"/>
      <c r="CG33" s="9"/>
      <c r="CH33" s="9"/>
      <c r="CI33" s="9"/>
      <c r="CJ33" s="9"/>
      <c r="CL33" s="10"/>
      <c r="CM33" s="10"/>
      <c r="CN33" s="9"/>
      <c r="CO33" s="9"/>
      <c r="CP33" s="9"/>
      <c r="CQ33" s="9"/>
      <c r="CR33" s="28"/>
      <c r="CS33" s="9"/>
      <c r="CT33" s="9"/>
      <c r="CU33" s="9"/>
      <c r="CV33" s="9"/>
      <c r="CW33" s="9"/>
      <c r="CX33" s="9"/>
      <c r="CY33" s="9"/>
      <c r="CZ33" s="28"/>
      <c r="DA33" s="9"/>
      <c r="DB33" s="9"/>
      <c r="DC33" s="9"/>
      <c r="DD33" s="9"/>
      <c r="DE33" s="29"/>
      <c r="DF33" s="9"/>
      <c r="DG33" s="28"/>
      <c r="DH33" s="9"/>
      <c r="DI33" s="9"/>
      <c r="DJ33" s="9"/>
      <c r="DK33" s="28"/>
      <c r="DL33" s="9"/>
      <c r="DM33" s="9"/>
      <c r="DN33" s="9"/>
      <c r="DO33" s="9"/>
      <c r="DP33" s="9"/>
      <c r="DQ33" s="9"/>
      <c r="DR33" s="9"/>
      <c r="DS33" s="28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T33" s="9"/>
      <c r="EU33" s="9"/>
      <c r="EV33" s="9"/>
      <c r="EW33" s="30"/>
      <c r="EX33" s="30"/>
      <c r="EY33" s="30"/>
      <c r="EZ33" s="30"/>
      <c r="FA33" s="30"/>
      <c r="FC33" s="10"/>
      <c r="FD33" s="10"/>
      <c r="FE33" s="10"/>
      <c r="FF33" s="10"/>
    </row>
    <row r="34" spans="2:164" ht="24" x14ac:dyDescent="0.2">
      <c r="B34" s="38" t="s">
        <v>135</v>
      </c>
      <c r="C34" s="9" t="s">
        <v>243</v>
      </c>
      <c r="D34" s="1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7"/>
      <c r="BG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E34" s="9"/>
      <c r="CF34" s="9"/>
      <c r="CG34" s="9"/>
      <c r="CH34" s="9"/>
      <c r="CI34" s="9"/>
      <c r="CJ34" s="9"/>
      <c r="CL34" s="10"/>
      <c r="CM34" s="10"/>
      <c r="CN34" s="9"/>
      <c r="CO34" s="9"/>
      <c r="CP34" s="9"/>
      <c r="CQ34" s="9"/>
      <c r="CR34" s="28"/>
      <c r="CS34" s="9"/>
      <c r="CT34" s="9"/>
      <c r="CU34" s="9"/>
      <c r="CV34" s="9"/>
      <c r="CW34" s="9"/>
      <c r="CX34" s="9"/>
      <c r="CY34" s="9"/>
      <c r="CZ34" s="28"/>
      <c r="DA34" s="9"/>
      <c r="DB34" s="9"/>
      <c r="DC34" s="9"/>
      <c r="DD34" s="9"/>
      <c r="DE34" s="29"/>
      <c r="DF34" s="9"/>
      <c r="DG34" s="28"/>
      <c r="DH34" s="9"/>
      <c r="DI34" s="9"/>
      <c r="DJ34" s="9"/>
      <c r="DK34" s="28"/>
      <c r="DL34" s="9"/>
      <c r="DM34" s="9"/>
      <c r="DN34" s="9"/>
      <c r="DO34" s="9"/>
      <c r="DP34" s="9"/>
      <c r="DQ34" s="9"/>
      <c r="DR34" s="9"/>
      <c r="DS34" s="28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T34" s="9"/>
      <c r="EU34" s="9"/>
      <c r="EV34" s="9"/>
      <c r="EW34" s="30"/>
      <c r="EX34" s="30"/>
      <c r="EY34" s="30"/>
      <c r="EZ34" s="30"/>
      <c r="FA34" s="30"/>
      <c r="FC34" s="10"/>
      <c r="FD34" s="10"/>
      <c r="FE34" s="10"/>
      <c r="FF34" s="10"/>
    </row>
    <row r="35" spans="2:164" ht="24" x14ac:dyDescent="0.2">
      <c r="B35" s="38" t="s">
        <v>238</v>
      </c>
      <c r="C35" s="9" t="s">
        <v>254</v>
      </c>
      <c r="D35" s="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7"/>
      <c r="BG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E35" s="9"/>
      <c r="CF35" s="9"/>
      <c r="CG35" s="9"/>
      <c r="CH35" s="9"/>
      <c r="CI35" s="9"/>
      <c r="CJ35" s="9"/>
      <c r="CL35" s="10"/>
      <c r="CM35" s="10"/>
      <c r="CN35" s="9"/>
      <c r="CO35" s="9"/>
      <c r="CP35" s="9"/>
      <c r="CQ35" s="9"/>
      <c r="CR35" s="28"/>
      <c r="CS35" s="9"/>
      <c r="CT35" s="9"/>
      <c r="CU35" s="9"/>
      <c r="CV35" s="9"/>
      <c r="CW35" s="9"/>
      <c r="CX35" s="9"/>
      <c r="CY35" s="9"/>
      <c r="CZ35" s="28"/>
      <c r="DA35" s="9"/>
      <c r="DB35" s="9"/>
      <c r="DC35" s="9"/>
      <c r="DD35" s="9"/>
      <c r="DE35" s="29"/>
      <c r="DF35" s="9"/>
      <c r="DG35" s="28"/>
      <c r="DH35" s="9"/>
      <c r="DI35" s="9"/>
      <c r="DJ35" s="9"/>
      <c r="DK35" s="28"/>
      <c r="DL35" s="9"/>
      <c r="DM35" s="9"/>
      <c r="DN35" s="9"/>
      <c r="DO35" s="9"/>
      <c r="DP35" s="9"/>
      <c r="DQ35" s="9"/>
      <c r="DR35" s="9"/>
      <c r="DS35" s="28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T35" s="9"/>
      <c r="EU35" s="9"/>
      <c r="EV35" s="9"/>
      <c r="EW35" s="30"/>
      <c r="EX35" s="30"/>
      <c r="EY35" s="30"/>
      <c r="EZ35" s="30"/>
      <c r="FA35" s="30"/>
      <c r="FC35" s="10"/>
      <c r="FD35" s="10"/>
      <c r="FE35" s="10"/>
      <c r="FF35" s="10"/>
    </row>
    <row r="36" spans="2:164" ht="24" x14ac:dyDescent="0.2">
      <c r="B36" s="38" t="s">
        <v>253</v>
      </c>
      <c r="C36" s="9" t="s">
        <v>242</v>
      </c>
      <c r="D36" s="13"/>
      <c r="E36" s="23"/>
      <c r="F36" s="23"/>
      <c r="G36" s="23"/>
      <c r="H36" s="12"/>
      <c r="I36" s="12"/>
      <c r="J36" s="12"/>
      <c r="K36" s="12"/>
      <c r="L36" s="23"/>
      <c r="M36" s="23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7"/>
      <c r="BG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E36" s="9"/>
      <c r="CF36" s="9"/>
      <c r="CG36" s="9"/>
      <c r="CH36" s="9"/>
      <c r="CI36" s="9"/>
      <c r="CJ36" s="9"/>
      <c r="CL36" s="10"/>
      <c r="CM36" s="10"/>
      <c r="CN36" s="9"/>
      <c r="CO36" s="9"/>
      <c r="CP36" s="9"/>
      <c r="CQ36" s="9"/>
      <c r="CR36" s="28"/>
      <c r="CS36" s="9"/>
      <c r="CT36" s="9"/>
      <c r="CU36" s="9"/>
      <c r="CV36" s="9"/>
      <c r="CW36" s="9"/>
      <c r="CX36" s="9"/>
      <c r="CY36" s="9"/>
      <c r="CZ36" s="28"/>
      <c r="DA36" s="9"/>
      <c r="DB36" s="9"/>
      <c r="DC36" s="9"/>
      <c r="DD36" s="9"/>
      <c r="DE36" s="29"/>
      <c r="DF36" s="9"/>
      <c r="DG36" s="28"/>
      <c r="DH36" s="9"/>
      <c r="DI36" s="9"/>
      <c r="DJ36" s="9"/>
      <c r="DK36" s="28"/>
      <c r="DL36" s="9"/>
      <c r="DM36" s="9"/>
      <c r="DN36" s="9"/>
      <c r="DO36" s="9"/>
      <c r="DP36" s="9"/>
      <c r="DQ36" s="9"/>
      <c r="DR36" s="9"/>
      <c r="DS36" s="28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T36" s="9"/>
      <c r="EU36" s="9"/>
      <c r="EV36" s="9"/>
      <c r="EW36" s="30"/>
      <c r="EX36" s="30"/>
      <c r="EY36" s="30"/>
      <c r="EZ36" s="30"/>
      <c r="FA36" s="30"/>
      <c r="FC36" s="10"/>
      <c r="FD36" s="10"/>
      <c r="FE36" s="10"/>
      <c r="FF36" s="10"/>
    </row>
    <row r="37" spans="2:164" x14ac:dyDescent="0.2">
      <c r="E37" s="23"/>
      <c r="F37" s="23"/>
      <c r="G37" s="23"/>
      <c r="H37" s="12"/>
      <c r="I37" s="12"/>
      <c r="J37" s="12"/>
      <c r="K37" s="12"/>
      <c r="L37" s="23"/>
      <c r="M37" s="23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7"/>
      <c r="BG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E37" s="9"/>
      <c r="CF37" s="9"/>
      <c r="CG37" s="9"/>
      <c r="CH37" s="9"/>
      <c r="CI37" s="9"/>
      <c r="CJ37" s="9"/>
      <c r="CL37" s="10"/>
      <c r="CM37" s="10"/>
      <c r="CN37" s="9"/>
      <c r="CO37" s="9"/>
      <c r="CP37" s="9"/>
      <c r="CQ37" s="9"/>
      <c r="CR37" s="28"/>
      <c r="CS37" s="9"/>
      <c r="CT37" s="9"/>
      <c r="CU37" s="9"/>
      <c r="CV37" s="9"/>
      <c r="CW37" s="9"/>
      <c r="CX37" s="9"/>
      <c r="CY37" s="9"/>
      <c r="CZ37" s="28"/>
      <c r="DA37" s="9"/>
      <c r="DB37" s="9"/>
      <c r="DC37" s="9"/>
      <c r="DD37" s="9"/>
      <c r="DE37" s="29"/>
      <c r="DF37" s="9"/>
      <c r="DG37" s="28"/>
      <c r="DH37" s="9"/>
      <c r="DI37" s="9"/>
      <c r="DJ37" s="9"/>
      <c r="DK37" s="28"/>
      <c r="DL37" s="9"/>
      <c r="DM37" s="9"/>
      <c r="DN37" s="9"/>
      <c r="DO37" s="9"/>
      <c r="DP37" s="9"/>
      <c r="DQ37" s="9"/>
      <c r="DR37" s="9"/>
      <c r="DS37" s="28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T37" s="9"/>
      <c r="EU37" s="9"/>
      <c r="EV37" s="9"/>
      <c r="EW37" s="30"/>
      <c r="EX37" s="30"/>
      <c r="EY37" s="30"/>
      <c r="EZ37" s="30"/>
      <c r="FA37" s="30"/>
      <c r="FC37" s="10"/>
      <c r="FD37" s="10"/>
      <c r="FE37" s="10"/>
      <c r="FF37" s="10"/>
    </row>
    <row r="38" spans="2:164" x14ac:dyDescent="0.2">
      <c r="E38" s="23"/>
      <c r="F38" s="23"/>
      <c r="G38" s="23"/>
      <c r="H38" s="12"/>
      <c r="I38" s="12"/>
      <c r="J38" s="12"/>
      <c r="K38" s="12"/>
      <c r="L38" s="23"/>
      <c r="M38" s="23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7"/>
      <c r="BG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E38" s="9"/>
      <c r="CF38" s="9"/>
      <c r="CG38" s="9"/>
      <c r="CH38" s="9"/>
      <c r="CI38" s="9"/>
      <c r="CJ38" s="9"/>
      <c r="CL38" s="10"/>
      <c r="CM38" s="10"/>
      <c r="CN38" s="9"/>
      <c r="CO38" s="9"/>
      <c r="CP38" s="9"/>
      <c r="CQ38" s="9"/>
      <c r="CR38" s="28"/>
      <c r="CS38" s="9"/>
      <c r="CT38" s="9"/>
      <c r="CU38" s="9"/>
      <c r="CV38" s="9"/>
      <c r="CW38" s="9"/>
      <c r="CX38" s="9"/>
      <c r="CY38" s="9"/>
      <c r="CZ38" s="28"/>
      <c r="DA38" s="9"/>
      <c r="DB38" s="9"/>
      <c r="DC38" s="9"/>
      <c r="DD38" s="9"/>
      <c r="DE38" s="29"/>
      <c r="DF38" s="9"/>
      <c r="DG38" s="28"/>
      <c r="DH38" s="9"/>
      <c r="DI38" s="9"/>
      <c r="DJ38" s="9"/>
      <c r="DK38" s="28"/>
      <c r="DL38" s="9"/>
      <c r="DM38" s="9"/>
      <c r="DN38" s="9"/>
      <c r="DO38" s="9"/>
      <c r="DP38" s="9"/>
      <c r="DQ38" s="9"/>
      <c r="DR38" s="9"/>
      <c r="DS38" s="28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T38" s="9"/>
      <c r="EU38" s="9"/>
      <c r="EV38" s="9"/>
      <c r="EW38" s="30"/>
      <c r="EX38" s="30"/>
      <c r="EY38" s="30"/>
      <c r="EZ38" s="30"/>
      <c r="FA38" s="30"/>
      <c r="FC38" s="10"/>
      <c r="FD38" s="10"/>
      <c r="FE38" s="10"/>
      <c r="FF38" s="10"/>
    </row>
    <row r="39" spans="2:164" x14ac:dyDescent="0.2"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7"/>
      <c r="BG39" s="11"/>
      <c r="BH39" s="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E39" s="9"/>
      <c r="CF39" s="9"/>
      <c r="CG39" s="9"/>
      <c r="CH39" s="9"/>
      <c r="CI39" s="9"/>
      <c r="CJ39" s="9"/>
      <c r="CL39" s="10"/>
      <c r="CM39" s="10"/>
      <c r="CN39" s="9"/>
      <c r="CO39" s="9"/>
      <c r="CP39" s="9"/>
      <c r="CQ39" s="9"/>
      <c r="CR39" s="28"/>
      <c r="CS39" s="9"/>
      <c r="CT39" s="9"/>
      <c r="CU39" s="9"/>
      <c r="CV39" s="9"/>
      <c r="CW39" s="9"/>
      <c r="CX39" s="9"/>
      <c r="CY39" s="9"/>
      <c r="CZ39" s="28"/>
      <c r="DA39" s="9"/>
      <c r="DB39" s="9"/>
      <c r="DC39" s="9"/>
      <c r="DD39" s="9"/>
      <c r="DE39" s="29"/>
      <c r="DF39" s="9"/>
      <c r="DG39" s="28"/>
      <c r="DH39" s="9"/>
      <c r="DI39" s="9"/>
      <c r="DJ39" s="9"/>
      <c r="DK39" s="28"/>
      <c r="DL39" s="9"/>
      <c r="DM39" s="9"/>
      <c r="DN39" s="9"/>
      <c r="DO39" s="9"/>
      <c r="DP39" s="9"/>
      <c r="DQ39" s="9"/>
      <c r="DR39" s="9"/>
      <c r="DS39" s="28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T39" s="9"/>
      <c r="EU39" s="9"/>
      <c r="EV39" s="9"/>
      <c r="EW39" s="30"/>
      <c r="EX39" s="30"/>
      <c r="EY39" s="30"/>
      <c r="EZ39" s="30"/>
      <c r="FA39" s="30"/>
      <c r="FC39" s="10"/>
      <c r="FD39" s="10"/>
      <c r="FE39" s="10"/>
      <c r="FF39" s="10"/>
    </row>
    <row r="40" spans="2:164" x14ac:dyDescent="0.2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7"/>
      <c r="BG40" s="11"/>
      <c r="BH40" s="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E40" s="9"/>
      <c r="CF40" s="9"/>
      <c r="CG40" s="9"/>
      <c r="CH40" s="9"/>
      <c r="CI40" s="9"/>
      <c r="CJ40" s="9"/>
      <c r="CL40" s="10"/>
      <c r="CM40" s="10"/>
      <c r="CN40" s="9"/>
      <c r="CO40" s="9"/>
      <c r="CP40" s="9"/>
      <c r="CQ40" s="9"/>
      <c r="CR40" s="28"/>
      <c r="CS40" s="9"/>
      <c r="CT40" s="9"/>
      <c r="CU40" s="9"/>
      <c r="CV40" s="9"/>
      <c r="CW40" s="9"/>
      <c r="CX40" s="9"/>
      <c r="CY40" s="9"/>
      <c r="CZ40" s="28"/>
      <c r="DA40" s="9"/>
      <c r="DB40" s="9"/>
      <c r="DC40" s="9"/>
      <c r="DD40" s="9"/>
      <c r="DE40" s="29"/>
      <c r="DF40" s="9"/>
      <c r="DG40" s="28"/>
      <c r="DH40" s="9"/>
      <c r="DI40" s="9"/>
      <c r="DJ40" s="9"/>
      <c r="DK40" s="28"/>
      <c r="DL40" s="9"/>
      <c r="DM40" s="9"/>
      <c r="DN40" s="9"/>
      <c r="DO40" s="9"/>
      <c r="DP40" s="9"/>
      <c r="DQ40" s="9"/>
      <c r="DR40" s="9"/>
      <c r="DS40" s="28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T40" s="9"/>
      <c r="EU40" s="9"/>
      <c r="EV40" s="9"/>
      <c r="EW40" s="30"/>
      <c r="EX40" s="30"/>
      <c r="EY40" s="30"/>
      <c r="EZ40" s="30"/>
      <c r="FA40" s="30"/>
      <c r="FC40" s="10"/>
      <c r="FD40" s="10"/>
      <c r="FE40" s="10"/>
      <c r="FF40" s="10"/>
    </row>
    <row r="41" spans="2:164" x14ac:dyDescent="0.2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"/>
      <c r="BF41" s="7"/>
      <c r="BG41" s="11"/>
      <c r="BH41" s="1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E41" s="9"/>
      <c r="CF41" s="9"/>
      <c r="CG41" s="9"/>
      <c r="CH41" s="9"/>
      <c r="CI41" s="9"/>
      <c r="CJ41" s="9"/>
      <c r="CL41" s="10"/>
      <c r="CM41" s="10"/>
      <c r="CN41" s="9"/>
      <c r="CO41" s="9"/>
      <c r="CP41" s="9"/>
      <c r="CQ41" s="9"/>
      <c r="CR41" s="28"/>
      <c r="CS41" s="9"/>
      <c r="CT41" s="9"/>
      <c r="CU41" s="9"/>
      <c r="CV41" s="9"/>
      <c r="CW41" s="9"/>
      <c r="CX41" s="9"/>
      <c r="CY41" s="9"/>
      <c r="CZ41" s="28"/>
      <c r="DA41" s="9"/>
      <c r="DB41" s="9"/>
      <c r="DC41" s="9"/>
      <c r="DD41" s="9"/>
      <c r="DE41" s="29"/>
      <c r="DF41" s="9"/>
      <c r="DG41" s="28"/>
      <c r="DH41" s="9"/>
      <c r="DI41" s="9"/>
      <c r="DJ41" s="9"/>
      <c r="DK41" s="28"/>
      <c r="DL41" s="9"/>
      <c r="DM41" s="9"/>
      <c r="DN41" s="9"/>
      <c r="DO41" s="9"/>
      <c r="DP41" s="9"/>
      <c r="DQ41" s="9"/>
      <c r="DR41" s="9"/>
      <c r="DS41" s="28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T41" s="9"/>
      <c r="EU41" s="9"/>
      <c r="EV41" s="9"/>
      <c r="EW41" s="30"/>
      <c r="EX41" s="30"/>
      <c r="EY41" s="30"/>
      <c r="EZ41" s="30"/>
      <c r="FA41" s="30"/>
      <c r="FC41" s="10"/>
      <c r="FD41" s="10"/>
      <c r="FE41" s="10"/>
      <c r="FF41" s="10"/>
    </row>
    <row r="42" spans="2:164" x14ac:dyDescent="0.2"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7"/>
      <c r="BG42" s="11"/>
      <c r="BH42" s="11"/>
      <c r="BI42" s="11"/>
      <c r="BJ42" s="11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E42" s="9"/>
      <c r="CF42" s="9"/>
      <c r="CG42" s="9"/>
      <c r="CH42" s="9"/>
      <c r="CI42" s="9"/>
      <c r="CJ42" s="9"/>
      <c r="CL42" s="10"/>
      <c r="CM42" s="10"/>
      <c r="CN42" s="9"/>
      <c r="CO42" s="9"/>
      <c r="CP42" s="9"/>
      <c r="CQ42" s="9"/>
      <c r="CR42" s="28"/>
      <c r="CS42" s="9"/>
      <c r="CT42" s="9"/>
      <c r="CU42" s="9"/>
      <c r="CV42" s="9"/>
      <c r="CW42" s="9"/>
      <c r="CX42" s="9"/>
      <c r="CY42" s="9"/>
      <c r="CZ42" s="28"/>
      <c r="DA42" s="9"/>
      <c r="DB42" s="9"/>
      <c r="DC42" s="9"/>
      <c r="DD42" s="9"/>
      <c r="DE42" s="29"/>
      <c r="DF42" s="9"/>
      <c r="DG42" s="28"/>
      <c r="DH42" s="9"/>
      <c r="DI42" s="9"/>
      <c r="DJ42" s="9"/>
      <c r="DK42" s="28"/>
      <c r="DL42" s="9"/>
      <c r="DM42" s="9"/>
      <c r="DN42" s="9"/>
      <c r="DO42" s="9"/>
      <c r="DP42" s="9"/>
      <c r="DQ42" s="9"/>
      <c r="DR42" s="9"/>
      <c r="DS42" s="28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T42" s="9"/>
      <c r="EU42" s="9"/>
      <c r="EV42" s="9"/>
      <c r="EW42" s="30"/>
      <c r="EX42" s="30"/>
      <c r="EY42" s="30"/>
      <c r="EZ42" s="30"/>
      <c r="FA42" s="30"/>
      <c r="FC42" s="10"/>
      <c r="FD42" s="10"/>
      <c r="FE42" s="10"/>
      <c r="FF42" s="10"/>
    </row>
    <row r="43" spans="2:164" x14ac:dyDescent="0.2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7"/>
      <c r="BG43" s="11"/>
      <c r="BH43" s="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E43" s="9"/>
      <c r="CF43" s="9"/>
      <c r="CG43" s="9"/>
      <c r="CH43" s="9"/>
      <c r="CI43" s="9"/>
      <c r="CJ43" s="9"/>
      <c r="CL43" s="10"/>
      <c r="CM43" s="10"/>
      <c r="CN43" s="9"/>
      <c r="CO43" s="9"/>
      <c r="CP43" s="9"/>
      <c r="CQ43" s="9"/>
      <c r="CR43" s="28"/>
      <c r="CS43" s="9"/>
      <c r="CT43" s="9"/>
      <c r="CU43" s="9"/>
      <c r="CV43" s="9"/>
      <c r="CW43" s="9"/>
      <c r="CX43" s="9"/>
      <c r="CY43" s="9"/>
      <c r="CZ43" s="28"/>
      <c r="DA43" s="9"/>
      <c r="DB43" s="9"/>
      <c r="DC43" s="9"/>
      <c r="DD43" s="9"/>
      <c r="DE43" s="29"/>
      <c r="DF43" s="9"/>
      <c r="DG43" s="28"/>
      <c r="DH43" s="9"/>
      <c r="DI43" s="9"/>
      <c r="DJ43" s="9"/>
      <c r="DK43" s="28"/>
      <c r="DL43" s="9"/>
      <c r="DM43" s="9"/>
      <c r="DN43" s="9"/>
      <c r="DO43" s="9"/>
      <c r="DP43" s="9"/>
      <c r="DQ43" s="9"/>
      <c r="DR43" s="9"/>
      <c r="DS43" s="28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T43" s="9"/>
      <c r="EU43" s="9"/>
      <c r="EV43" s="9"/>
      <c r="EW43" s="30"/>
      <c r="EX43" s="30"/>
      <c r="EY43" s="30"/>
      <c r="EZ43" s="30"/>
      <c r="FA43" s="30"/>
      <c r="FC43" s="10"/>
      <c r="FD43" s="10"/>
      <c r="FE43" s="10"/>
      <c r="FF43" s="10"/>
    </row>
    <row r="44" spans="2:164" x14ac:dyDescent="0.2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7"/>
      <c r="BG44" s="11"/>
      <c r="BH44" s="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E44" s="9"/>
      <c r="CF44" s="9"/>
      <c r="CG44" s="9"/>
      <c r="CH44" s="9"/>
      <c r="CI44" s="9"/>
      <c r="CJ44" s="9"/>
      <c r="CL44" s="10"/>
      <c r="CM44" s="10"/>
      <c r="CN44" s="9"/>
      <c r="CO44" s="9"/>
      <c r="CP44" s="9"/>
      <c r="CQ44" s="9"/>
      <c r="CR44" s="28"/>
      <c r="CS44" s="9"/>
      <c r="CT44" s="9"/>
      <c r="CU44" s="9"/>
      <c r="CV44" s="9"/>
      <c r="CW44" s="9"/>
      <c r="CX44" s="9"/>
      <c r="CY44" s="9"/>
      <c r="CZ44" s="28"/>
      <c r="DA44" s="9"/>
      <c r="DB44" s="9"/>
      <c r="DC44" s="9"/>
      <c r="DD44" s="9"/>
      <c r="DE44" s="29"/>
      <c r="DF44" s="9"/>
      <c r="DG44" s="28"/>
      <c r="DH44" s="9"/>
      <c r="DI44" s="9"/>
      <c r="DJ44" s="9"/>
      <c r="DK44" s="28"/>
      <c r="DL44" s="9"/>
      <c r="DM44" s="9"/>
      <c r="DN44" s="9"/>
      <c r="DO44" s="9"/>
      <c r="DP44" s="9"/>
      <c r="DQ44" s="9"/>
      <c r="DR44" s="9"/>
      <c r="DS44" s="28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T44" s="9"/>
      <c r="EU44" s="9"/>
      <c r="EV44" s="9"/>
      <c r="EW44" s="30"/>
      <c r="EX44" s="30"/>
      <c r="EY44" s="30"/>
      <c r="EZ44" s="30"/>
      <c r="FA44" s="30"/>
      <c r="FC44" s="10"/>
      <c r="FD44" s="10"/>
      <c r="FE44" s="10"/>
      <c r="FF44" s="10"/>
    </row>
    <row r="45" spans="2:164" x14ac:dyDescent="0.2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7"/>
      <c r="BG45" s="11"/>
      <c r="BH45" s="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E45" s="9"/>
      <c r="CF45" s="9"/>
      <c r="CG45" s="9"/>
      <c r="CH45" s="9"/>
      <c r="CI45" s="9"/>
      <c r="CJ45" s="9"/>
      <c r="CL45" s="10"/>
      <c r="CM45" s="10"/>
      <c r="CN45" s="9"/>
      <c r="CO45" s="9"/>
      <c r="CP45" s="9"/>
      <c r="CQ45" s="9"/>
      <c r="CR45" s="28"/>
      <c r="CS45" s="9"/>
      <c r="CT45" s="9"/>
      <c r="CU45" s="9"/>
      <c r="CV45" s="9"/>
      <c r="CW45" s="9"/>
      <c r="CX45" s="9"/>
      <c r="CY45" s="9"/>
      <c r="CZ45" s="28"/>
      <c r="DA45" s="9"/>
      <c r="DB45" s="9"/>
      <c r="DC45" s="9"/>
      <c r="DD45" s="9"/>
      <c r="DE45" s="29"/>
      <c r="DF45" s="9"/>
      <c r="DG45" s="28"/>
      <c r="DH45" s="9"/>
      <c r="DI45" s="9"/>
      <c r="DJ45" s="9"/>
      <c r="DK45" s="28"/>
      <c r="DL45" s="9"/>
      <c r="DM45" s="9"/>
      <c r="DN45" s="9"/>
      <c r="DO45" s="9"/>
      <c r="DP45" s="9"/>
      <c r="DQ45" s="9"/>
      <c r="DR45" s="9"/>
      <c r="DS45" s="28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T45" s="9"/>
      <c r="EU45" s="9"/>
      <c r="EV45" s="9"/>
      <c r="EW45" s="30"/>
      <c r="EX45" s="30"/>
      <c r="EY45" s="30"/>
      <c r="EZ45" s="30"/>
      <c r="FA45" s="30"/>
      <c r="FC45" s="10"/>
      <c r="FD45" s="10"/>
      <c r="FE45" s="10"/>
      <c r="FF45" s="10"/>
    </row>
    <row r="46" spans="2:164" x14ac:dyDescent="0.2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"/>
      <c r="BF46" s="7"/>
      <c r="BG46" s="11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E46" s="9"/>
      <c r="CF46" s="9"/>
      <c r="CG46" s="9"/>
      <c r="CH46" s="9"/>
      <c r="CI46" s="9"/>
      <c r="CJ46" s="9"/>
      <c r="CL46" s="10"/>
      <c r="CM46" s="10"/>
      <c r="CN46" s="9"/>
      <c r="CO46" s="9"/>
      <c r="CP46" s="9"/>
      <c r="CQ46" s="9"/>
      <c r="CR46" s="28"/>
      <c r="CS46" s="9"/>
      <c r="CT46" s="9"/>
      <c r="CU46" s="9"/>
      <c r="CV46" s="9"/>
      <c r="CW46" s="9"/>
      <c r="CX46" s="9"/>
      <c r="CY46" s="9"/>
      <c r="CZ46" s="28"/>
      <c r="DA46" s="9"/>
      <c r="DB46" s="9"/>
      <c r="DC46" s="9"/>
      <c r="DD46" s="9"/>
      <c r="DE46" s="29"/>
      <c r="DF46" s="9"/>
      <c r="DG46" s="28"/>
      <c r="DH46" s="9"/>
      <c r="DI46" s="9"/>
      <c r="DJ46" s="9"/>
      <c r="DK46" s="28"/>
      <c r="DL46" s="9"/>
      <c r="DM46" s="9"/>
      <c r="DN46" s="9"/>
      <c r="DO46" s="9"/>
      <c r="DP46" s="9"/>
      <c r="DQ46" s="9"/>
      <c r="DR46" s="9"/>
      <c r="DS46" s="28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T46" s="9"/>
      <c r="EU46" s="9"/>
      <c r="EV46" s="9"/>
      <c r="EW46" s="30"/>
      <c r="EX46" s="30"/>
      <c r="EY46" s="30"/>
      <c r="EZ46" s="30"/>
      <c r="FA46" s="30"/>
      <c r="FC46" s="10"/>
      <c r="FD46" s="10"/>
      <c r="FE46" s="10"/>
      <c r="FF46" s="10"/>
    </row>
    <row r="47" spans="2:164" x14ac:dyDescent="0.2"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7"/>
      <c r="BG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"/>
      <c r="CD47" s="1"/>
      <c r="CE47" s="11"/>
      <c r="CF47" s="11"/>
      <c r="CG47" s="11"/>
      <c r="CH47" s="11"/>
      <c r="CI47" s="11"/>
      <c r="CJ47" s="11"/>
      <c r="CK47" s="1"/>
      <c r="CL47" s="12"/>
      <c r="CM47" s="12"/>
      <c r="CN47" s="11"/>
      <c r="CO47" s="11"/>
      <c r="CP47" s="11"/>
      <c r="CQ47" s="11"/>
      <c r="CR47" s="23"/>
      <c r="CS47" s="11"/>
      <c r="CT47" s="11"/>
      <c r="CU47" s="11"/>
      <c r="CV47" s="11"/>
      <c r="CW47" s="11"/>
      <c r="CX47" s="11"/>
      <c r="CY47" s="11"/>
      <c r="CZ47" s="23"/>
      <c r="DA47" s="11"/>
      <c r="DB47" s="11"/>
      <c r="DC47" s="11"/>
      <c r="DD47" s="11"/>
      <c r="DE47" s="35"/>
      <c r="DF47" s="11"/>
      <c r="DG47" s="23"/>
      <c r="DH47" s="11"/>
      <c r="DI47" s="9"/>
      <c r="DJ47" s="11"/>
      <c r="DK47" s="23"/>
      <c r="DL47" s="11"/>
      <c r="DM47" s="11"/>
      <c r="DN47" s="11"/>
      <c r="DO47" s="11"/>
      <c r="DP47" s="11"/>
      <c r="DQ47" s="11"/>
      <c r="DR47" s="11"/>
      <c r="DS47" s="23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"/>
      <c r="EP47" s="1"/>
      <c r="EQ47" s="1"/>
      <c r="ER47" s="1"/>
      <c r="ES47" s="1"/>
      <c r="ET47" s="11"/>
      <c r="EU47" s="11"/>
      <c r="EV47" s="11"/>
      <c r="EW47" s="36"/>
      <c r="EX47" s="36"/>
      <c r="EY47" s="36"/>
      <c r="EZ47" s="36"/>
      <c r="FA47" s="36"/>
      <c r="FB47" s="1"/>
      <c r="FC47" s="12"/>
      <c r="FD47" s="12"/>
      <c r="FE47" s="12"/>
      <c r="FF47" s="12"/>
      <c r="FG47" s="1"/>
      <c r="FH47" s="1"/>
    </row>
    <row r="48" spans="2:164" x14ac:dyDescent="0.2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7"/>
      <c r="BG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E48" s="9"/>
      <c r="CF48" s="9"/>
      <c r="CG48" s="9"/>
      <c r="CH48" s="9"/>
      <c r="CI48" s="9"/>
      <c r="CJ48" s="9"/>
      <c r="CL48" s="10"/>
      <c r="CM48" s="10"/>
      <c r="CN48" s="9"/>
      <c r="CO48" s="9"/>
      <c r="CP48" s="9"/>
      <c r="CQ48" s="9"/>
      <c r="CR48" s="28"/>
      <c r="CS48" s="9"/>
      <c r="CT48" s="9"/>
      <c r="CU48" s="9"/>
      <c r="CV48" s="9"/>
      <c r="CW48" s="9"/>
      <c r="CX48" s="9"/>
      <c r="CY48" s="9"/>
      <c r="CZ48" s="28"/>
      <c r="DA48" s="9"/>
      <c r="DB48" s="9"/>
      <c r="DC48" s="9"/>
      <c r="DD48" s="9"/>
      <c r="DE48" s="29"/>
      <c r="DF48" s="9"/>
      <c r="DG48" s="28"/>
      <c r="DH48" s="9"/>
      <c r="DI48" s="9"/>
      <c r="DJ48" s="9"/>
      <c r="DK48" s="28"/>
      <c r="DL48" s="9"/>
      <c r="DM48" s="9"/>
      <c r="DN48" s="9"/>
      <c r="DO48" s="9"/>
      <c r="DP48" s="9"/>
      <c r="DQ48" s="9"/>
      <c r="DR48" s="9"/>
      <c r="DS48" s="28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T48" s="9"/>
      <c r="EU48" s="9"/>
      <c r="EV48" s="9"/>
      <c r="EW48" s="30"/>
      <c r="EX48" s="30"/>
      <c r="EY48" s="30"/>
      <c r="EZ48" s="30"/>
      <c r="FA48" s="30"/>
      <c r="FC48" s="10"/>
      <c r="FD48" s="10"/>
      <c r="FE48" s="10"/>
      <c r="FF48" s="10"/>
    </row>
    <row r="49" spans="1:164" x14ac:dyDescent="0.2"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7"/>
      <c r="BG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E49" s="9"/>
      <c r="CF49" s="9"/>
      <c r="CG49" s="9"/>
      <c r="CH49" s="9"/>
      <c r="CI49" s="9"/>
      <c r="CJ49" s="9"/>
      <c r="CL49" s="10"/>
      <c r="CM49" s="10"/>
      <c r="CN49" s="9"/>
      <c r="CO49" s="9"/>
      <c r="CP49" s="9"/>
      <c r="CQ49" s="9"/>
      <c r="CR49" s="28"/>
      <c r="CS49" s="9"/>
      <c r="CT49" s="9"/>
      <c r="CU49" s="9"/>
      <c r="CV49" s="9"/>
      <c r="CW49" s="9"/>
      <c r="CX49" s="9"/>
      <c r="CY49" s="9"/>
      <c r="CZ49" s="28"/>
      <c r="DA49" s="9"/>
      <c r="DB49" s="9"/>
      <c r="DC49" s="9"/>
      <c r="DD49" s="9"/>
      <c r="DE49" s="29"/>
      <c r="DF49" s="9"/>
      <c r="DG49" s="28"/>
      <c r="DH49" s="9"/>
      <c r="DI49" s="9"/>
      <c r="DJ49" s="9"/>
      <c r="DK49" s="28"/>
      <c r="DL49" s="9"/>
      <c r="DM49" s="9"/>
      <c r="DN49" s="9"/>
      <c r="DO49" s="9"/>
      <c r="DP49" s="9"/>
      <c r="DQ49" s="9"/>
      <c r="DR49" s="9"/>
      <c r="DS49" s="28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T49" s="9"/>
      <c r="EU49" s="9"/>
      <c r="EV49" s="9"/>
      <c r="EW49" s="30"/>
      <c r="EX49" s="30"/>
      <c r="EY49" s="30"/>
      <c r="EZ49" s="30"/>
      <c r="FA49" s="30"/>
      <c r="FC49" s="10"/>
      <c r="FD49" s="10"/>
      <c r="FE49" s="10"/>
      <c r="FF49" s="10"/>
    </row>
    <row r="50" spans="1:164" x14ac:dyDescent="0.2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7"/>
      <c r="BG50" s="11"/>
      <c r="BH50" s="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E50" s="9"/>
      <c r="CF50" s="9"/>
      <c r="CG50" s="9"/>
      <c r="CH50" s="9"/>
      <c r="CI50" s="9"/>
      <c r="CJ50" s="9"/>
      <c r="CL50" s="10"/>
      <c r="CM50" s="10"/>
      <c r="CN50" s="9"/>
      <c r="CO50" s="9"/>
      <c r="CP50" s="9"/>
      <c r="CQ50" s="9"/>
      <c r="CR50" s="28"/>
      <c r="CS50" s="9"/>
      <c r="CT50" s="9"/>
      <c r="CU50" s="9"/>
      <c r="CV50" s="9"/>
      <c r="CW50" s="9"/>
      <c r="CX50" s="9"/>
      <c r="CY50" s="9"/>
      <c r="CZ50" s="28"/>
      <c r="DA50" s="9"/>
      <c r="DB50" s="9"/>
      <c r="DC50" s="9"/>
      <c r="DD50" s="9"/>
      <c r="DE50" s="29"/>
      <c r="DF50" s="9"/>
      <c r="DG50" s="28"/>
      <c r="DH50" s="9"/>
      <c r="DI50" s="9"/>
      <c r="DJ50" s="9"/>
      <c r="DK50" s="28"/>
      <c r="DL50" s="9"/>
      <c r="DM50" s="9"/>
      <c r="DN50" s="9"/>
      <c r="DO50" s="9"/>
      <c r="DP50" s="9"/>
      <c r="DQ50" s="9"/>
      <c r="DR50" s="9"/>
      <c r="DS50" s="28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T50" s="9"/>
      <c r="EU50" s="9"/>
      <c r="EV50" s="9"/>
      <c r="EW50" s="30"/>
      <c r="EX50" s="30"/>
      <c r="EY50" s="30"/>
      <c r="EZ50" s="30"/>
      <c r="FA50" s="30"/>
      <c r="FC50" s="10"/>
      <c r="FD50" s="10"/>
      <c r="FE50" s="10"/>
      <c r="FF50" s="10"/>
    </row>
    <row r="51" spans="1:164" x14ac:dyDescent="0.2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E51" s="9"/>
      <c r="CF51" s="9"/>
      <c r="CG51" s="9"/>
      <c r="CH51" s="9"/>
      <c r="CI51" s="9"/>
      <c r="CJ51" s="9"/>
      <c r="CL51" s="10"/>
      <c r="CM51" s="10"/>
      <c r="CN51" s="9"/>
      <c r="CO51" s="9"/>
      <c r="CP51" s="9"/>
      <c r="CQ51" s="9"/>
      <c r="CR51" s="28"/>
      <c r="CS51" s="9"/>
      <c r="CT51" s="9"/>
      <c r="CU51" s="9"/>
      <c r="CV51" s="9"/>
      <c r="CW51" s="9"/>
      <c r="CX51" s="9"/>
      <c r="CY51" s="9"/>
      <c r="CZ51" s="28"/>
      <c r="DA51" s="9"/>
      <c r="DB51" s="9"/>
      <c r="DC51" s="9"/>
      <c r="DD51" s="9"/>
      <c r="DE51" s="29"/>
      <c r="DF51" s="9"/>
      <c r="DG51" s="28"/>
      <c r="DH51" s="9"/>
      <c r="DI51" s="9"/>
      <c r="DJ51" s="9"/>
      <c r="DK51" s="28"/>
      <c r="DL51" s="9"/>
      <c r="DM51" s="9"/>
      <c r="DN51" s="9"/>
      <c r="DO51" s="9"/>
      <c r="DP51" s="9"/>
      <c r="DQ51" s="9"/>
      <c r="DR51" s="9"/>
      <c r="DS51" s="28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T51" s="9"/>
      <c r="EU51" s="9"/>
      <c r="EV51" s="9"/>
      <c r="EW51" s="30"/>
      <c r="EX51" s="30"/>
      <c r="EY51" s="30"/>
      <c r="EZ51" s="30"/>
      <c r="FA51" s="30"/>
      <c r="FC51" s="10"/>
      <c r="FD51" s="10"/>
      <c r="FE51" s="10"/>
      <c r="FF51" s="10"/>
    </row>
    <row r="52" spans="1:164" x14ac:dyDescent="0.2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E52" s="9"/>
      <c r="CF52" s="9"/>
      <c r="CG52" s="9"/>
      <c r="CH52" s="9"/>
      <c r="CI52" s="9"/>
      <c r="CJ52" s="9"/>
      <c r="CL52" s="10"/>
      <c r="CM52" s="10"/>
      <c r="CN52" s="9"/>
      <c r="CO52" s="9"/>
      <c r="CP52" s="9"/>
      <c r="CQ52" s="9"/>
      <c r="CR52" s="28"/>
      <c r="CS52" s="9"/>
      <c r="CT52" s="9"/>
      <c r="CU52" s="9"/>
      <c r="CV52" s="9"/>
      <c r="CW52" s="9"/>
      <c r="CX52" s="9"/>
      <c r="CY52" s="9"/>
      <c r="CZ52" s="28"/>
      <c r="DA52" s="9"/>
      <c r="DB52" s="9"/>
      <c r="DC52" s="9"/>
      <c r="DD52" s="9"/>
      <c r="DE52" s="29"/>
      <c r="DF52" s="9"/>
      <c r="DG52" s="28"/>
      <c r="DH52" s="9"/>
      <c r="DI52" s="9"/>
      <c r="DJ52" s="9"/>
      <c r="DK52" s="28"/>
      <c r="DL52" s="9"/>
      <c r="DM52" s="9"/>
      <c r="DN52" s="9"/>
      <c r="DO52" s="9"/>
      <c r="DP52" s="9"/>
      <c r="DQ52" s="9"/>
      <c r="DR52" s="9"/>
      <c r="DS52" s="28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T52" s="9"/>
      <c r="EU52" s="9"/>
      <c r="EV52" s="9"/>
      <c r="EW52" s="30"/>
      <c r="EX52" s="30"/>
      <c r="EY52" s="30"/>
      <c r="EZ52" s="30"/>
      <c r="FA52" s="30"/>
      <c r="FC52" s="10"/>
      <c r="FD52" s="10"/>
      <c r="FE52" s="10"/>
      <c r="FF52" s="10"/>
    </row>
    <row r="53" spans="1:164" x14ac:dyDescent="0.2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"/>
      <c r="BI53" s="1"/>
      <c r="BJ53" s="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"/>
      <c r="CD53" s="1"/>
      <c r="CE53" s="11"/>
      <c r="CF53" s="11"/>
      <c r="CG53" s="11"/>
      <c r="CH53" s="11"/>
      <c r="CI53" s="11"/>
      <c r="CJ53" s="11"/>
      <c r="CK53" s="1"/>
      <c r="CL53" s="12"/>
      <c r="CM53" s="12"/>
      <c r="CN53" s="11"/>
      <c r="CO53" s="11"/>
      <c r="CP53" s="11"/>
      <c r="CQ53" s="11"/>
      <c r="CR53" s="23"/>
      <c r="CS53" s="11"/>
      <c r="CT53" s="11"/>
      <c r="CU53" s="11"/>
      <c r="CV53" s="11"/>
      <c r="CW53" s="11"/>
      <c r="CX53" s="11"/>
      <c r="CY53" s="11"/>
      <c r="CZ53" s="23"/>
      <c r="DA53" s="11"/>
      <c r="DB53" s="11"/>
      <c r="DC53" s="11"/>
      <c r="DD53" s="11"/>
      <c r="DE53" s="35"/>
      <c r="DF53" s="11"/>
      <c r="DG53" s="23"/>
      <c r="DH53" s="11"/>
      <c r="DI53" s="9"/>
      <c r="DJ53" s="11"/>
      <c r="DK53" s="23"/>
      <c r="DL53" s="11"/>
      <c r="DM53" s="11"/>
      <c r="DN53" s="11"/>
      <c r="DO53" s="11"/>
      <c r="DP53" s="11"/>
      <c r="DQ53" s="11"/>
      <c r="DR53" s="11"/>
      <c r="DS53" s="23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"/>
      <c r="EP53" s="1"/>
      <c r="EQ53" s="1"/>
      <c r="ER53" s="1"/>
      <c r="ES53" s="1"/>
      <c r="ET53" s="11"/>
      <c r="EU53" s="11"/>
      <c r="EV53" s="11"/>
      <c r="EW53" s="36"/>
      <c r="EX53" s="36"/>
      <c r="EY53" s="36"/>
      <c r="EZ53" s="36"/>
      <c r="FA53" s="36"/>
      <c r="FB53" s="1"/>
      <c r="FC53" s="12"/>
      <c r="FD53" s="12"/>
      <c r="FE53" s="12"/>
      <c r="FF53" s="12"/>
      <c r="FG53" s="1"/>
      <c r="FH53" s="1"/>
    </row>
    <row r="54" spans="1:164" x14ac:dyDescent="0.2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E54" s="9"/>
      <c r="CF54" s="9"/>
      <c r="CG54" s="9"/>
      <c r="CH54" s="9"/>
      <c r="CI54" s="9"/>
      <c r="CJ54" s="9"/>
      <c r="CL54" s="10"/>
      <c r="CM54" s="10"/>
      <c r="CN54" s="9"/>
      <c r="CO54" s="9"/>
      <c r="CP54" s="9"/>
      <c r="CQ54" s="9"/>
      <c r="CR54" s="28"/>
      <c r="CS54" s="9"/>
      <c r="CT54" s="9"/>
      <c r="CU54" s="9"/>
      <c r="CV54" s="9"/>
      <c r="CW54" s="9"/>
      <c r="CX54" s="9"/>
      <c r="CY54" s="9"/>
      <c r="CZ54" s="28"/>
      <c r="DA54" s="9"/>
      <c r="DB54" s="9"/>
      <c r="DC54" s="9"/>
      <c r="DD54" s="9"/>
      <c r="DE54" s="29"/>
      <c r="DF54" s="9"/>
      <c r="DG54" s="28"/>
      <c r="DH54" s="9"/>
      <c r="DI54" s="9"/>
      <c r="DJ54" s="9"/>
      <c r="DK54" s="28"/>
      <c r="DL54" s="9"/>
      <c r="DM54" s="9"/>
      <c r="DN54" s="9"/>
      <c r="DO54" s="9"/>
      <c r="DP54" s="9"/>
      <c r="DQ54" s="9"/>
      <c r="DR54" s="9"/>
      <c r="DS54" s="28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T54" s="9"/>
      <c r="EU54" s="9"/>
      <c r="EV54" s="9"/>
      <c r="EW54" s="30"/>
      <c r="EX54" s="30"/>
      <c r="EY54" s="30"/>
      <c r="EZ54" s="30"/>
      <c r="FA54" s="30"/>
      <c r="FC54" s="10"/>
      <c r="FD54" s="10"/>
      <c r="FE54" s="10"/>
      <c r="FF54" s="10"/>
    </row>
    <row r="55" spans="1:164" x14ac:dyDescent="0.2">
      <c r="A55" s="3"/>
      <c r="B55" s="9"/>
      <c r="C55" s="9"/>
      <c r="D55" s="13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E55" s="9"/>
      <c r="CF55" s="9"/>
      <c r="CG55" s="9"/>
      <c r="CH55" s="9"/>
      <c r="CI55" s="9"/>
      <c r="CJ55" s="9"/>
      <c r="CL55" s="10"/>
      <c r="CM55" s="10"/>
      <c r="CN55" s="9"/>
      <c r="CO55" s="9"/>
      <c r="CP55" s="9"/>
      <c r="CQ55" s="9"/>
      <c r="CR55" s="28"/>
      <c r="CS55" s="9"/>
      <c r="CT55" s="9"/>
      <c r="CU55" s="9"/>
      <c r="CV55" s="9"/>
      <c r="CW55" s="9"/>
      <c r="CX55" s="9"/>
      <c r="CY55" s="9"/>
      <c r="CZ55" s="28"/>
      <c r="DA55" s="9"/>
      <c r="DB55" s="9"/>
      <c r="DC55" s="9"/>
      <c r="DD55" s="9"/>
      <c r="DE55" s="29"/>
      <c r="DF55" s="9"/>
      <c r="DG55" s="28"/>
      <c r="DH55" s="9"/>
      <c r="DI55" s="9"/>
      <c r="DJ55" s="9"/>
      <c r="DK55" s="28"/>
      <c r="DL55" s="9"/>
      <c r="DM55" s="9"/>
      <c r="DN55" s="9"/>
      <c r="DO55" s="9"/>
      <c r="DP55" s="9"/>
      <c r="DQ55" s="9"/>
      <c r="DR55" s="9"/>
      <c r="DS55" s="28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T55" s="9"/>
      <c r="EU55" s="9"/>
      <c r="EV55" s="9"/>
      <c r="EW55" s="30"/>
      <c r="EX55" s="30"/>
      <c r="EY55" s="30"/>
      <c r="EZ55" s="30"/>
      <c r="FA55" s="30"/>
      <c r="FC55" s="10"/>
      <c r="FD55" s="10"/>
      <c r="FE55" s="10"/>
      <c r="FF55" s="10"/>
    </row>
    <row r="56" spans="1:164" x14ac:dyDescent="0.2">
      <c r="A56" s="13"/>
      <c r="B56" s="9"/>
      <c r="C56" s="9"/>
      <c r="D56" s="13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E56" s="9"/>
      <c r="CF56" s="9"/>
      <c r="CG56" s="9"/>
      <c r="CH56" s="9"/>
      <c r="CI56" s="9"/>
      <c r="CJ56" s="9"/>
      <c r="CL56" s="10"/>
      <c r="CM56" s="10"/>
      <c r="CN56" s="9"/>
      <c r="CO56" s="9"/>
      <c r="CP56" s="9"/>
      <c r="CQ56" s="9"/>
      <c r="CR56" s="28"/>
      <c r="CS56" s="9"/>
      <c r="CT56" s="9"/>
      <c r="CU56" s="9"/>
      <c r="CV56" s="9"/>
      <c r="CW56" s="9"/>
      <c r="CX56" s="9"/>
      <c r="CY56" s="9"/>
      <c r="CZ56" s="28"/>
      <c r="DA56" s="9"/>
      <c r="DB56" s="9"/>
      <c r="DC56" s="9"/>
      <c r="DD56" s="9"/>
      <c r="DE56" s="29"/>
      <c r="DF56" s="9"/>
      <c r="DG56" s="28"/>
      <c r="DH56" s="9"/>
      <c r="DI56" s="9"/>
      <c r="DJ56" s="9"/>
      <c r="DK56" s="28"/>
      <c r="DL56" s="9"/>
      <c r="DM56" s="9"/>
      <c r="DN56" s="9"/>
      <c r="DO56" s="9"/>
      <c r="DP56" s="9"/>
      <c r="DQ56" s="9"/>
      <c r="DR56" s="9"/>
      <c r="DS56" s="28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T56" s="9"/>
      <c r="EU56" s="9"/>
      <c r="EV56" s="9"/>
      <c r="EW56" s="30"/>
      <c r="EX56" s="30"/>
      <c r="EY56" s="30"/>
      <c r="EZ56" s="30"/>
      <c r="FA56" s="30"/>
      <c r="FC56" s="10"/>
      <c r="FD56" s="10"/>
      <c r="FE56" s="10"/>
      <c r="FF56" s="10"/>
    </row>
    <row r="57" spans="1:164" x14ac:dyDescent="0.2">
      <c r="A57" s="3"/>
      <c r="B57" s="9"/>
      <c r="C57" s="9"/>
      <c r="D57" s="1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E57" s="9"/>
      <c r="CF57" s="9"/>
      <c r="CG57" s="9"/>
      <c r="CH57" s="9"/>
      <c r="CI57" s="9"/>
      <c r="CJ57" s="9"/>
      <c r="CL57" s="10"/>
      <c r="CM57" s="10"/>
      <c r="CN57" s="9"/>
      <c r="CO57" s="9"/>
      <c r="CP57" s="9"/>
      <c r="CQ57" s="9"/>
      <c r="CR57" s="28"/>
      <c r="CS57" s="9"/>
      <c r="CT57" s="9"/>
      <c r="CU57" s="9"/>
      <c r="CV57" s="9"/>
      <c r="CW57" s="9"/>
      <c r="CX57" s="9"/>
      <c r="CY57" s="9"/>
      <c r="CZ57" s="28"/>
      <c r="DA57" s="9"/>
      <c r="DB57" s="9"/>
      <c r="DC57" s="9"/>
      <c r="DD57" s="9"/>
      <c r="DE57" s="29"/>
      <c r="DF57" s="9"/>
      <c r="DG57" s="28"/>
      <c r="DH57" s="9"/>
      <c r="DI57" s="9"/>
      <c r="DJ57" s="9"/>
      <c r="DK57" s="28"/>
      <c r="DL57" s="9"/>
      <c r="DM57" s="9"/>
      <c r="DN57" s="9"/>
      <c r="DO57" s="9"/>
      <c r="DP57" s="9"/>
      <c r="DQ57" s="9"/>
      <c r="DR57" s="9"/>
      <c r="DS57" s="28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T57" s="9"/>
      <c r="EU57" s="9"/>
      <c r="EV57" s="9"/>
      <c r="EW57" s="30"/>
      <c r="EX57" s="30"/>
      <c r="EY57" s="30"/>
      <c r="EZ57" s="30"/>
      <c r="FA57" s="30"/>
      <c r="FC57" s="10"/>
      <c r="FD57" s="10"/>
      <c r="FE57" s="10"/>
      <c r="FF57" s="10"/>
    </row>
    <row r="58" spans="1:164" x14ac:dyDescent="0.2">
      <c r="A58" s="13"/>
      <c r="B58" s="9"/>
      <c r="C58" s="9"/>
      <c r="D58" s="1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E58" s="9"/>
      <c r="CF58" s="9"/>
      <c r="CG58" s="9"/>
      <c r="CH58" s="9"/>
      <c r="CI58" s="9"/>
      <c r="CJ58" s="9"/>
      <c r="CL58" s="10"/>
      <c r="CM58" s="10"/>
      <c r="CN58" s="9"/>
      <c r="CO58" s="9"/>
      <c r="CP58" s="9"/>
      <c r="CQ58" s="9"/>
      <c r="CR58" s="28"/>
      <c r="CS58" s="9"/>
      <c r="CT58" s="9"/>
      <c r="CU58" s="9"/>
      <c r="CV58" s="9"/>
      <c r="CW58" s="9"/>
      <c r="CX58" s="9"/>
      <c r="CY58" s="9"/>
      <c r="CZ58" s="28"/>
      <c r="DA58" s="9"/>
      <c r="DB58" s="9"/>
      <c r="DC58" s="9"/>
      <c r="DD58" s="9"/>
      <c r="DE58" s="29"/>
      <c r="DF58" s="9"/>
      <c r="DG58" s="28"/>
      <c r="DH58" s="9"/>
      <c r="DI58" s="9"/>
      <c r="DJ58" s="9"/>
      <c r="DK58" s="28"/>
      <c r="DL58" s="9"/>
      <c r="DM58" s="9"/>
      <c r="DN58" s="9"/>
      <c r="DO58" s="9"/>
      <c r="DP58" s="9"/>
      <c r="DQ58" s="9"/>
      <c r="DR58" s="9"/>
      <c r="DS58" s="28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T58" s="9"/>
      <c r="EU58" s="9"/>
      <c r="EV58" s="9"/>
      <c r="EW58" s="30"/>
      <c r="EX58" s="30"/>
      <c r="EY58" s="30"/>
      <c r="EZ58" s="30"/>
      <c r="FA58" s="30"/>
      <c r="FC58" s="10"/>
      <c r="FD58" s="10"/>
      <c r="FE58" s="10"/>
      <c r="FF58" s="10"/>
    </row>
    <row r="59" spans="1:164" x14ac:dyDescent="0.2">
      <c r="A59" s="13"/>
      <c r="B59" s="9"/>
      <c r="C59" s="9"/>
      <c r="D59" s="13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E59" s="9"/>
      <c r="CF59" s="9"/>
      <c r="CG59" s="9"/>
      <c r="CH59" s="9"/>
      <c r="CI59" s="9"/>
      <c r="CJ59" s="9"/>
      <c r="CL59" s="10"/>
      <c r="CM59" s="10"/>
      <c r="CN59" s="9"/>
      <c r="CO59" s="9"/>
      <c r="CP59" s="9"/>
      <c r="CQ59" s="9"/>
      <c r="CR59" s="28"/>
      <c r="CS59" s="9"/>
      <c r="CT59" s="9"/>
      <c r="CU59" s="9"/>
      <c r="CV59" s="9"/>
      <c r="CW59" s="9"/>
      <c r="CX59" s="9"/>
      <c r="CY59" s="9"/>
      <c r="CZ59" s="28"/>
      <c r="DA59" s="9"/>
      <c r="DB59" s="9"/>
      <c r="DC59" s="9"/>
      <c r="DD59" s="9"/>
      <c r="DE59" s="29"/>
      <c r="DF59" s="9"/>
      <c r="DG59" s="28"/>
      <c r="DH59" s="9"/>
      <c r="DI59" s="9"/>
      <c r="DJ59" s="9"/>
      <c r="DK59" s="28"/>
      <c r="DL59" s="9"/>
      <c r="DM59" s="9"/>
      <c r="DN59" s="9"/>
      <c r="DO59" s="9"/>
      <c r="DP59" s="9"/>
      <c r="DQ59" s="9"/>
      <c r="DR59" s="9"/>
      <c r="DS59" s="28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T59" s="9"/>
      <c r="EU59" s="9"/>
      <c r="EV59" s="9"/>
      <c r="EW59" s="30"/>
      <c r="EX59" s="30"/>
      <c r="EY59" s="30"/>
      <c r="EZ59" s="30"/>
      <c r="FA59" s="30"/>
      <c r="FC59" s="10"/>
      <c r="FD59" s="10"/>
      <c r="FE59" s="10"/>
      <c r="FF59" s="10"/>
    </row>
    <row r="60" spans="1:164" x14ac:dyDescent="0.2">
      <c r="A60" s="13"/>
      <c r="B60" s="9"/>
      <c r="C60" s="9"/>
      <c r="D60" s="3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E60" s="9"/>
      <c r="CF60" s="9"/>
      <c r="CG60" s="9"/>
      <c r="CH60" s="9"/>
      <c r="CI60" s="9"/>
      <c r="CJ60" s="9"/>
      <c r="CL60" s="10"/>
      <c r="CM60" s="10"/>
      <c r="CN60" s="9"/>
      <c r="CO60" s="9"/>
      <c r="CP60" s="9"/>
      <c r="CQ60" s="9"/>
      <c r="CR60" s="28"/>
      <c r="CS60" s="9"/>
      <c r="CT60" s="9"/>
      <c r="CU60" s="9"/>
      <c r="CV60" s="9"/>
      <c r="CW60" s="9"/>
      <c r="CX60" s="9"/>
      <c r="CY60" s="9"/>
      <c r="CZ60" s="28"/>
      <c r="DA60" s="9"/>
      <c r="DB60" s="9"/>
      <c r="DC60" s="9"/>
      <c r="DD60" s="9"/>
      <c r="DE60" s="29"/>
      <c r="DF60" s="9"/>
      <c r="DG60" s="28"/>
      <c r="DH60" s="9"/>
      <c r="DI60" s="9"/>
      <c r="DJ60" s="9"/>
      <c r="DK60" s="28"/>
      <c r="DL60" s="9"/>
      <c r="DM60" s="9"/>
      <c r="DN60" s="9"/>
      <c r="DO60" s="9"/>
      <c r="DP60" s="9"/>
      <c r="DQ60" s="9"/>
      <c r="DR60" s="9"/>
      <c r="DS60" s="28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T60" s="9"/>
      <c r="EU60" s="9"/>
      <c r="EV60" s="9"/>
      <c r="EW60" s="30"/>
      <c r="EX60" s="30"/>
      <c r="EY60" s="30"/>
      <c r="EZ60" s="30"/>
      <c r="FA60" s="30"/>
      <c r="FC60" s="10"/>
      <c r="FD60" s="10"/>
      <c r="FE60" s="10"/>
      <c r="FF60" s="10"/>
    </row>
    <row r="61" spans="1:164" x14ac:dyDescent="0.2">
      <c r="A61" s="13"/>
      <c r="B61" s="9"/>
      <c r="C61" s="9"/>
      <c r="D61" s="14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E61" s="9"/>
      <c r="CF61" s="9"/>
      <c r="CG61" s="9"/>
      <c r="CH61" s="9"/>
      <c r="CI61" s="9"/>
      <c r="CJ61" s="9"/>
      <c r="CL61" s="10"/>
      <c r="CM61" s="10"/>
      <c r="CN61" s="9"/>
      <c r="CO61" s="9"/>
      <c r="CP61" s="9"/>
      <c r="CQ61" s="9"/>
      <c r="CR61" s="28"/>
      <c r="CS61" s="9"/>
      <c r="CT61" s="9"/>
      <c r="CU61" s="9"/>
      <c r="CV61" s="9"/>
      <c r="CW61" s="9"/>
      <c r="CX61" s="9"/>
      <c r="CY61" s="9"/>
      <c r="CZ61" s="28"/>
      <c r="DA61" s="9"/>
      <c r="DB61" s="9"/>
      <c r="DC61" s="9"/>
      <c r="DD61" s="9"/>
      <c r="DE61" s="29"/>
      <c r="DF61" s="9"/>
      <c r="DG61" s="28"/>
      <c r="DH61" s="9"/>
      <c r="DI61" s="9"/>
      <c r="DJ61" s="9"/>
      <c r="DK61" s="28"/>
      <c r="DL61" s="9"/>
      <c r="DM61" s="9"/>
      <c r="DN61" s="9"/>
      <c r="DO61" s="9"/>
      <c r="DP61" s="9"/>
      <c r="DQ61" s="9"/>
      <c r="DR61" s="9"/>
      <c r="DS61" s="28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T61" s="9"/>
      <c r="EU61" s="9"/>
      <c r="EV61" s="9"/>
      <c r="EW61" s="30"/>
      <c r="EX61" s="30"/>
      <c r="EY61" s="30"/>
      <c r="EZ61" s="30"/>
      <c r="FA61" s="30"/>
      <c r="FC61" s="10"/>
      <c r="FD61" s="10"/>
      <c r="FE61" s="10"/>
      <c r="FF61" s="10"/>
    </row>
    <row r="62" spans="1:164" x14ac:dyDescent="0.2">
      <c r="A62" s="13"/>
      <c r="B62" s="9"/>
      <c r="C62" s="9"/>
      <c r="D62" s="14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E62" s="9"/>
      <c r="CF62" s="9"/>
      <c r="CG62" s="9"/>
      <c r="CH62" s="9"/>
      <c r="CI62" s="9"/>
      <c r="CJ62" s="9"/>
      <c r="CL62" s="10"/>
      <c r="CM62" s="10"/>
      <c r="CN62" s="9"/>
      <c r="CO62" s="9"/>
      <c r="CP62" s="9"/>
      <c r="CQ62" s="9"/>
      <c r="CR62" s="28"/>
      <c r="CS62" s="9"/>
      <c r="CT62" s="9"/>
      <c r="CU62" s="9"/>
      <c r="CV62" s="9"/>
      <c r="CW62" s="9"/>
      <c r="CX62" s="9"/>
      <c r="CY62" s="9"/>
      <c r="CZ62" s="28"/>
      <c r="DA62" s="9"/>
      <c r="DB62" s="9"/>
      <c r="DC62" s="9"/>
      <c r="DD62" s="9"/>
      <c r="DE62" s="29"/>
      <c r="DF62" s="9"/>
      <c r="DG62" s="28"/>
      <c r="DH62" s="9"/>
      <c r="DI62" s="9"/>
      <c r="DJ62" s="9"/>
      <c r="DK62" s="28"/>
      <c r="DL62" s="9"/>
      <c r="DM62" s="9"/>
      <c r="DN62" s="9"/>
      <c r="DO62" s="9"/>
      <c r="DP62" s="9"/>
      <c r="DQ62" s="9"/>
      <c r="DR62" s="9"/>
      <c r="DS62" s="28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T62" s="9"/>
      <c r="EU62" s="9"/>
      <c r="EV62" s="9"/>
      <c r="EW62" s="30"/>
      <c r="EX62" s="30"/>
      <c r="EY62" s="30"/>
      <c r="EZ62" s="30"/>
      <c r="FA62" s="30"/>
      <c r="FC62" s="10"/>
      <c r="FD62" s="10"/>
      <c r="FE62" s="10"/>
      <c r="FF62" s="10"/>
    </row>
    <row r="63" spans="1:164" x14ac:dyDescent="0.2">
      <c r="A63" s="13"/>
      <c r="B63" s="9"/>
      <c r="C63" s="9"/>
      <c r="D63" s="14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E63" s="9"/>
      <c r="CF63" s="9"/>
      <c r="CG63" s="9"/>
      <c r="CH63" s="9"/>
      <c r="CI63" s="9"/>
      <c r="CJ63" s="9"/>
      <c r="CL63" s="10"/>
      <c r="CM63" s="10"/>
      <c r="CN63" s="9"/>
      <c r="CO63" s="9"/>
      <c r="CP63" s="9"/>
      <c r="CQ63" s="9"/>
      <c r="CR63" s="28"/>
      <c r="CS63" s="9"/>
      <c r="CT63" s="9"/>
      <c r="CU63" s="9"/>
      <c r="CV63" s="9"/>
      <c r="CW63" s="9"/>
      <c r="CX63" s="9"/>
      <c r="CY63" s="9"/>
      <c r="CZ63" s="28"/>
      <c r="DA63" s="9"/>
      <c r="DB63" s="9"/>
      <c r="DC63" s="9"/>
      <c r="DD63" s="9"/>
      <c r="DE63" s="29"/>
      <c r="DF63" s="9"/>
      <c r="DG63" s="28"/>
      <c r="DH63" s="9"/>
      <c r="DI63" s="9"/>
      <c r="DJ63" s="9"/>
      <c r="DK63" s="28"/>
      <c r="DL63" s="9"/>
      <c r="DM63" s="9"/>
      <c r="DN63" s="9"/>
      <c r="DO63" s="9"/>
      <c r="DP63" s="9"/>
      <c r="DQ63" s="9"/>
      <c r="DR63" s="9"/>
      <c r="DS63" s="28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T63" s="9"/>
      <c r="EU63" s="9"/>
      <c r="EV63" s="9"/>
      <c r="EW63" s="30"/>
      <c r="EX63" s="30"/>
      <c r="EY63" s="30"/>
      <c r="EZ63" s="30"/>
      <c r="FA63" s="30"/>
      <c r="FC63" s="10"/>
      <c r="FD63" s="10"/>
      <c r="FE63" s="10"/>
      <c r="FF63" s="10"/>
    </row>
    <row r="64" spans="1:164" x14ac:dyDescent="0.2">
      <c r="A64" s="3"/>
      <c r="B64" s="9"/>
      <c r="C64" s="9"/>
      <c r="D64" s="14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E64" s="9"/>
      <c r="CF64" s="9"/>
      <c r="CG64" s="9"/>
      <c r="CH64" s="9"/>
      <c r="CI64" s="9"/>
      <c r="CJ64" s="9"/>
      <c r="CL64" s="10"/>
      <c r="CM64" s="10"/>
      <c r="CN64" s="9"/>
      <c r="CO64" s="9"/>
      <c r="CP64" s="9"/>
      <c r="CQ64" s="9"/>
      <c r="CR64" s="28"/>
      <c r="CS64" s="9"/>
      <c r="CT64" s="9"/>
      <c r="CU64" s="9"/>
      <c r="CV64" s="9"/>
      <c r="CW64" s="9"/>
      <c r="CX64" s="9"/>
      <c r="CY64" s="9"/>
      <c r="CZ64" s="28"/>
      <c r="DA64" s="9"/>
      <c r="DB64" s="9"/>
      <c r="DC64" s="9"/>
      <c r="DD64" s="9"/>
      <c r="DE64" s="29"/>
      <c r="DF64" s="9"/>
      <c r="DG64" s="28"/>
      <c r="DH64" s="9"/>
      <c r="DI64" s="9"/>
      <c r="DJ64" s="9"/>
      <c r="DK64" s="28"/>
      <c r="DL64" s="9"/>
      <c r="DM64" s="9"/>
      <c r="DN64" s="9"/>
      <c r="DO64" s="9"/>
      <c r="DP64" s="9"/>
      <c r="DQ64" s="9"/>
      <c r="DR64" s="9"/>
      <c r="DS64" s="28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T64" s="9"/>
      <c r="EU64" s="9"/>
      <c r="EV64" s="9"/>
      <c r="EW64" s="30"/>
      <c r="EX64" s="30"/>
      <c r="EY64" s="30"/>
      <c r="EZ64" s="30"/>
      <c r="FA64" s="30"/>
      <c r="FC64" s="10"/>
      <c r="FD64" s="10"/>
      <c r="FE64" s="10"/>
      <c r="FF64" s="10"/>
    </row>
    <row r="65" spans="1:164" x14ac:dyDescent="0.2">
      <c r="A65" s="14"/>
      <c r="B65" s="9"/>
      <c r="C65" s="9"/>
      <c r="D65" s="14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E65" s="9"/>
      <c r="CF65" s="9"/>
      <c r="CG65" s="9"/>
      <c r="CH65" s="9"/>
      <c r="CI65" s="9"/>
      <c r="CJ65" s="9"/>
      <c r="CL65" s="10"/>
      <c r="CM65" s="10"/>
      <c r="CN65" s="9"/>
      <c r="CO65" s="9"/>
      <c r="CP65" s="9"/>
      <c r="CQ65" s="9"/>
      <c r="CR65" s="28"/>
      <c r="CS65" s="9"/>
      <c r="CT65" s="9"/>
      <c r="CU65" s="9"/>
      <c r="CV65" s="9"/>
      <c r="CW65" s="9"/>
      <c r="CX65" s="9"/>
      <c r="CY65" s="9"/>
      <c r="CZ65" s="28"/>
      <c r="DA65" s="9"/>
      <c r="DB65" s="9"/>
      <c r="DC65" s="9"/>
      <c r="DD65" s="9"/>
      <c r="DE65" s="29"/>
      <c r="DF65" s="9"/>
      <c r="DG65" s="28"/>
      <c r="DH65" s="9"/>
      <c r="DI65" s="9"/>
      <c r="DJ65" s="9"/>
      <c r="DK65" s="28"/>
      <c r="DL65" s="9"/>
      <c r="DM65" s="9"/>
      <c r="DN65" s="9"/>
      <c r="DO65" s="9"/>
      <c r="DP65" s="9"/>
      <c r="DQ65" s="9"/>
      <c r="DR65" s="9"/>
      <c r="DS65" s="28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T65" s="9"/>
      <c r="EU65" s="9"/>
      <c r="EV65" s="9"/>
      <c r="EW65" s="30"/>
      <c r="EX65" s="30"/>
      <c r="EY65" s="30"/>
      <c r="EZ65" s="30"/>
      <c r="FA65" s="30"/>
      <c r="FC65" s="10"/>
      <c r="FD65" s="10"/>
      <c r="FE65" s="10"/>
      <c r="FF65" s="10"/>
    </row>
    <row r="66" spans="1:164" x14ac:dyDescent="0.2">
      <c r="A66" s="14"/>
      <c r="B66" s="9"/>
      <c r="C66" s="9"/>
      <c r="D66" s="14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E66" s="9"/>
      <c r="CF66" s="9"/>
      <c r="CG66" s="9"/>
      <c r="CH66" s="9"/>
      <c r="CI66" s="9"/>
      <c r="CJ66" s="9"/>
      <c r="CL66" s="10"/>
      <c r="CM66" s="10"/>
      <c r="CN66" s="9"/>
      <c r="CO66" s="9"/>
      <c r="CP66" s="9"/>
      <c r="CQ66" s="9"/>
      <c r="CR66" s="28"/>
      <c r="CS66" s="9"/>
      <c r="CT66" s="9"/>
      <c r="CU66" s="9"/>
      <c r="CV66" s="9"/>
      <c r="CW66" s="9"/>
      <c r="CX66" s="9"/>
      <c r="CY66" s="9"/>
      <c r="CZ66" s="28"/>
      <c r="DA66" s="9"/>
      <c r="DB66" s="9"/>
      <c r="DC66" s="9"/>
      <c r="DD66" s="9"/>
      <c r="DE66" s="29"/>
      <c r="DF66" s="9"/>
      <c r="DG66" s="28"/>
      <c r="DH66" s="9"/>
      <c r="DI66" s="9"/>
      <c r="DJ66" s="9"/>
      <c r="DK66" s="28"/>
      <c r="DL66" s="9"/>
      <c r="DM66" s="9"/>
      <c r="DN66" s="9"/>
      <c r="DO66" s="9"/>
      <c r="DP66" s="9"/>
      <c r="DQ66" s="9"/>
      <c r="DR66" s="9"/>
      <c r="DS66" s="28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T66" s="9"/>
      <c r="EU66" s="9"/>
      <c r="EV66" s="9"/>
      <c r="EW66" s="30"/>
      <c r="EX66" s="30"/>
      <c r="EY66" s="30"/>
      <c r="EZ66" s="30"/>
      <c r="FA66" s="30"/>
      <c r="FC66" s="10"/>
      <c r="FD66" s="10"/>
      <c r="FE66" s="10"/>
      <c r="FF66" s="10"/>
    </row>
    <row r="67" spans="1:164" x14ac:dyDescent="0.2">
      <c r="A67" s="14"/>
      <c r="B67" s="9"/>
      <c r="C67" s="9"/>
      <c r="D67" s="14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E67" s="9"/>
      <c r="CF67" s="9"/>
      <c r="CG67" s="9"/>
      <c r="CH67" s="9"/>
      <c r="CI67" s="9"/>
      <c r="CJ67" s="9"/>
      <c r="CL67" s="10"/>
      <c r="CM67" s="10"/>
      <c r="CN67" s="9"/>
      <c r="CO67" s="9"/>
      <c r="CP67" s="9"/>
      <c r="CQ67" s="9"/>
      <c r="CR67" s="28"/>
      <c r="CS67" s="9"/>
      <c r="CT67" s="9"/>
      <c r="CU67" s="9"/>
      <c r="CV67" s="9"/>
      <c r="CW67" s="9"/>
      <c r="CX67" s="9"/>
      <c r="CY67" s="9"/>
      <c r="CZ67" s="28"/>
      <c r="DA67" s="9"/>
      <c r="DB67" s="9"/>
      <c r="DC67" s="9"/>
      <c r="DD67" s="9"/>
      <c r="DE67" s="29"/>
      <c r="DF67" s="9"/>
      <c r="DG67" s="28"/>
      <c r="DH67" s="9"/>
      <c r="DI67" s="9"/>
      <c r="DJ67" s="9"/>
      <c r="DK67" s="28"/>
      <c r="DL67" s="9"/>
      <c r="DM67" s="9"/>
      <c r="DN67" s="9"/>
      <c r="DO67" s="9"/>
      <c r="DP67" s="9"/>
      <c r="DQ67" s="9"/>
      <c r="DR67" s="9"/>
      <c r="DS67" s="28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T67" s="9"/>
      <c r="EU67" s="9"/>
      <c r="EV67" s="9"/>
      <c r="EW67" s="30"/>
      <c r="EX67" s="30"/>
      <c r="EY67" s="30"/>
      <c r="EZ67" s="30"/>
      <c r="FA67" s="30"/>
      <c r="FC67" s="10"/>
      <c r="FD67" s="10"/>
      <c r="FE67" s="10"/>
      <c r="FF67" s="10"/>
    </row>
    <row r="68" spans="1:164" x14ac:dyDescent="0.2">
      <c r="A68" s="14"/>
      <c r="B68" s="9"/>
      <c r="C68" s="9"/>
      <c r="D68" s="14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E68" s="9"/>
      <c r="CF68" s="9"/>
      <c r="CG68" s="9"/>
      <c r="CH68" s="9"/>
      <c r="CI68" s="9"/>
      <c r="CJ68" s="9"/>
      <c r="CL68" s="10"/>
      <c r="CM68" s="10"/>
      <c r="CN68" s="9"/>
      <c r="CO68" s="9"/>
      <c r="CP68" s="9"/>
      <c r="CQ68" s="9"/>
      <c r="CR68" s="28"/>
      <c r="CS68" s="9"/>
      <c r="CT68" s="9"/>
      <c r="CU68" s="9"/>
      <c r="CV68" s="9"/>
      <c r="CW68" s="9"/>
      <c r="CX68" s="9"/>
      <c r="CY68" s="9"/>
      <c r="CZ68" s="28"/>
      <c r="DA68" s="9"/>
      <c r="DB68" s="9"/>
      <c r="DC68" s="9"/>
      <c r="DD68" s="9"/>
      <c r="DE68" s="29"/>
      <c r="DF68" s="9"/>
      <c r="DG68" s="28"/>
      <c r="DH68" s="9"/>
      <c r="DI68" s="9"/>
      <c r="DJ68" s="9"/>
      <c r="DK68" s="28"/>
      <c r="DL68" s="9"/>
      <c r="DM68" s="9"/>
      <c r="DN68" s="9"/>
      <c r="DO68" s="9"/>
      <c r="DP68" s="9"/>
      <c r="DQ68" s="9"/>
      <c r="DR68" s="9"/>
      <c r="DS68" s="28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T68" s="9"/>
      <c r="EU68" s="9"/>
      <c r="EV68" s="9"/>
      <c r="EW68" s="30"/>
      <c r="EX68" s="30"/>
      <c r="EY68" s="30"/>
      <c r="EZ68" s="30"/>
      <c r="FA68" s="30"/>
      <c r="FC68" s="10"/>
      <c r="FD68" s="10"/>
      <c r="FE68" s="10"/>
      <c r="FF68" s="10"/>
    </row>
    <row r="69" spans="1:164" x14ac:dyDescent="0.2">
      <c r="A69" s="14"/>
      <c r="B69" s="9"/>
      <c r="C69" s="9"/>
      <c r="D69" s="14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E69" s="9"/>
      <c r="CF69" s="9"/>
      <c r="CG69" s="9"/>
      <c r="CH69" s="9"/>
      <c r="CI69" s="9"/>
      <c r="CJ69" s="9"/>
      <c r="CL69" s="10"/>
      <c r="CM69" s="10"/>
      <c r="CN69" s="9"/>
      <c r="CO69" s="9"/>
      <c r="CP69" s="9"/>
      <c r="CQ69" s="9"/>
      <c r="CR69" s="28"/>
      <c r="CS69" s="9"/>
      <c r="CT69" s="9"/>
      <c r="CU69" s="9"/>
      <c r="CV69" s="9"/>
      <c r="CW69" s="9"/>
      <c r="CX69" s="9"/>
      <c r="CY69" s="9"/>
      <c r="CZ69" s="28"/>
      <c r="DA69" s="9"/>
      <c r="DB69" s="9"/>
      <c r="DC69" s="9"/>
      <c r="DD69" s="9"/>
      <c r="DE69" s="29"/>
      <c r="DF69" s="9"/>
      <c r="DG69" s="28"/>
      <c r="DH69" s="9"/>
      <c r="DI69" s="9"/>
      <c r="DJ69" s="9"/>
      <c r="DK69" s="28"/>
      <c r="DL69" s="9"/>
      <c r="DM69" s="9"/>
      <c r="DN69" s="9"/>
      <c r="DO69" s="9"/>
      <c r="DP69" s="9"/>
      <c r="DQ69" s="9"/>
      <c r="DR69" s="9"/>
      <c r="DS69" s="28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T69" s="9"/>
      <c r="EU69" s="9"/>
      <c r="EV69" s="9"/>
      <c r="EW69" s="30"/>
      <c r="EX69" s="30"/>
      <c r="EY69" s="30"/>
      <c r="EZ69" s="30"/>
      <c r="FA69" s="30"/>
      <c r="FC69" s="10"/>
      <c r="FD69" s="10"/>
      <c r="FE69" s="10"/>
      <c r="FF69" s="10"/>
    </row>
    <row r="70" spans="1:164" x14ac:dyDescent="0.2">
      <c r="A70" s="14"/>
      <c r="B70" s="9"/>
      <c r="C70" s="9"/>
      <c r="D70" s="14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E70" s="9"/>
      <c r="CF70" s="9"/>
      <c r="CG70" s="9"/>
      <c r="CH70" s="9"/>
      <c r="CI70" s="9"/>
      <c r="CJ70" s="9"/>
      <c r="CL70" s="10"/>
      <c r="CM70" s="10"/>
      <c r="CN70" s="9"/>
      <c r="CO70" s="9"/>
      <c r="CP70" s="9"/>
      <c r="CQ70" s="9"/>
      <c r="CR70" s="28"/>
      <c r="CS70" s="9"/>
      <c r="CT70" s="9"/>
      <c r="CU70" s="9"/>
      <c r="CV70" s="9"/>
      <c r="CW70" s="9"/>
      <c r="CX70" s="9"/>
      <c r="CY70" s="9"/>
      <c r="CZ70" s="28"/>
      <c r="DA70" s="9"/>
      <c r="DB70" s="9"/>
      <c r="DC70" s="9"/>
      <c r="DD70" s="9"/>
      <c r="DE70" s="29"/>
      <c r="DF70" s="9"/>
      <c r="DG70" s="28"/>
      <c r="DH70" s="9"/>
      <c r="DI70" s="9"/>
      <c r="DJ70" s="9"/>
      <c r="DK70" s="28"/>
      <c r="DL70" s="9"/>
      <c r="DM70" s="9"/>
      <c r="DN70" s="9"/>
      <c r="DO70" s="9"/>
      <c r="DP70" s="9"/>
      <c r="DQ70" s="9"/>
      <c r="DR70" s="9"/>
      <c r="DS70" s="28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T70" s="9"/>
      <c r="EU70" s="9"/>
      <c r="EV70" s="9"/>
      <c r="EW70" s="30"/>
      <c r="EX70" s="30"/>
      <c r="EY70" s="30"/>
      <c r="EZ70" s="30"/>
      <c r="FA70" s="30"/>
      <c r="FC70" s="10"/>
      <c r="FD70" s="10"/>
      <c r="FE70" s="10"/>
      <c r="FF70" s="10"/>
    </row>
    <row r="71" spans="1:164" x14ac:dyDescent="0.2">
      <c r="A71" s="14"/>
      <c r="B71" s="9"/>
      <c r="C71" s="9"/>
      <c r="D71" s="14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E71" s="9"/>
      <c r="CF71" s="9"/>
      <c r="CG71" s="9"/>
      <c r="CH71" s="9"/>
      <c r="CI71" s="9"/>
      <c r="CJ71" s="9"/>
      <c r="CL71" s="10"/>
      <c r="CM71" s="10"/>
      <c r="CN71" s="9"/>
      <c r="CO71" s="9"/>
      <c r="CP71" s="9"/>
      <c r="CQ71" s="9"/>
      <c r="CR71" s="28"/>
      <c r="CS71" s="9"/>
      <c r="CT71" s="9"/>
      <c r="CU71" s="9"/>
      <c r="CV71" s="9"/>
      <c r="CW71" s="9"/>
      <c r="CX71" s="9"/>
      <c r="CY71" s="9"/>
      <c r="CZ71" s="28"/>
      <c r="DA71" s="9"/>
      <c r="DB71" s="9"/>
      <c r="DC71" s="9"/>
      <c r="DD71" s="9"/>
      <c r="DE71" s="29"/>
      <c r="DF71" s="9"/>
      <c r="DG71" s="28"/>
      <c r="DH71" s="9"/>
      <c r="DI71" s="9"/>
      <c r="DJ71" s="9"/>
      <c r="DK71" s="28"/>
      <c r="DL71" s="9"/>
      <c r="DM71" s="9"/>
      <c r="DN71" s="9"/>
      <c r="DO71" s="9"/>
      <c r="DP71" s="9"/>
      <c r="DQ71" s="9"/>
      <c r="DR71" s="9"/>
      <c r="DS71" s="28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T71" s="9"/>
      <c r="EU71" s="9"/>
      <c r="EV71" s="9"/>
      <c r="EW71" s="30"/>
      <c r="EX71" s="30"/>
      <c r="EY71" s="30"/>
      <c r="EZ71" s="30"/>
      <c r="FA71" s="30"/>
      <c r="FC71" s="10"/>
      <c r="FD71" s="10"/>
      <c r="FE71" s="10"/>
      <c r="FF71" s="10"/>
    </row>
    <row r="72" spans="1:164" x14ac:dyDescent="0.2">
      <c r="A72" s="14"/>
      <c r="B72" s="9"/>
      <c r="C72" s="9"/>
      <c r="D72" s="14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"/>
      <c r="CD72" s="1"/>
      <c r="CE72" s="11"/>
      <c r="CF72" s="11"/>
      <c r="CG72" s="11"/>
      <c r="CH72" s="11"/>
      <c r="CI72" s="11"/>
      <c r="CJ72" s="11"/>
      <c r="CK72" s="1"/>
      <c r="CL72" s="12"/>
      <c r="CM72" s="12"/>
      <c r="CN72" s="11"/>
      <c r="CO72" s="11"/>
      <c r="CP72" s="11"/>
      <c r="CQ72" s="11"/>
      <c r="CR72" s="23"/>
      <c r="CS72" s="11"/>
      <c r="CT72" s="11"/>
      <c r="CU72" s="11"/>
      <c r="CV72" s="11"/>
      <c r="CW72" s="11"/>
      <c r="CX72" s="11"/>
      <c r="CY72" s="11"/>
      <c r="CZ72" s="23"/>
      <c r="DA72" s="11"/>
      <c r="DB72" s="11"/>
      <c r="DC72" s="11"/>
      <c r="DD72" s="11"/>
      <c r="DE72" s="35"/>
      <c r="DF72" s="11"/>
      <c r="DG72" s="23"/>
      <c r="DH72" s="11"/>
      <c r="DI72" s="9"/>
      <c r="DJ72" s="11"/>
      <c r="DK72" s="23"/>
      <c r="DL72" s="11"/>
      <c r="DM72" s="11"/>
      <c r="DN72" s="11"/>
      <c r="DO72" s="11"/>
      <c r="DP72" s="11"/>
      <c r="DQ72" s="11"/>
      <c r="DR72" s="11"/>
      <c r="DS72" s="23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"/>
      <c r="EP72" s="1"/>
      <c r="EQ72" s="1"/>
      <c r="ER72" s="1"/>
      <c r="ES72" s="1"/>
      <c r="ET72" s="11"/>
      <c r="EU72" s="11"/>
      <c r="EV72" s="11"/>
      <c r="EW72" s="36"/>
      <c r="EX72" s="36"/>
      <c r="EY72" s="36"/>
      <c r="EZ72" s="36"/>
      <c r="FA72" s="36"/>
      <c r="FB72" s="1"/>
      <c r="FC72" s="12"/>
      <c r="FD72" s="12"/>
      <c r="FE72" s="12"/>
      <c r="FF72" s="12"/>
      <c r="FG72" s="1"/>
      <c r="FH72" s="1"/>
    </row>
    <row r="73" spans="1:164" x14ac:dyDescent="0.2">
      <c r="A73" s="14"/>
      <c r="B73" s="9"/>
      <c r="C73" s="9"/>
      <c r="D73" s="14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E73" s="9"/>
      <c r="CF73" s="9"/>
      <c r="CG73" s="9"/>
      <c r="CH73" s="9"/>
      <c r="CI73" s="9"/>
      <c r="CJ73" s="9"/>
      <c r="CL73" s="10"/>
      <c r="CM73" s="10"/>
      <c r="CN73" s="9"/>
      <c r="CO73" s="9"/>
      <c r="CP73" s="9"/>
      <c r="CQ73" s="9"/>
      <c r="CR73" s="28"/>
      <c r="CS73" s="9"/>
      <c r="CT73" s="9"/>
      <c r="CU73" s="9"/>
      <c r="CV73" s="9"/>
      <c r="CW73" s="9"/>
      <c r="CX73" s="9"/>
      <c r="CY73" s="9"/>
      <c r="CZ73" s="28"/>
      <c r="DA73" s="9"/>
      <c r="DB73" s="9"/>
      <c r="DC73" s="9"/>
      <c r="DD73" s="9"/>
      <c r="DE73" s="29"/>
      <c r="DF73" s="9"/>
      <c r="DG73" s="28"/>
      <c r="DH73" s="9"/>
      <c r="DI73" s="9"/>
      <c r="DJ73" s="9"/>
      <c r="DK73" s="28"/>
      <c r="DL73" s="9"/>
      <c r="DM73" s="9"/>
      <c r="DN73" s="9"/>
      <c r="DO73" s="9"/>
      <c r="DP73" s="9"/>
      <c r="DQ73" s="9"/>
      <c r="DR73" s="9"/>
      <c r="DS73" s="28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T73" s="9"/>
      <c r="EU73" s="9"/>
      <c r="EV73" s="9"/>
      <c r="EW73" s="30"/>
      <c r="EX73" s="30"/>
      <c r="EY73" s="30"/>
      <c r="EZ73" s="30"/>
      <c r="FA73" s="30"/>
      <c r="FC73" s="10"/>
      <c r="FD73" s="10"/>
      <c r="FE73" s="10"/>
      <c r="FF73" s="10"/>
    </row>
    <row r="74" spans="1:164" x14ac:dyDescent="0.2">
      <c r="A74" s="14"/>
      <c r="B74" s="9"/>
      <c r="C74" s="9"/>
      <c r="D74" s="14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E74" s="9"/>
      <c r="CF74" s="9"/>
      <c r="CG74" s="9"/>
      <c r="CH74" s="9"/>
      <c r="CI74" s="9"/>
      <c r="CJ74" s="9"/>
      <c r="CL74" s="10"/>
      <c r="CM74" s="10"/>
      <c r="CN74" s="9"/>
      <c r="CO74" s="9"/>
      <c r="CP74" s="9"/>
      <c r="CQ74" s="9"/>
      <c r="CR74" s="28"/>
      <c r="CS74" s="9"/>
      <c r="CT74" s="9"/>
      <c r="CU74" s="9"/>
      <c r="CV74" s="9"/>
      <c r="CW74" s="9"/>
      <c r="CX74" s="9"/>
      <c r="CY74" s="9"/>
      <c r="CZ74" s="28"/>
      <c r="DA74" s="9"/>
      <c r="DB74" s="9"/>
      <c r="DC74" s="9"/>
      <c r="DD74" s="9"/>
      <c r="DE74" s="29"/>
      <c r="DF74" s="9"/>
      <c r="DG74" s="28"/>
      <c r="DH74" s="9"/>
      <c r="DI74" s="9"/>
      <c r="DJ74" s="9"/>
      <c r="DK74" s="28"/>
      <c r="DL74" s="9"/>
      <c r="DM74" s="9"/>
      <c r="DN74" s="9"/>
      <c r="DO74" s="9"/>
      <c r="DP74" s="9"/>
      <c r="DQ74" s="9"/>
      <c r="DR74" s="9"/>
      <c r="DS74" s="28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T74" s="9"/>
      <c r="EU74" s="9"/>
      <c r="EV74" s="9"/>
      <c r="EW74" s="30"/>
      <c r="EX74" s="30"/>
      <c r="EY74" s="30"/>
      <c r="EZ74" s="30"/>
      <c r="FA74" s="30"/>
      <c r="FC74" s="10"/>
      <c r="FD74" s="10"/>
      <c r="FE74" s="10"/>
      <c r="FF74" s="10"/>
    </row>
    <row r="75" spans="1:164" x14ac:dyDescent="0.2">
      <c r="A75" s="14"/>
      <c r="B75" s="9"/>
      <c r="C75" s="9"/>
      <c r="D75" s="14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E75" s="9"/>
      <c r="CF75" s="9"/>
      <c r="CG75" s="9"/>
      <c r="CH75" s="9"/>
      <c r="CI75" s="9"/>
      <c r="CJ75" s="9"/>
      <c r="CL75" s="10"/>
      <c r="CM75" s="10"/>
      <c r="CN75" s="9"/>
      <c r="CO75" s="9"/>
      <c r="CP75" s="9"/>
      <c r="CQ75" s="9"/>
      <c r="CR75" s="28"/>
      <c r="CS75" s="9"/>
      <c r="CT75" s="9"/>
      <c r="CU75" s="9"/>
      <c r="CV75" s="9"/>
      <c r="CW75" s="9"/>
      <c r="CX75" s="9"/>
      <c r="CY75" s="9"/>
      <c r="CZ75" s="28"/>
      <c r="DA75" s="9"/>
      <c r="DB75" s="9"/>
      <c r="DC75" s="9"/>
      <c r="DD75" s="9"/>
      <c r="DE75" s="29"/>
      <c r="DF75" s="9"/>
      <c r="DG75" s="28"/>
      <c r="DH75" s="9"/>
      <c r="DI75" s="9"/>
      <c r="DJ75" s="9"/>
      <c r="DK75" s="28"/>
      <c r="DL75" s="9"/>
      <c r="DM75" s="9"/>
      <c r="DN75" s="9"/>
      <c r="DO75" s="9"/>
      <c r="DP75" s="9"/>
      <c r="DQ75" s="9"/>
      <c r="DR75" s="9"/>
      <c r="DS75" s="28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T75" s="9"/>
      <c r="EU75" s="9"/>
      <c r="EV75" s="9"/>
      <c r="EW75" s="30"/>
      <c r="EX75" s="30"/>
      <c r="EY75" s="30"/>
      <c r="EZ75" s="30"/>
      <c r="FA75" s="30"/>
      <c r="FC75" s="10"/>
      <c r="FD75" s="10"/>
      <c r="FE75" s="10"/>
      <c r="FF75" s="10"/>
    </row>
    <row r="76" spans="1:164" x14ac:dyDescent="0.2">
      <c r="A76" s="14"/>
      <c r="B76" s="9"/>
      <c r="C76" s="9"/>
      <c r="D76" s="14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E76" s="9"/>
      <c r="CF76" s="9"/>
      <c r="CG76" s="9"/>
      <c r="CH76" s="9"/>
      <c r="CI76" s="9"/>
      <c r="CJ76" s="9"/>
      <c r="CL76" s="10"/>
      <c r="CM76" s="10"/>
      <c r="CN76" s="9"/>
      <c r="CO76" s="9"/>
      <c r="CP76" s="9"/>
      <c r="CQ76" s="9"/>
      <c r="CR76" s="28"/>
      <c r="CS76" s="9"/>
      <c r="CT76" s="9"/>
      <c r="CU76" s="9"/>
      <c r="CV76" s="9"/>
      <c r="CW76" s="9"/>
      <c r="CX76" s="9"/>
      <c r="CY76" s="9"/>
      <c r="CZ76" s="28"/>
      <c r="DA76" s="9"/>
      <c r="DB76" s="9"/>
      <c r="DC76" s="9"/>
      <c r="DD76" s="9"/>
      <c r="DE76" s="29"/>
      <c r="DF76" s="9"/>
      <c r="DG76" s="28"/>
      <c r="DH76" s="9"/>
      <c r="DI76" s="9"/>
      <c r="DJ76" s="9"/>
      <c r="DK76" s="28"/>
      <c r="DL76" s="9"/>
      <c r="DM76" s="9"/>
      <c r="DN76" s="9"/>
      <c r="DO76" s="9"/>
      <c r="DP76" s="9"/>
      <c r="DQ76" s="9"/>
      <c r="DR76" s="9"/>
      <c r="DS76" s="28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T76" s="9"/>
      <c r="EU76" s="9"/>
      <c r="EV76" s="9"/>
      <c r="EW76" s="30"/>
      <c r="EX76" s="30"/>
      <c r="EY76" s="30"/>
      <c r="EZ76" s="30"/>
      <c r="FA76" s="30"/>
      <c r="FC76" s="10"/>
      <c r="FD76" s="10"/>
      <c r="FE76" s="10"/>
      <c r="FF76" s="10"/>
    </row>
    <row r="77" spans="1:164" x14ac:dyDescent="0.2">
      <c r="A77" s="14"/>
      <c r="B77" s="9"/>
      <c r="C77" s="9"/>
      <c r="D77" s="14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E77" s="9"/>
      <c r="CF77" s="9"/>
      <c r="CG77" s="9"/>
      <c r="CH77" s="9"/>
      <c r="CI77" s="9"/>
      <c r="CJ77" s="9"/>
      <c r="CL77" s="10"/>
      <c r="CM77" s="10"/>
      <c r="CN77" s="9"/>
      <c r="CO77" s="9"/>
      <c r="CP77" s="9"/>
      <c r="CQ77" s="9"/>
      <c r="CR77" s="28"/>
      <c r="CS77" s="9"/>
      <c r="CT77" s="9"/>
      <c r="CU77" s="9"/>
      <c r="CV77" s="9"/>
      <c r="CW77" s="9"/>
      <c r="CX77" s="9"/>
      <c r="CY77" s="9"/>
      <c r="CZ77" s="28"/>
      <c r="DA77" s="9"/>
      <c r="DB77" s="9"/>
      <c r="DC77" s="9"/>
      <c r="DD77" s="9"/>
      <c r="DE77" s="29"/>
      <c r="DF77" s="9"/>
      <c r="DG77" s="28"/>
      <c r="DH77" s="9"/>
      <c r="DI77" s="9"/>
      <c r="DJ77" s="9"/>
      <c r="DK77" s="28"/>
      <c r="DL77" s="9"/>
      <c r="DM77" s="9"/>
      <c r="DN77" s="9"/>
      <c r="DO77" s="9"/>
      <c r="DP77" s="9"/>
      <c r="DQ77" s="9"/>
      <c r="DR77" s="9"/>
      <c r="DS77" s="28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T77" s="9"/>
      <c r="EU77" s="9"/>
      <c r="EV77" s="9"/>
      <c r="EW77" s="30"/>
      <c r="EX77" s="30"/>
      <c r="EY77" s="30"/>
      <c r="EZ77" s="30"/>
      <c r="FA77" s="30"/>
      <c r="FC77" s="10"/>
      <c r="FD77" s="10"/>
      <c r="FE77" s="10"/>
      <c r="FF77" s="10"/>
    </row>
    <row r="78" spans="1:164" x14ac:dyDescent="0.2">
      <c r="A78" s="14"/>
      <c r="B78" s="9"/>
      <c r="C78" s="9"/>
      <c r="D78" s="14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E78" s="9"/>
      <c r="CF78" s="9"/>
      <c r="CG78" s="9"/>
      <c r="CH78" s="9"/>
      <c r="CI78" s="9"/>
      <c r="CJ78" s="9"/>
      <c r="CL78" s="10"/>
      <c r="CM78" s="10"/>
      <c r="CN78" s="9"/>
      <c r="CO78" s="9"/>
      <c r="CP78" s="9"/>
      <c r="CQ78" s="9"/>
      <c r="CR78" s="28"/>
      <c r="CS78" s="9"/>
      <c r="CT78" s="9"/>
      <c r="CU78" s="9"/>
      <c r="CV78" s="9"/>
      <c r="CW78" s="9"/>
      <c r="CX78" s="9"/>
      <c r="CY78" s="9"/>
      <c r="CZ78" s="28"/>
      <c r="DA78" s="9"/>
      <c r="DB78" s="9"/>
      <c r="DC78" s="9"/>
      <c r="DD78" s="9"/>
      <c r="DE78" s="29"/>
      <c r="DF78" s="9"/>
      <c r="DG78" s="28"/>
      <c r="DH78" s="9"/>
      <c r="DI78" s="9"/>
      <c r="DJ78" s="9"/>
      <c r="DK78" s="28"/>
      <c r="DL78" s="9"/>
      <c r="DM78" s="9"/>
      <c r="DN78" s="9"/>
      <c r="DO78" s="9"/>
      <c r="DP78" s="9"/>
      <c r="DQ78" s="9"/>
      <c r="DR78" s="9"/>
      <c r="DS78" s="28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T78" s="9"/>
      <c r="EU78" s="9"/>
      <c r="EV78" s="9"/>
      <c r="EW78" s="30"/>
      <c r="EX78" s="30"/>
      <c r="EY78" s="30"/>
      <c r="EZ78" s="30"/>
      <c r="FA78" s="30"/>
      <c r="FC78" s="10"/>
      <c r="FD78" s="10"/>
      <c r="FE78" s="10"/>
      <c r="FF78" s="10"/>
    </row>
    <row r="79" spans="1:164" x14ac:dyDescent="0.2">
      <c r="A79" s="14"/>
      <c r="B79" s="9"/>
      <c r="C79" s="9"/>
      <c r="D79" s="14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E79" s="9"/>
      <c r="CF79" s="9"/>
      <c r="CG79" s="9"/>
      <c r="CH79" s="9"/>
      <c r="CI79" s="9"/>
      <c r="CJ79" s="9"/>
      <c r="CL79" s="10"/>
      <c r="CM79" s="10"/>
      <c r="CN79" s="9"/>
      <c r="CO79" s="9"/>
      <c r="CP79" s="9"/>
      <c r="CQ79" s="9"/>
      <c r="CR79" s="28"/>
      <c r="CS79" s="9"/>
      <c r="CT79" s="9"/>
      <c r="CU79" s="9"/>
      <c r="CV79" s="9"/>
      <c r="CW79" s="9"/>
      <c r="CX79" s="9"/>
      <c r="CY79" s="9"/>
      <c r="CZ79" s="28"/>
      <c r="DA79" s="9"/>
      <c r="DB79" s="9"/>
      <c r="DC79" s="9"/>
      <c r="DD79" s="9"/>
      <c r="DE79" s="29"/>
      <c r="DF79" s="9"/>
      <c r="DG79" s="28"/>
      <c r="DH79" s="9"/>
      <c r="DI79" s="9"/>
      <c r="DJ79" s="9"/>
      <c r="DK79" s="28"/>
      <c r="DL79" s="9"/>
      <c r="DM79" s="9"/>
      <c r="DN79" s="9"/>
      <c r="DO79" s="9"/>
      <c r="DP79" s="9"/>
      <c r="DQ79" s="9"/>
      <c r="DR79" s="9"/>
      <c r="DS79" s="28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T79" s="9"/>
      <c r="EU79" s="9"/>
      <c r="EV79" s="9"/>
      <c r="EW79" s="30"/>
      <c r="EX79" s="30"/>
      <c r="EY79" s="30"/>
      <c r="EZ79" s="30"/>
      <c r="FA79" s="30"/>
      <c r="FC79" s="10"/>
      <c r="FD79" s="10"/>
      <c r="FE79" s="10"/>
      <c r="FF79" s="10"/>
    </row>
    <row r="80" spans="1:164" x14ac:dyDescent="0.2">
      <c r="A80" s="14"/>
      <c r="B80" s="9"/>
      <c r="C80" s="9"/>
      <c r="D80" s="14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E80" s="9"/>
      <c r="CF80" s="9"/>
      <c r="CG80" s="9"/>
      <c r="CH80" s="9"/>
      <c r="CI80" s="9"/>
      <c r="CJ80" s="9"/>
      <c r="CL80" s="10"/>
      <c r="CM80" s="10"/>
      <c r="CN80" s="9"/>
      <c r="CO80" s="9"/>
      <c r="CP80" s="9"/>
      <c r="CQ80" s="9"/>
      <c r="CR80" s="28"/>
      <c r="CS80" s="9"/>
      <c r="CT80" s="9"/>
      <c r="CU80" s="9"/>
      <c r="CV80" s="9"/>
      <c r="CW80" s="9"/>
      <c r="CX80" s="9"/>
      <c r="CY80" s="9"/>
      <c r="CZ80" s="28"/>
      <c r="DA80" s="9"/>
      <c r="DB80" s="9"/>
      <c r="DC80" s="9"/>
      <c r="DD80" s="9"/>
      <c r="DE80" s="29"/>
      <c r="DF80" s="9"/>
      <c r="DG80" s="28"/>
      <c r="DH80" s="9"/>
      <c r="DI80" s="9"/>
      <c r="DJ80" s="9"/>
      <c r="DK80" s="28"/>
      <c r="DL80" s="9"/>
      <c r="DM80" s="9"/>
      <c r="DN80" s="9"/>
      <c r="DO80" s="9"/>
      <c r="DP80" s="9"/>
      <c r="DQ80" s="9"/>
      <c r="DR80" s="9"/>
      <c r="DS80" s="28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T80" s="9"/>
      <c r="EU80" s="9"/>
      <c r="EV80" s="9"/>
      <c r="EW80" s="30"/>
      <c r="EX80" s="30"/>
      <c r="EY80" s="30"/>
      <c r="EZ80" s="30"/>
      <c r="FA80" s="30"/>
      <c r="FC80" s="10"/>
      <c r="FD80" s="10"/>
      <c r="FE80" s="10"/>
      <c r="FF80" s="10"/>
    </row>
    <row r="81" spans="1:164" x14ac:dyDescent="0.2">
      <c r="A81" s="14"/>
      <c r="B81" s="9"/>
      <c r="C81" s="9"/>
      <c r="D81" s="14"/>
      <c r="E81" s="24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9"/>
      <c r="CF81" s="9"/>
      <c r="CG81" s="9"/>
      <c r="CH81" s="9"/>
      <c r="CI81" s="9"/>
      <c r="CJ81" s="9"/>
      <c r="CL81" s="10"/>
      <c r="CM81" s="10"/>
      <c r="CN81" s="9"/>
      <c r="CO81" s="9"/>
      <c r="CP81" s="9"/>
      <c r="CQ81" s="9"/>
      <c r="CR81" s="28"/>
      <c r="CS81" s="9"/>
      <c r="CT81" s="9"/>
      <c r="CU81" s="9"/>
      <c r="CV81" s="9"/>
      <c r="CW81" s="9"/>
      <c r="CX81" s="9"/>
      <c r="CY81" s="9"/>
      <c r="CZ81" s="28"/>
      <c r="DA81" s="9"/>
      <c r="DB81" s="9"/>
      <c r="DC81" s="9"/>
      <c r="DD81" s="9"/>
      <c r="DE81" s="29"/>
      <c r="DF81" s="9"/>
      <c r="DG81" s="28"/>
      <c r="DH81" s="9"/>
      <c r="DI81" s="9"/>
      <c r="DJ81" s="9"/>
      <c r="DK81" s="28"/>
      <c r="DL81" s="9"/>
      <c r="DM81" s="9"/>
      <c r="DN81" s="9"/>
      <c r="DO81" s="9"/>
      <c r="DP81" s="9"/>
      <c r="DQ81" s="9"/>
      <c r="DR81" s="9"/>
      <c r="DS81" s="28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T81" s="9"/>
      <c r="EU81" s="9"/>
      <c r="EV81" s="9"/>
      <c r="EW81" s="30"/>
      <c r="EX81" s="30"/>
      <c r="EY81" s="30"/>
      <c r="EZ81" s="30"/>
      <c r="FA81" s="30"/>
      <c r="FC81" s="10"/>
      <c r="FD81" s="10"/>
      <c r="FE81" s="10"/>
      <c r="FF81" s="10"/>
    </row>
    <row r="82" spans="1:164" x14ac:dyDescent="0.2">
      <c r="A82" s="14"/>
      <c r="B82" s="9"/>
      <c r="C82" s="9"/>
      <c r="D82" s="14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E82" s="9"/>
      <c r="CF82" s="9"/>
      <c r="CG82" s="9"/>
      <c r="CH82" s="9"/>
      <c r="CI82" s="9"/>
      <c r="CJ82" s="9"/>
      <c r="CL82" s="10"/>
      <c r="CM82" s="10"/>
      <c r="CN82" s="9"/>
      <c r="CO82" s="9"/>
      <c r="CP82" s="9"/>
      <c r="CQ82" s="9"/>
      <c r="CR82" s="28"/>
      <c r="CS82" s="9"/>
      <c r="CT82" s="9"/>
      <c r="CU82" s="9"/>
      <c r="CV82" s="9"/>
      <c r="CW82" s="9"/>
      <c r="CX82" s="9"/>
      <c r="CY82" s="9"/>
      <c r="CZ82" s="28"/>
      <c r="DA82" s="9"/>
      <c r="DB82" s="9"/>
      <c r="DC82" s="9"/>
      <c r="DD82" s="9"/>
      <c r="DE82" s="29"/>
      <c r="DF82" s="9"/>
      <c r="DG82" s="28"/>
      <c r="DH82" s="9"/>
      <c r="DI82" s="9"/>
      <c r="DJ82" s="9"/>
      <c r="DK82" s="28"/>
      <c r="DL82" s="9"/>
      <c r="DM82" s="9"/>
      <c r="DN82" s="9"/>
      <c r="DO82" s="9"/>
      <c r="DP82" s="9"/>
      <c r="DQ82" s="9"/>
      <c r="DR82" s="9"/>
      <c r="DS82" s="28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T82" s="9"/>
      <c r="EU82" s="9"/>
      <c r="EV82" s="9"/>
      <c r="EW82" s="30"/>
      <c r="EX82" s="30"/>
      <c r="EY82" s="30"/>
      <c r="EZ82" s="30"/>
      <c r="FA82" s="30"/>
      <c r="FC82" s="10"/>
      <c r="FD82" s="10"/>
      <c r="FE82" s="10"/>
      <c r="FF82" s="10"/>
    </row>
    <row r="83" spans="1:164" x14ac:dyDescent="0.2">
      <c r="A83" s="14"/>
      <c r="B83" s="9"/>
      <c r="C83" s="9"/>
      <c r="D83" s="14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E83" s="9"/>
      <c r="CF83" s="9"/>
      <c r="CG83" s="9"/>
      <c r="CH83" s="9"/>
      <c r="CI83" s="9"/>
      <c r="CJ83" s="9"/>
      <c r="CL83" s="10"/>
      <c r="CM83" s="10"/>
      <c r="CN83" s="9"/>
      <c r="CO83" s="9"/>
      <c r="CP83" s="9"/>
      <c r="CQ83" s="9"/>
      <c r="CR83" s="28"/>
      <c r="CS83" s="9"/>
      <c r="CT83" s="9"/>
      <c r="CU83" s="9"/>
      <c r="CV83" s="9"/>
      <c r="CW83" s="9"/>
      <c r="CX83" s="9"/>
      <c r="CY83" s="9"/>
      <c r="CZ83" s="28"/>
      <c r="DA83" s="9"/>
      <c r="DB83" s="9"/>
      <c r="DC83" s="9"/>
      <c r="DD83" s="9"/>
      <c r="DE83" s="29"/>
      <c r="DF83" s="9"/>
      <c r="DG83" s="28"/>
      <c r="DH83" s="9"/>
      <c r="DI83" s="9"/>
      <c r="DJ83" s="9"/>
      <c r="DK83" s="28"/>
      <c r="DL83" s="9"/>
      <c r="DM83" s="9"/>
      <c r="DN83" s="9"/>
      <c r="DO83" s="9"/>
      <c r="DP83" s="9"/>
      <c r="DQ83" s="9"/>
      <c r="DR83" s="9"/>
      <c r="DS83" s="28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T83" s="9"/>
      <c r="EU83" s="9"/>
      <c r="EV83" s="9"/>
      <c r="EW83" s="30"/>
      <c r="EX83" s="30"/>
      <c r="EY83" s="30"/>
      <c r="EZ83" s="30"/>
      <c r="FA83" s="30"/>
      <c r="FC83" s="10"/>
      <c r="FD83" s="10"/>
      <c r="FE83" s="10"/>
      <c r="FF83" s="10"/>
    </row>
    <row r="84" spans="1:164" x14ac:dyDescent="0.2">
      <c r="A84" s="14"/>
      <c r="B84" s="9"/>
      <c r="C84" s="9"/>
      <c r="D84" s="14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E84" s="9"/>
      <c r="CF84" s="9"/>
      <c r="CG84" s="9"/>
      <c r="CH84" s="9"/>
      <c r="CI84" s="9"/>
      <c r="CJ84" s="9"/>
      <c r="CL84" s="10"/>
      <c r="CM84" s="10"/>
      <c r="CN84" s="9"/>
      <c r="CO84" s="9"/>
      <c r="CP84" s="9"/>
      <c r="CQ84" s="9"/>
      <c r="CR84" s="28"/>
      <c r="CS84" s="9"/>
      <c r="CT84" s="9"/>
      <c r="CU84" s="9"/>
      <c r="CV84" s="9"/>
      <c r="CW84" s="9"/>
      <c r="CX84" s="9"/>
      <c r="CY84" s="9"/>
      <c r="CZ84" s="28"/>
      <c r="DA84" s="9"/>
      <c r="DB84" s="9"/>
      <c r="DC84" s="9"/>
      <c r="DD84" s="9"/>
      <c r="DE84" s="29"/>
      <c r="DF84" s="9"/>
      <c r="DG84" s="28"/>
      <c r="DH84" s="9"/>
      <c r="DI84" s="9"/>
      <c r="DJ84" s="9"/>
      <c r="DK84" s="28"/>
      <c r="DL84" s="9"/>
      <c r="DM84" s="9"/>
      <c r="DN84" s="9"/>
      <c r="DO84" s="9"/>
      <c r="DP84" s="9"/>
      <c r="DQ84" s="9"/>
      <c r="DR84" s="9"/>
      <c r="DS84" s="28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T84" s="9"/>
      <c r="EU84" s="9"/>
      <c r="EV84" s="9"/>
      <c r="EW84" s="30"/>
      <c r="EX84" s="30"/>
      <c r="EY84" s="30"/>
      <c r="EZ84" s="30"/>
      <c r="FA84" s="30"/>
      <c r="FC84" s="10"/>
      <c r="FD84" s="10"/>
      <c r="FE84" s="10"/>
      <c r="FF84" s="10"/>
    </row>
    <row r="85" spans="1:164" x14ac:dyDescent="0.2">
      <c r="A85" s="14"/>
      <c r="B85" s="9"/>
      <c r="C85" s="9"/>
      <c r="D85" s="14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E85" s="9"/>
      <c r="CF85" s="9"/>
      <c r="CG85" s="9"/>
      <c r="CH85" s="9"/>
      <c r="CI85" s="9"/>
      <c r="CJ85" s="9"/>
      <c r="CL85" s="10"/>
      <c r="CM85" s="10"/>
      <c r="CN85" s="9"/>
      <c r="CO85" s="9"/>
      <c r="CP85" s="9"/>
      <c r="CQ85" s="9"/>
      <c r="CR85" s="28"/>
      <c r="CS85" s="9"/>
      <c r="CT85" s="9"/>
      <c r="CU85" s="9"/>
      <c r="CV85" s="9"/>
      <c r="CW85" s="9"/>
      <c r="CX85" s="9"/>
      <c r="CY85" s="9"/>
      <c r="CZ85" s="28"/>
      <c r="DA85" s="9"/>
      <c r="DB85" s="9"/>
      <c r="DC85" s="9"/>
      <c r="DD85" s="9"/>
      <c r="DE85" s="29"/>
      <c r="DF85" s="9"/>
      <c r="DG85" s="28"/>
      <c r="DH85" s="9"/>
      <c r="DI85" s="9"/>
      <c r="DJ85" s="9"/>
      <c r="DK85" s="28"/>
      <c r="DL85" s="9"/>
      <c r="DM85" s="9"/>
      <c r="DN85" s="9"/>
      <c r="DO85" s="9"/>
      <c r="DP85" s="9"/>
      <c r="DQ85" s="9"/>
      <c r="DR85" s="9"/>
      <c r="DS85" s="28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T85" s="9"/>
      <c r="EU85" s="9"/>
      <c r="EV85" s="9"/>
      <c r="EW85" s="30"/>
      <c r="EX85" s="30"/>
      <c r="EY85" s="30"/>
      <c r="EZ85" s="30"/>
      <c r="FA85" s="30"/>
      <c r="FC85" s="10"/>
      <c r="FD85" s="10"/>
      <c r="FE85" s="10"/>
      <c r="FF85" s="10"/>
    </row>
    <row r="86" spans="1:164" x14ac:dyDescent="0.2">
      <c r="A86" s="14"/>
      <c r="B86" s="9"/>
      <c r="C86" s="9"/>
      <c r="D86" s="14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E86" s="9"/>
      <c r="CF86" s="9"/>
      <c r="CG86" s="9"/>
      <c r="CH86" s="9"/>
      <c r="CI86" s="9"/>
      <c r="CJ86" s="9"/>
      <c r="CL86" s="10"/>
      <c r="CM86" s="10"/>
      <c r="CN86" s="9"/>
      <c r="CO86" s="9"/>
      <c r="CP86" s="9"/>
      <c r="CQ86" s="9"/>
      <c r="CR86" s="28"/>
      <c r="CS86" s="9"/>
      <c r="CT86" s="9"/>
      <c r="CU86" s="9"/>
      <c r="CV86" s="9"/>
      <c r="CW86" s="9"/>
      <c r="CX86" s="9"/>
      <c r="CY86" s="9"/>
      <c r="CZ86" s="28"/>
      <c r="DA86" s="9"/>
      <c r="DB86" s="9"/>
      <c r="DC86" s="9"/>
      <c r="DD86" s="9"/>
      <c r="DE86" s="29"/>
      <c r="DF86" s="9"/>
      <c r="DG86" s="28"/>
      <c r="DH86" s="9"/>
      <c r="DI86" s="9"/>
      <c r="DJ86" s="9"/>
      <c r="DK86" s="28"/>
      <c r="DL86" s="9"/>
      <c r="DM86" s="9"/>
      <c r="DN86" s="9"/>
      <c r="DO86" s="9"/>
      <c r="DP86" s="9"/>
      <c r="DQ86" s="9"/>
      <c r="DR86" s="9"/>
      <c r="DS86" s="28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T86" s="9"/>
      <c r="EU86" s="9"/>
      <c r="EV86" s="9"/>
      <c r="EW86" s="30"/>
      <c r="EX86" s="30"/>
      <c r="EY86" s="30"/>
      <c r="EZ86" s="30"/>
      <c r="FA86" s="30"/>
      <c r="FC86" s="10"/>
      <c r="FD86" s="10"/>
      <c r="FE86" s="10"/>
      <c r="FF86" s="10"/>
    </row>
    <row r="87" spans="1:164" x14ac:dyDescent="0.2">
      <c r="A87" s="14"/>
      <c r="B87" s="9"/>
      <c r="C87" s="9"/>
      <c r="D87" s="14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E87" s="9"/>
      <c r="CF87" s="9"/>
      <c r="CG87" s="9"/>
      <c r="CH87" s="9"/>
      <c r="CI87" s="9"/>
      <c r="CJ87" s="9"/>
      <c r="CL87" s="10"/>
      <c r="CM87" s="10"/>
      <c r="CN87" s="9"/>
      <c r="CO87" s="9"/>
      <c r="CP87" s="9"/>
      <c r="CQ87" s="9"/>
      <c r="CR87" s="28"/>
      <c r="CS87" s="9"/>
      <c r="CT87" s="9"/>
      <c r="CU87" s="9"/>
      <c r="CV87" s="9"/>
      <c r="CW87" s="9"/>
      <c r="CX87" s="9"/>
      <c r="CY87" s="9"/>
      <c r="CZ87" s="28"/>
      <c r="DA87" s="9"/>
      <c r="DB87" s="9"/>
      <c r="DC87" s="9"/>
      <c r="DD87" s="9"/>
      <c r="DE87" s="29"/>
      <c r="DF87" s="9"/>
      <c r="DG87" s="28"/>
      <c r="DH87" s="9"/>
      <c r="DI87" s="9"/>
      <c r="DJ87" s="9"/>
      <c r="DK87" s="28"/>
      <c r="DL87" s="9"/>
      <c r="DM87" s="9"/>
      <c r="DN87" s="9"/>
      <c r="DO87" s="9"/>
      <c r="DP87" s="9"/>
      <c r="DQ87" s="9"/>
      <c r="DR87" s="9"/>
      <c r="DS87" s="28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T87" s="9"/>
      <c r="EU87" s="9"/>
      <c r="EV87" s="9"/>
      <c r="EW87" s="30"/>
      <c r="EX87" s="30"/>
      <c r="EY87" s="30"/>
      <c r="EZ87" s="30"/>
      <c r="FA87" s="30"/>
      <c r="FC87" s="10"/>
      <c r="FD87" s="10"/>
      <c r="FE87" s="10"/>
      <c r="FF87" s="10"/>
    </row>
    <row r="88" spans="1:164" x14ac:dyDescent="0.2">
      <c r="A88" s="14"/>
      <c r="B88" s="9"/>
      <c r="C88" s="9"/>
      <c r="D88" s="14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E88" s="9"/>
      <c r="CF88" s="9"/>
      <c r="CG88" s="9"/>
      <c r="CH88" s="9"/>
      <c r="CI88" s="9"/>
      <c r="CJ88" s="9"/>
      <c r="CL88" s="10"/>
      <c r="CM88" s="10"/>
      <c r="CN88" s="9"/>
      <c r="CO88" s="9"/>
      <c r="CP88" s="9"/>
      <c r="CQ88" s="9"/>
      <c r="CR88" s="28"/>
      <c r="CS88" s="9"/>
      <c r="CT88" s="9"/>
      <c r="CU88" s="9"/>
      <c r="CV88" s="9"/>
      <c r="CW88" s="9"/>
      <c r="CX88" s="9"/>
      <c r="CY88" s="9"/>
      <c r="CZ88" s="28"/>
      <c r="DA88" s="9"/>
      <c r="DB88" s="9"/>
      <c r="DC88" s="9"/>
      <c r="DD88" s="9"/>
      <c r="DE88" s="29"/>
      <c r="DF88" s="9"/>
      <c r="DG88" s="28"/>
      <c r="DH88" s="9"/>
      <c r="DI88" s="9"/>
      <c r="DJ88" s="9"/>
      <c r="DK88" s="28"/>
      <c r="DL88" s="9"/>
      <c r="DM88" s="9"/>
      <c r="DN88" s="9"/>
      <c r="DO88" s="9"/>
      <c r="DP88" s="9"/>
      <c r="DQ88" s="9"/>
      <c r="DR88" s="9"/>
      <c r="DS88" s="28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T88" s="9"/>
      <c r="EU88" s="9"/>
      <c r="EV88" s="9"/>
      <c r="EW88" s="30"/>
      <c r="EX88" s="30"/>
      <c r="EY88" s="30"/>
      <c r="EZ88" s="30"/>
      <c r="FA88" s="30"/>
      <c r="FC88" s="10"/>
      <c r="FD88" s="10"/>
      <c r="FE88" s="10"/>
      <c r="FF88" s="10"/>
    </row>
    <row r="89" spans="1:164" x14ac:dyDescent="0.2">
      <c r="A89" s="14"/>
      <c r="B89" s="9"/>
      <c r="C89" s="9"/>
      <c r="D89" s="14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E89" s="9"/>
      <c r="CF89" s="9"/>
      <c r="CG89" s="9"/>
      <c r="CH89" s="9"/>
      <c r="CI89" s="9"/>
      <c r="CJ89" s="9"/>
      <c r="CL89" s="10"/>
      <c r="CM89" s="10"/>
      <c r="CN89" s="9"/>
      <c r="CO89" s="9"/>
      <c r="CP89" s="9"/>
      <c r="CQ89" s="9"/>
      <c r="CR89" s="28"/>
      <c r="CS89" s="9"/>
      <c r="CT89" s="9"/>
      <c r="CU89" s="9"/>
      <c r="CV89" s="9"/>
      <c r="CW89" s="9"/>
      <c r="CX89" s="9"/>
      <c r="CY89" s="9"/>
      <c r="CZ89" s="28"/>
      <c r="DA89" s="9"/>
      <c r="DB89" s="9"/>
      <c r="DC89" s="9"/>
      <c r="DD89" s="9"/>
      <c r="DE89" s="29"/>
      <c r="DF89" s="9"/>
      <c r="DG89" s="28"/>
      <c r="DH89" s="9"/>
      <c r="DI89" s="9"/>
      <c r="DJ89" s="9"/>
      <c r="DK89" s="28"/>
      <c r="DL89" s="9"/>
      <c r="DM89" s="9"/>
      <c r="DN89" s="9"/>
      <c r="DO89" s="9"/>
      <c r="DP89" s="9"/>
      <c r="DQ89" s="9"/>
      <c r="DR89" s="9"/>
      <c r="DS89" s="28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T89" s="9"/>
      <c r="EU89" s="9"/>
      <c r="EV89" s="9"/>
      <c r="EW89" s="30"/>
      <c r="EX89" s="30"/>
      <c r="EY89" s="30"/>
      <c r="EZ89" s="30"/>
      <c r="FA89" s="30"/>
      <c r="FC89" s="10"/>
      <c r="FD89" s="10"/>
      <c r="FE89" s="10"/>
      <c r="FF89" s="10"/>
    </row>
    <row r="90" spans="1:164" x14ac:dyDescent="0.2">
      <c r="A90" s="14"/>
      <c r="B90" s="9"/>
      <c r="C90" s="9"/>
      <c r="D90" s="14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E90" s="9"/>
      <c r="CF90" s="9"/>
      <c r="CG90" s="9"/>
      <c r="CH90" s="9"/>
      <c r="CI90" s="9"/>
      <c r="CJ90" s="9"/>
      <c r="CL90" s="10"/>
      <c r="CM90" s="10"/>
      <c r="CN90" s="9"/>
      <c r="CO90" s="9"/>
      <c r="CP90" s="9"/>
      <c r="CQ90" s="9"/>
      <c r="CR90" s="28"/>
      <c r="CS90" s="9"/>
      <c r="CT90" s="9"/>
      <c r="CU90" s="9"/>
      <c r="CV90" s="9"/>
      <c r="CW90" s="9"/>
      <c r="CX90" s="9"/>
      <c r="CY90" s="9"/>
      <c r="CZ90" s="28"/>
      <c r="DA90" s="9"/>
      <c r="DB90" s="9"/>
      <c r="DC90" s="9"/>
      <c r="DD90" s="9"/>
      <c r="DE90" s="29"/>
      <c r="DF90" s="9"/>
      <c r="DG90" s="28"/>
      <c r="DH90" s="9"/>
      <c r="DI90" s="9"/>
      <c r="DJ90" s="9"/>
      <c r="DK90" s="28"/>
      <c r="DL90" s="9"/>
      <c r="DM90" s="9"/>
      <c r="DN90" s="9"/>
      <c r="DO90" s="9"/>
      <c r="DP90" s="9"/>
      <c r="DQ90" s="9"/>
      <c r="DR90" s="9"/>
      <c r="DS90" s="28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T90" s="9"/>
      <c r="EU90" s="9"/>
      <c r="EV90" s="9"/>
      <c r="EW90" s="30"/>
      <c r="EX90" s="30"/>
      <c r="EY90" s="30"/>
      <c r="EZ90" s="30"/>
      <c r="FA90" s="30"/>
      <c r="FC90" s="10"/>
      <c r="FD90" s="10"/>
      <c r="FE90" s="10"/>
      <c r="FF90" s="10"/>
    </row>
    <row r="91" spans="1:164" x14ac:dyDescent="0.2">
      <c r="A91" s="14"/>
      <c r="B91" s="9"/>
      <c r="C91" s="9"/>
      <c r="D91" s="14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"/>
      <c r="CD91" s="1"/>
      <c r="CE91" s="11"/>
      <c r="CF91" s="11"/>
      <c r="CG91" s="11"/>
      <c r="CH91" s="11"/>
      <c r="CI91" s="11"/>
      <c r="CJ91" s="11"/>
      <c r="CK91" s="1"/>
      <c r="CL91" s="12"/>
      <c r="CM91" s="12"/>
      <c r="CN91" s="11"/>
      <c r="CO91" s="11"/>
      <c r="CP91" s="11"/>
      <c r="CQ91" s="11"/>
      <c r="CR91" s="23"/>
      <c r="CS91" s="11"/>
      <c r="CT91" s="11"/>
      <c r="CU91" s="11"/>
      <c r="CV91" s="11"/>
      <c r="CW91" s="11"/>
      <c r="CX91" s="11"/>
      <c r="CY91" s="11"/>
      <c r="CZ91" s="23"/>
      <c r="DA91" s="11"/>
      <c r="DB91" s="11"/>
      <c r="DC91" s="11"/>
      <c r="DD91" s="11"/>
      <c r="DE91" s="35"/>
      <c r="DF91" s="11"/>
      <c r="DG91" s="23"/>
      <c r="DH91" s="11"/>
      <c r="DI91" s="9"/>
      <c r="DJ91" s="11"/>
      <c r="DK91" s="23"/>
      <c r="DL91" s="11"/>
      <c r="DM91" s="11"/>
      <c r="DN91" s="11"/>
      <c r="DO91" s="11"/>
      <c r="DP91" s="11"/>
      <c r="DQ91" s="11"/>
      <c r="DR91" s="11"/>
      <c r="DS91" s="23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"/>
      <c r="EP91" s="1"/>
      <c r="EQ91" s="1"/>
      <c r="ER91" s="1"/>
      <c r="ES91" s="1"/>
      <c r="ET91" s="11"/>
      <c r="EU91" s="11"/>
      <c r="EV91" s="11"/>
      <c r="EW91" s="36"/>
      <c r="EX91" s="36"/>
      <c r="EY91" s="36"/>
      <c r="EZ91" s="36"/>
      <c r="FA91" s="36"/>
      <c r="FB91" s="1"/>
      <c r="FC91" s="12"/>
      <c r="FD91" s="12"/>
      <c r="FE91" s="12"/>
      <c r="FF91" s="12"/>
      <c r="FG91" s="1"/>
      <c r="FH91" s="1"/>
    </row>
    <row r="92" spans="1:164" x14ac:dyDescent="0.2">
      <c r="A92" s="14"/>
      <c r="B92" s="9"/>
      <c r="C92" s="9"/>
      <c r="D92" s="21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E92" s="9"/>
      <c r="CF92" s="9"/>
      <c r="CG92" s="9"/>
      <c r="CH92" s="9"/>
      <c r="CI92" s="9"/>
      <c r="CJ92" s="9"/>
      <c r="CL92" s="10"/>
      <c r="CM92" s="10"/>
      <c r="CN92" s="9"/>
      <c r="CO92" s="9"/>
      <c r="CP92" s="9"/>
      <c r="CQ92" s="9"/>
      <c r="CR92" s="28"/>
      <c r="CS92" s="9"/>
      <c r="CT92" s="9"/>
      <c r="CU92" s="9"/>
      <c r="CV92" s="9"/>
      <c r="CW92" s="9"/>
      <c r="CX92" s="9"/>
      <c r="CY92" s="9"/>
      <c r="CZ92" s="28"/>
      <c r="DA92" s="9"/>
      <c r="DB92" s="9"/>
      <c r="DC92" s="9"/>
      <c r="DD92" s="9"/>
      <c r="DE92" s="29"/>
      <c r="DF92" s="9"/>
      <c r="DG92" s="28"/>
      <c r="DH92" s="9"/>
      <c r="DI92" s="9"/>
      <c r="DJ92" s="9"/>
      <c r="DK92" s="28"/>
      <c r="DL92" s="9"/>
      <c r="DM92" s="9"/>
      <c r="DN92" s="9"/>
      <c r="DO92" s="9"/>
      <c r="DP92" s="9"/>
      <c r="DQ92" s="9"/>
      <c r="DR92" s="9"/>
      <c r="DS92" s="28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T92" s="9"/>
      <c r="EU92" s="9"/>
      <c r="EV92" s="9"/>
      <c r="EW92" s="30"/>
      <c r="EX92" s="30"/>
      <c r="EY92" s="30"/>
      <c r="EZ92" s="30"/>
      <c r="FA92" s="30"/>
      <c r="FC92" s="10"/>
      <c r="FD92" s="10"/>
      <c r="FE92" s="10"/>
      <c r="FF92" s="10"/>
    </row>
    <row r="93" spans="1:164" x14ac:dyDescent="0.2">
      <c r="A93" s="14"/>
      <c r="B93" s="15"/>
      <c r="C93" s="15"/>
      <c r="D93" s="15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5"/>
      <c r="AT93" s="15"/>
      <c r="AU93" s="15"/>
      <c r="AV93" s="15"/>
      <c r="AW93" s="15"/>
      <c r="AX93" s="15"/>
      <c r="AY93" s="15"/>
      <c r="AZ93" s="15"/>
      <c r="BA93" s="15"/>
      <c r="BB93" s="25"/>
      <c r="BC93" s="25"/>
      <c r="BD93" s="25"/>
      <c r="BE93" s="25"/>
      <c r="BF93" s="25"/>
      <c r="BG93" s="25"/>
      <c r="BL93" s="1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E93" s="9"/>
      <c r="CF93" s="9"/>
      <c r="CG93" s="25"/>
      <c r="CH93" s="9"/>
      <c r="CI93" s="9"/>
      <c r="CJ93" s="9"/>
      <c r="CL93" s="10"/>
      <c r="CM93" s="10"/>
      <c r="CN93" s="9"/>
      <c r="CO93" s="9"/>
      <c r="CP93" s="9"/>
      <c r="CQ93" s="9"/>
      <c r="CR93" s="28"/>
      <c r="CS93" s="9"/>
      <c r="CT93" s="9"/>
      <c r="CU93" s="9"/>
      <c r="CV93" s="9"/>
      <c r="CW93" s="9"/>
      <c r="CX93" s="9"/>
      <c r="CY93" s="9"/>
      <c r="CZ93" s="28"/>
      <c r="DA93" s="9"/>
      <c r="DB93" s="9"/>
      <c r="DC93" s="9"/>
      <c r="DD93" s="9"/>
      <c r="DE93" s="29"/>
      <c r="DF93" s="9"/>
      <c r="DG93" s="28"/>
      <c r="DH93" s="9"/>
      <c r="DI93" s="9"/>
      <c r="DJ93" s="9"/>
      <c r="DK93" s="28"/>
      <c r="DL93" s="9"/>
      <c r="DM93" s="9"/>
      <c r="DN93" s="9"/>
      <c r="DO93" s="9"/>
      <c r="DP93" s="9"/>
      <c r="DQ93" s="9"/>
      <c r="DR93" s="9"/>
      <c r="DS93" s="28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T93" s="9"/>
      <c r="EU93" s="9"/>
      <c r="EV93" s="15"/>
      <c r="EW93" s="15"/>
      <c r="EX93" s="15"/>
      <c r="EY93" s="15"/>
      <c r="EZ93" s="15"/>
      <c r="FA93" s="15"/>
      <c r="FB93" s="15"/>
      <c r="FC93" s="10"/>
      <c r="FD93" s="10"/>
      <c r="FE93" s="15"/>
      <c r="FF93" s="15"/>
      <c r="FG93" s="15"/>
      <c r="FH93" s="15"/>
    </row>
    <row r="94" spans="1:164" x14ac:dyDescent="0.2">
      <c r="A94" s="14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25"/>
      <c r="BC94" s="25"/>
      <c r="BD94" s="25"/>
      <c r="BE94" s="25"/>
      <c r="BF94" s="25"/>
      <c r="BG94" s="25"/>
      <c r="BL94" s="1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E94" s="9"/>
      <c r="CF94" s="9"/>
      <c r="CG94" s="25"/>
      <c r="CH94" s="9"/>
      <c r="CI94" s="9"/>
      <c r="CJ94" s="9"/>
      <c r="CL94" s="10"/>
      <c r="CM94" s="10"/>
      <c r="CN94" s="9"/>
      <c r="CO94" s="9"/>
      <c r="CP94" s="9"/>
      <c r="CQ94" s="9"/>
      <c r="CR94" s="28"/>
      <c r="CS94" s="9"/>
      <c r="CT94" s="9"/>
      <c r="CU94" s="9"/>
      <c r="CV94" s="9"/>
      <c r="CW94" s="9"/>
      <c r="CX94" s="9"/>
      <c r="CY94" s="9"/>
      <c r="CZ94" s="28"/>
      <c r="DA94" s="9"/>
      <c r="DB94" s="9"/>
      <c r="DC94" s="9"/>
      <c r="DD94" s="9"/>
      <c r="DE94" s="29"/>
      <c r="DF94" s="9"/>
      <c r="DG94" s="28"/>
      <c r="DH94" s="9"/>
      <c r="DI94" s="9"/>
      <c r="DJ94" s="9"/>
      <c r="DK94" s="28"/>
      <c r="DL94" s="9"/>
      <c r="DM94" s="9"/>
      <c r="DN94" s="9"/>
      <c r="DO94" s="9"/>
      <c r="DP94" s="9"/>
      <c r="DQ94" s="9"/>
      <c r="DR94" s="9"/>
      <c r="DS94" s="28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T94" s="9"/>
      <c r="EU94" s="9"/>
      <c r="EV94" s="15"/>
      <c r="EW94" s="15"/>
      <c r="EX94" s="15"/>
      <c r="EY94" s="15"/>
      <c r="EZ94" s="15"/>
      <c r="FA94" s="15"/>
      <c r="FB94" s="15"/>
      <c r="FC94" s="10"/>
      <c r="FD94" s="10"/>
      <c r="FE94" s="15"/>
      <c r="FF94" s="15"/>
      <c r="FG94" s="15"/>
      <c r="FH94" s="15"/>
    </row>
    <row r="95" spans="1:164" x14ac:dyDescent="0.2">
      <c r="A95" s="14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E95" s="9"/>
      <c r="CF95" s="9"/>
      <c r="CG95" s="9"/>
      <c r="CH95" s="9"/>
      <c r="CI95" s="9"/>
      <c r="CJ95" s="9"/>
      <c r="CL95" s="10"/>
      <c r="CM95" s="10"/>
      <c r="CN95" s="9"/>
      <c r="CO95" s="9"/>
      <c r="CP95" s="9"/>
      <c r="CQ95" s="9"/>
      <c r="CR95" s="28"/>
      <c r="CS95" s="9"/>
      <c r="CT95" s="9"/>
      <c r="CU95" s="9"/>
      <c r="CV95" s="9"/>
      <c r="CW95" s="9"/>
      <c r="CX95" s="9"/>
      <c r="CY95" s="9"/>
      <c r="CZ95" s="28"/>
      <c r="DA95" s="9"/>
      <c r="DB95" s="9"/>
      <c r="DC95" s="9"/>
      <c r="DD95" s="9"/>
      <c r="DE95" s="29"/>
      <c r="DF95" s="9"/>
      <c r="DG95" s="28"/>
      <c r="DH95" s="9"/>
      <c r="DI95" s="9"/>
      <c r="DJ95" s="9"/>
      <c r="DK95" s="28"/>
      <c r="DL95" s="9"/>
      <c r="DM95" s="9"/>
      <c r="DN95" s="9"/>
      <c r="DO95" s="9"/>
      <c r="DP95" s="9"/>
      <c r="DQ95" s="9"/>
      <c r="DR95" s="9"/>
      <c r="DS95" s="28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T95" s="9"/>
      <c r="EU95" s="9"/>
      <c r="FC95" s="10"/>
      <c r="FD95" s="10"/>
    </row>
    <row r="96" spans="1:164" x14ac:dyDescent="0.2">
      <c r="A96" s="14"/>
      <c r="D96" s="14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E96" s="9"/>
      <c r="CF96" s="9"/>
      <c r="CG96" s="9"/>
      <c r="CH96" s="9"/>
      <c r="CI96" s="9"/>
      <c r="CJ96" s="9"/>
      <c r="CL96" s="10"/>
      <c r="CM96" s="10"/>
      <c r="CN96" s="9"/>
      <c r="CO96" s="9"/>
      <c r="CP96" s="9"/>
      <c r="CQ96" s="9"/>
      <c r="CR96" s="28"/>
      <c r="CS96" s="9"/>
      <c r="CT96" s="9"/>
      <c r="CU96" s="9"/>
      <c r="CV96" s="9"/>
      <c r="CW96" s="9"/>
      <c r="CX96" s="9"/>
      <c r="CY96" s="9"/>
      <c r="CZ96" s="28"/>
      <c r="DA96" s="9"/>
      <c r="DB96" s="9"/>
      <c r="DC96" s="9"/>
      <c r="DD96" s="9"/>
      <c r="DE96" s="29"/>
      <c r="DF96" s="9"/>
      <c r="DG96" s="28"/>
      <c r="DH96" s="9"/>
      <c r="DI96" s="9"/>
      <c r="DJ96" s="9"/>
      <c r="DK96" s="28"/>
      <c r="DL96" s="9"/>
      <c r="DM96" s="9"/>
      <c r="DN96" s="9"/>
      <c r="DO96" s="9"/>
      <c r="DP96" s="9"/>
      <c r="DQ96" s="9"/>
      <c r="DR96" s="9"/>
      <c r="DS96" s="28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T96" s="9"/>
      <c r="EU96" s="9"/>
      <c r="EV96" s="9"/>
      <c r="EY96" s="30"/>
      <c r="EZ96" s="30"/>
      <c r="FA96" s="30"/>
      <c r="FC96" s="10"/>
      <c r="FD96" s="10"/>
      <c r="FE96" s="10"/>
      <c r="FF96" s="10"/>
    </row>
    <row r="97" spans="4:162" x14ac:dyDescent="0.2">
      <c r="D97" s="14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E97" s="9"/>
      <c r="CF97" s="9"/>
      <c r="CG97" s="9"/>
      <c r="CH97" s="9"/>
      <c r="CI97" s="9"/>
      <c r="CJ97" s="9"/>
      <c r="CL97" s="10"/>
      <c r="CM97" s="10"/>
      <c r="CN97" s="9"/>
      <c r="CO97" s="9"/>
      <c r="CP97" s="9"/>
      <c r="CQ97" s="9"/>
      <c r="CR97" s="28"/>
      <c r="CS97" s="9"/>
      <c r="CT97" s="9"/>
      <c r="CU97" s="9"/>
      <c r="CV97" s="9"/>
      <c r="CW97" s="9"/>
      <c r="CX97" s="9"/>
      <c r="CY97" s="9"/>
      <c r="CZ97" s="28"/>
      <c r="DA97" s="9"/>
      <c r="DB97" s="9"/>
      <c r="DC97" s="9"/>
      <c r="DD97" s="9"/>
      <c r="DE97" s="29"/>
      <c r="DF97" s="9"/>
      <c r="DG97" s="28"/>
      <c r="DH97" s="9"/>
      <c r="DI97" s="9"/>
      <c r="DJ97" s="9"/>
      <c r="DK97" s="28"/>
      <c r="DL97" s="9"/>
      <c r="DM97" s="9"/>
      <c r="DN97" s="9"/>
      <c r="DO97" s="9"/>
      <c r="DP97" s="9"/>
      <c r="DQ97" s="9"/>
      <c r="DR97" s="9"/>
      <c r="DS97" s="28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T97" s="9"/>
      <c r="EU97" s="9"/>
      <c r="EV97" s="9"/>
      <c r="EY97" s="30"/>
      <c r="EZ97" s="30"/>
      <c r="FA97" s="30"/>
      <c r="FC97" s="10"/>
      <c r="FD97" s="10"/>
      <c r="FE97" s="10"/>
      <c r="FF97" s="10"/>
    </row>
    <row r="98" spans="4:162" x14ac:dyDescent="0.2">
      <c r="D98" s="14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E98" s="9"/>
      <c r="CF98" s="9"/>
      <c r="CG98" s="9"/>
      <c r="CH98" s="9"/>
      <c r="CI98" s="9"/>
      <c r="CJ98" s="9"/>
      <c r="CL98" s="10"/>
      <c r="CM98" s="10"/>
      <c r="CN98" s="9"/>
      <c r="CO98" s="9"/>
      <c r="CP98" s="9"/>
      <c r="CQ98" s="9"/>
      <c r="CR98" s="28"/>
      <c r="CS98" s="9"/>
      <c r="CT98" s="9"/>
      <c r="CU98" s="9"/>
      <c r="CV98" s="9"/>
      <c r="CW98" s="9"/>
      <c r="CX98" s="9"/>
      <c r="CY98" s="9"/>
      <c r="CZ98" s="28"/>
      <c r="DA98" s="9"/>
      <c r="DB98" s="9"/>
      <c r="DC98" s="9"/>
      <c r="DD98" s="9"/>
      <c r="DE98" s="29"/>
      <c r="DF98" s="9"/>
      <c r="DG98" s="28"/>
      <c r="DH98" s="9"/>
      <c r="DI98" s="9"/>
      <c r="DJ98" s="9"/>
      <c r="DK98" s="28"/>
      <c r="DL98" s="9"/>
      <c r="DM98" s="9"/>
      <c r="DN98" s="9"/>
      <c r="DO98" s="9"/>
      <c r="DP98" s="9"/>
      <c r="DQ98" s="9"/>
      <c r="DR98" s="9"/>
      <c r="DS98" s="28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T98" s="9"/>
      <c r="EU98" s="9"/>
      <c r="EV98" s="9"/>
      <c r="EY98" s="30"/>
      <c r="EZ98" s="30"/>
      <c r="FA98" s="30"/>
      <c r="FC98" s="10"/>
      <c r="FD98" s="10"/>
      <c r="FE98" s="10"/>
      <c r="FF98" s="10"/>
    </row>
    <row r="99" spans="4:162" x14ac:dyDescent="0.2">
      <c r="D99" s="14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E99" s="9"/>
      <c r="CF99" s="9"/>
      <c r="CG99" s="9"/>
      <c r="CH99" s="9"/>
      <c r="CI99" s="9"/>
      <c r="CJ99" s="9"/>
      <c r="CL99" s="10"/>
      <c r="CM99" s="10"/>
      <c r="CN99" s="9"/>
      <c r="CO99" s="9"/>
      <c r="CP99" s="9"/>
      <c r="CQ99" s="9"/>
      <c r="CR99" s="28"/>
      <c r="CS99" s="9"/>
      <c r="CT99" s="9"/>
      <c r="CU99" s="9"/>
      <c r="CV99" s="9"/>
      <c r="CW99" s="9"/>
      <c r="CX99" s="9"/>
      <c r="CY99" s="9"/>
      <c r="CZ99" s="28"/>
      <c r="DA99" s="9"/>
      <c r="DB99" s="9"/>
      <c r="DC99" s="9"/>
      <c r="DD99" s="9"/>
      <c r="DE99" s="29"/>
      <c r="DF99" s="9"/>
      <c r="DG99" s="28"/>
      <c r="DH99" s="9"/>
      <c r="DI99" s="9"/>
      <c r="DJ99" s="9"/>
      <c r="DK99" s="28"/>
      <c r="DL99" s="9"/>
      <c r="DM99" s="9"/>
      <c r="DN99" s="9"/>
      <c r="DO99" s="9"/>
      <c r="DP99" s="9"/>
      <c r="DQ99" s="9"/>
      <c r="DR99" s="9"/>
      <c r="DS99" s="28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T99" s="9"/>
      <c r="EU99" s="9"/>
      <c r="EV99" s="9"/>
      <c r="EY99" s="30"/>
      <c r="EZ99" s="30"/>
      <c r="FA99" s="30"/>
      <c r="FC99" s="10"/>
      <c r="FD99" s="10"/>
      <c r="FE99" s="10"/>
      <c r="FF99" s="10"/>
    </row>
    <row r="100" spans="4:162" x14ac:dyDescent="0.2">
      <c r="D100" s="14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E100" s="9"/>
      <c r="CF100" s="9"/>
      <c r="CG100" s="9"/>
      <c r="CH100" s="9"/>
      <c r="CI100" s="9"/>
      <c r="CJ100" s="9"/>
      <c r="CL100" s="10"/>
      <c r="CM100" s="10"/>
      <c r="CN100" s="9"/>
      <c r="CO100" s="9"/>
      <c r="CP100" s="9"/>
      <c r="CQ100" s="9"/>
      <c r="CR100" s="28"/>
      <c r="CS100" s="9"/>
      <c r="CT100" s="9"/>
      <c r="CU100" s="9"/>
      <c r="CV100" s="9"/>
      <c r="CW100" s="9"/>
      <c r="CX100" s="9"/>
      <c r="CY100" s="9"/>
      <c r="CZ100" s="28"/>
      <c r="DA100" s="9"/>
      <c r="DB100" s="9"/>
      <c r="DC100" s="9"/>
      <c r="DD100" s="9"/>
      <c r="DE100" s="29"/>
      <c r="DF100" s="9"/>
      <c r="DG100" s="28"/>
      <c r="DH100" s="9"/>
      <c r="DI100" s="9"/>
      <c r="DJ100" s="9"/>
      <c r="DK100" s="28"/>
      <c r="DL100" s="9"/>
      <c r="DM100" s="9"/>
      <c r="DN100" s="9"/>
      <c r="DO100" s="9"/>
      <c r="DP100" s="9"/>
      <c r="DQ100" s="9"/>
      <c r="DR100" s="9"/>
      <c r="DS100" s="28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T100" s="9"/>
      <c r="EU100" s="9"/>
      <c r="EV100" s="9"/>
      <c r="EY100" s="30"/>
      <c r="EZ100" s="30"/>
      <c r="FA100" s="30"/>
      <c r="FC100" s="10"/>
      <c r="FD100" s="10"/>
      <c r="FE100" s="10"/>
      <c r="FF100" s="10"/>
    </row>
    <row r="101" spans="4:162" x14ac:dyDescent="0.2">
      <c r="D101" s="14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E101" s="9"/>
      <c r="CF101" s="9"/>
      <c r="CG101" s="9"/>
      <c r="CH101" s="9"/>
      <c r="CI101" s="9"/>
      <c r="CJ101" s="9"/>
      <c r="CL101" s="10"/>
      <c r="CM101" s="10"/>
      <c r="CN101" s="9"/>
      <c r="CO101" s="9"/>
      <c r="CP101" s="9"/>
      <c r="CQ101" s="9"/>
      <c r="CR101" s="28"/>
      <c r="CS101" s="9"/>
      <c r="CT101" s="9"/>
      <c r="CU101" s="9"/>
      <c r="CV101" s="9"/>
      <c r="CW101" s="9"/>
      <c r="CX101" s="9"/>
      <c r="CY101" s="9"/>
      <c r="CZ101" s="28"/>
      <c r="DA101" s="9"/>
      <c r="DB101" s="9"/>
      <c r="DC101" s="9"/>
      <c r="DD101" s="9"/>
      <c r="DE101" s="29"/>
      <c r="DF101" s="9"/>
      <c r="DG101" s="28"/>
      <c r="DH101" s="9"/>
      <c r="DI101" s="9"/>
      <c r="DJ101" s="9"/>
      <c r="DK101" s="28"/>
      <c r="DL101" s="9"/>
      <c r="DM101" s="9"/>
      <c r="DN101" s="9"/>
      <c r="DO101" s="9"/>
      <c r="DP101" s="9"/>
      <c r="DQ101" s="9"/>
      <c r="DR101" s="9"/>
      <c r="DS101" s="28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T101" s="9"/>
      <c r="EU101" s="9"/>
      <c r="EV101" s="9"/>
      <c r="EY101" s="30"/>
      <c r="EZ101" s="30"/>
      <c r="FA101" s="30"/>
      <c r="FC101" s="10"/>
      <c r="FD101" s="10"/>
      <c r="FE101" s="10"/>
      <c r="FF101" s="10"/>
    </row>
    <row r="102" spans="4:162" x14ac:dyDescent="0.2">
      <c r="D102" s="14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E102" s="9"/>
      <c r="CF102" s="9"/>
      <c r="CG102" s="9"/>
      <c r="CH102" s="9"/>
      <c r="CI102" s="9"/>
      <c r="CJ102" s="9"/>
      <c r="CL102" s="10"/>
      <c r="CM102" s="10"/>
      <c r="CN102" s="9"/>
      <c r="CO102" s="9"/>
      <c r="CP102" s="9"/>
      <c r="CQ102" s="9"/>
      <c r="CR102" s="28"/>
      <c r="CS102" s="9"/>
      <c r="CT102" s="9"/>
      <c r="CU102" s="9"/>
      <c r="CV102" s="9"/>
      <c r="CW102" s="9"/>
      <c r="CX102" s="9"/>
      <c r="CY102" s="9"/>
      <c r="CZ102" s="28"/>
      <c r="DA102" s="9"/>
      <c r="DB102" s="9"/>
      <c r="DC102" s="9"/>
      <c r="DD102" s="9"/>
      <c r="DE102" s="29"/>
      <c r="DF102" s="9"/>
      <c r="DG102" s="28"/>
      <c r="DH102" s="9"/>
      <c r="DI102" s="9"/>
      <c r="DJ102" s="9"/>
      <c r="DK102" s="28"/>
      <c r="DL102" s="9"/>
      <c r="DM102" s="9"/>
      <c r="DN102" s="9"/>
      <c r="DO102" s="9"/>
      <c r="DP102" s="9"/>
      <c r="DQ102" s="9"/>
      <c r="DR102" s="9"/>
      <c r="DS102" s="28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T102" s="9"/>
      <c r="EU102" s="9"/>
      <c r="EV102" s="9"/>
      <c r="EY102" s="30"/>
      <c r="EZ102" s="30"/>
      <c r="FA102" s="30"/>
      <c r="FC102" s="10"/>
      <c r="FD102" s="10"/>
      <c r="FE102" s="10"/>
      <c r="FF102" s="10"/>
    </row>
    <row r="103" spans="4:162" x14ac:dyDescent="0.2">
      <c r="D103" s="14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E103" s="9"/>
      <c r="CF103" s="9"/>
      <c r="CG103" s="9"/>
      <c r="CH103" s="9"/>
      <c r="CI103" s="9"/>
      <c r="CJ103" s="9"/>
      <c r="CL103" s="10"/>
      <c r="CM103" s="10"/>
      <c r="CN103" s="9"/>
      <c r="CO103" s="9"/>
      <c r="CP103" s="9"/>
      <c r="CQ103" s="9"/>
      <c r="CR103" s="28"/>
      <c r="CS103" s="9"/>
      <c r="CT103" s="9"/>
      <c r="CU103" s="9"/>
      <c r="CV103" s="9"/>
      <c r="CW103" s="9"/>
      <c r="CX103" s="9"/>
      <c r="CY103" s="9"/>
      <c r="CZ103" s="28"/>
      <c r="DA103" s="9"/>
      <c r="DB103" s="9"/>
      <c r="DC103" s="9"/>
      <c r="DD103" s="9"/>
      <c r="DE103" s="29"/>
      <c r="DF103" s="9"/>
      <c r="DG103" s="28"/>
      <c r="DH103" s="9"/>
      <c r="DI103" s="9"/>
      <c r="DJ103" s="9"/>
      <c r="DK103" s="28"/>
      <c r="DL103" s="9"/>
      <c r="DM103" s="9"/>
      <c r="DN103" s="9"/>
      <c r="DO103" s="9"/>
      <c r="DP103" s="9"/>
      <c r="DQ103" s="9"/>
      <c r="DR103" s="9"/>
      <c r="DS103" s="28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T103" s="9"/>
      <c r="EU103" s="9"/>
      <c r="EV103" s="9"/>
      <c r="EY103" s="30"/>
      <c r="EZ103" s="30"/>
      <c r="FA103" s="30"/>
      <c r="FC103" s="10"/>
      <c r="FD103" s="10"/>
      <c r="FE103" s="10"/>
      <c r="FF103" s="10"/>
    </row>
    <row r="104" spans="4:162" x14ac:dyDescent="0.2">
      <c r="D104" s="14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E104" s="9"/>
      <c r="CF104" s="9"/>
      <c r="CG104" s="9"/>
      <c r="CH104" s="9"/>
      <c r="CI104" s="9"/>
      <c r="CJ104" s="9"/>
      <c r="CL104" s="10"/>
      <c r="CM104" s="10"/>
      <c r="CN104" s="9"/>
      <c r="CO104" s="9"/>
      <c r="CP104" s="9"/>
      <c r="CQ104" s="9"/>
      <c r="CR104" s="28"/>
      <c r="CS104" s="9"/>
      <c r="CT104" s="9"/>
      <c r="CU104" s="9"/>
      <c r="CV104" s="9"/>
      <c r="CW104" s="9"/>
      <c r="CX104" s="9"/>
      <c r="CY104" s="9"/>
      <c r="CZ104" s="28"/>
      <c r="DA104" s="9"/>
      <c r="DB104" s="9"/>
      <c r="DC104" s="9"/>
      <c r="DD104" s="9"/>
      <c r="DE104" s="29"/>
      <c r="DF104" s="9"/>
      <c r="DG104" s="28"/>
      <c r="DH104" s="9"/>
      <c r="DI104" s="9"/>
      <c r="DJ104" s="9"/>
      <c r="DK104" s="28"/>
      <c r="DL104" s="9"/>
      <c r="DM104" s="9"/>
      <c r="DN104" s="9"/>
      <c r="DO104" s="9"/>
      <c r="DP104" s="9"/>
      <c r="DQ104" s="9"/>
      <c r="DR104" s="9"/>
      <c r="DS104" s="28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T104" s="9"/>
      <c r="EU104" s="9"/>
      <c r="EV104" s="9"/>
      <c r="EY104" s="30"/>
      <c r="EZ104" s="30"/>
      <c r="FA104" s="30"/>
      <c r="FC104" s="10"/>
      <c r="FD104" s="10"/>
      <c r="FE104" s="10"/>
      <c r="FF104" s="10"/>
    </row>
    <row r="105" spans="4:162" x14ac:dyDescent="0.2">
      <c r="D105" s="14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E105" s="9"/>
      <c r="CF105" s="9"/>
      <c r="CG105" s="9"/>
      <c r="CH105" s="9"/>
      <c r="CI105" s="9"/>
      <c r="CJ105" s="9"/>
      <c r="CL105" s="10"/>
      <c r="CM105" s="10"/>
      <c r="CN105" s="9"/>
      <c r="CO105" s="9"/>
      <c r="CP105" s="9"/>
      <c r="CQ105" s="9"/>
      <c r="CR105" s="28"/>
      <c r="CS105" s="9"/>
      <c r="CT105" s="9"/>
      <c r="CU105" s="9"/>
      <c r="CV105" s="9"/>
      <c r="CW105" s="9"/>
      <c r="CX105" s="9"/>
      <c r="CY105" s="9"/>
      <c r="CZ105" s="28"/>
      <c r="DA105" s="9"/>
      <c r="DB105" s="9"/>
      <c r="DC105" s="9"/>
      <c r="DD105" s="9"/>
      <c r="DE105" s="29"/>
      <c r="DF105" s="9"/>
      <c r="DG105" s="28"/>
      <c r="DH105" s="9"/>
      <c r="DI105" s="9"/>
      <c r="DJ105" s="9"/>
      <c r="DK105" s="28"/>
      <c r="DL105" s="9"/>
      <c r="DM105" s="9"/>
      <c r="DN105" s="9"/>
      <c r="DO105" s="9"/>
      <c r="DP105" s="9"/>
      <c r="DQ105" s="9"/>
      <c r="DR105" s="9"/>
      <c r="DS105" s="28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T105" s="9"/>
      <c r="EU105" s="9"/>
      <c r="EV105" s="9"/>
      <c r="EY105" s="30"/>
      <c r="EZ105" s="30"/>
      <c r="FA105" s="30"/>
      <c r="FC105" s="10"/>
      <c r="FD105" s="10"/>
      <c r="FE105" s="10"/>
      <c r="FF105" s="10"/>
    </row>
    <row r="106" spans="4:162" x14ac:dyDescent="0.2">
      <c r="D106" s="14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E106" s="9"/>
      <c r="CF106" s="9"/>
      <c r="CG106" s="9"/>
      <c r="CH106" s="9"/>
      <c r="CI106" s="9"/>
      <c r="CJ106" s="9"/>
      <c r="CL106" s="10"/>
      <c r="CM106" s="10"/>
      <c r="CN106" s="9"/>
      <c r="CO106" s="9"/>
      <c r="CP106" s="9"/>
      <c r="CQ106" s="9"/>
      <c r="CR106" s="28"/>
      <c r="CS106" s="9"/>
      <c r="CT106" s="9"/>
      <c r="CU106" s="9"/>
      <c r="CV106" s="9"/>
      <c r="CW106" s="9"/>
      <c r="CX106" s="9"/>
      <c r="CY106" s="9"/>
      <c r="CZ106" s="28"/>
      <c r="DA106" s="9"/>
      <c r="DB106" s="9"/>
      <c r="DC106" s="9"/>
      <c r="DD106" s="9"/>
      <c r="DE106" s="29"/>
      <c r="DF106" s="9"/>
      <c r="DG106" s="28"/>
      <c r="DH106" s="9"/>
      <c r="DI106" s="9"/>
      <c r="DJ106" s="9"/>
      <c r="DK106" s="28"/>
      <c r="DL106" s="9"/>
      <c r="DM106" s="9"/>
      <c r="DN106" s="9"/>
      <c r="DO106" s="9"/>
      <c r="DP106" s="9"/>
      <c r="DQ106" s="9"/>
      <c r="DR106" s="9"/>
      <c r="DS106" s="28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T106" s="9"/>
      <c r="EU106" s="9"/>
      <c r="EV106" s="9"/>
      <c r="EY106" s="30"/>
      <c r="EZ106" s="30"/>
      <c r="FA106" s="30"/>
      <c r="FC106" s="10"/>
      <c r="FD106" s="10"/>
      <c r="FE106" s="10"/>
      <c r="FF106" s="10"/>
    </row>
    <row r="107" spans="4:162" x14ac:dyDescent="0.2">
      <c r="D107" s="14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E107" s="9"/>
      <c r="CF107" s="9"/>
      <c r="CG107" s="9"/>
      <c r="CH107" s="9"/>
      <c r="CI107" s="9"/>
      <c r="CJ107" s="9"/>
      <c r="CL107" s="10"/>
      <c r="CM107" s="10"/>
      <c r="CN107" s="9"/>
      <c r="CO107" s="9"/>
      <c r="CP107" s="9"/>
      <c r="CQ107" s="9"/>
      <c r="CR107" s="28"/>
      <c r="CS107" s="9"/>
      <c r="CT107" s="9"/>
      <c r="CU107" s="9"/>
      <c r="CV107" s="9"/>
      <c r="CW107" s="9"/>
      <c r="CX107" s="9"/>
      <c r="CY107" s="9"/>
      <c r="CZ107" s="28"/>
      <c r="DA107" s="9"/>
      <c r="DB107" s="9"/>
      <c r="DC107" s="9"/>
      <c r="DD107" s="9"/>
      <c r="DE107" s="29"/>
      <c r="DF107" s="9"/>
      <c r="DG107" s="28"/>
      <c r="DH107" s="9"/>
      <c r="DI107" s="9"/>
      <c r="DJ107" s="9"/>
      <c r="DK107" s="28"/>
      <c r="DL107" s="9"/>
      <c r="DM107" s="9"/>
      <c r="DN107" s="9"/>
      <c r="DO107" s="9"/>
      <c r="DP107" s="9"/>
      <c r="DQ107" s="9"/>
      <c r="DR107" s="9"/>
      <c r="DS107" s="28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T107" s="9"/>
      <c r="EU107" s="9"/>
      <c r="EV107" s="9"/>
      <c r="EY107" s="30"/>
      <c r="EZ107" s="30"/>
      <c r="FA107" s="30"/>
      <c r="FC107" s="10"/>
      <c r="FD107" s="10"/>
      <c r="FE107" s="10"/>
      <c r="FF107" s="10"/>
    </row>
    <row r="108" spans="4:162" x14ac:dyDescent="0.2">
      <c r="D108" s="14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E108" s="9"/>
      <c r="CF108" s="9"/>
      <c r="CG108" s="9"/>
      <c r="CH108" s="9"/>
      <c r="CI108" s="9"/>
      <c r="CJ108" s="9"/>
      <c r="CL108" s="10"/>
      <c r="CM108" s="10"/>
      <c r="CN108" s="9"/>
      <c r="CO108" s="9"/>
      <c r="CP108" s="9"/>
      <c r="CQ108" s="9"/>
      <c r="CR108" s="28"/>
      <c r="CS108" s="9"/>
      <c r="CT108" s="9"/>
      <c r="CU108" s="9"/>
      <c r="CV108" s="9"/>
      <c r="CW108" s="9"/>
      <c r="CX108" s="9"/>
      <c r="CY108" s="9"/>
      <c r="CZ108" s="28"/>
      <c r="DA108" s="9"/>
      <c r="DB108" s="9"/>
      <c r="DC108" s="9"/>
      <c r="DD108" s="9"/>
      <c r="DE108" s="29"/>
      <c r="DF108" s="9"/>
      <c r="DG108" s="28"/>
      <c r="DH108" s="9"/>
      <c r="DI108" s="9"/>
      <c r="DJ108" s="9"/>
      <c r="DK108" s="28"/>
      <c r="DL108" s="9"/>
      <c r="DM108" s="9"/>
      <c r="DN108" s="9"/>
      <c r="DO108" s="9"/>
      <c r="DP108" s="9"/>
      <c r="DQ108" s="9"/>
      <c r="DR108" s="9"/>
      <c r="DS108" s="28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T108" s="9"/>
      <c r="EU108" s="9"/>
      <c r="EV108" s="9"/>
      <c r="EY108" s="30"/>
      <c r="EZ108" s="30"/>
      <c r="FA108" s="30"/>
      <c r="FC108" s="10"/>
      <c r="FD108" s="10"/>
      <c r="FE108" s="10"/>
      <c r="FF108" s="10"/>
    </row>
    <row r="109" spans="4:162" x14ac:dyDescent="0.2">
      <c r="D109" s="14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E109" s="9"/>
      <c r="CF109" s="9"/>
      <c r="CG109" s="9"/>
      <c r="CH109" s="9"/>
      <c r="CI109" s="9"/>
      <c r="CJ109" s="9"/>
      <c r="CL109" s="10"/>
      <c r="CM109" s="10"/>
      <c r="CN109" s="9"/>
      <c r="CO109" s="9"/>
      <c r="CP109" s="9"/>
      <c r="CQ109" s="9"/>
      <c r="CR109" s="28"/>
      <c r="CS109" s="9"/>
      <c r="CT109" s="9"/>
      <c r="CU109" s="9"/>
      <c r="CV109" s="9"/>
      <c r="CW109" s="9"/>
      <c r="CX109" s="9"/>
      <c r="CY109" s="9"/>
      <c r="CZ109" s="28"/>
      <c r="DA109" s="9"/>
      <c r="DB109" s="9"/>
      <c r="DC109" s="9"/>
      <c r="DD109" s="9"/>
      <c r="DE109" s="29"/>
      <c r="DF109" s="9"/>
      <c r="DG109" s="28"/>
      <c r="DH109" s="9"/>
      <c r="DI109" s="9"/>
      <c r="DJ109" s="9"/>
      <c r="DK109" s="28"/>
      <c r="DL109" s="9"/>
      <c r="DM109" s="9"/>
      <c r="DN109" s="9"/>
      <c r="DO109" s="9"/>
      <c r="DP109" s="9"/>
      <c r="DQ109" s="9"/>
      <c r="DR109" s="9"/>
      <c r="DS109" s="28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T109" s="9"/>
      <c r="EU109" s="9"/>
      <c r="EV109" s="9"/>
      <c r="EY109" s="30"/>
      <c r="EZ109" s="30"/>
      <c r="FA109" s="30"/>
      <c r="FC109" s="10"/>
      <c r="FD109" s="10"/>
      <c r="FE109" s="10"/>
      <c r="FF109" s="10"/>
    </row>
    <row r="110" spans="4:162" x14ac:dyDescent="0.2">
      <c r="D110" s="14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E110" s="9"/>
      <c r="CF110" s="9"/>
      <c r="CG110" s="9"/>
      <c r="CH110" s="9"/>
      <c r="CI110" s="9"/>
      <c r="CJ110" s="9"/>
      <c r="CL110" s="10"/>
      <c r="CM110" s="10"/>
      <c r="CN110" s="9"/>
      <c r="CO110" s="9"/>
      <c r="CP110" s="9"/>
      <c r="CQ110" s="9"/>
      <c r="CR110" s="28"/>
      <c r="CS110" s="9"/>
      <c r="CT110" s="9"/>
      <c r="CU110" s="9"/>
      <c r="CV110" s="9"/>
      <c r="CW110" s="9"/>
      <c r="CX110" s="9"/>
      <c r="CY110" s="9"/>
      <c r="CZ110" s="28"/>
      <c r="DA110" s="9"/>
      <c r="DB110" s="9"/>
      <c r="DC110" s="9"/>
      <c r="DD110" s="9"/>
      <c r="DE110" s="29"/>
      <c r="DF110" s="9"/>
      <c r="DG110" s="28"/>
      <c r="DH110" s="9"/>
      <c r="DI110" s="9"/>
      <c r="DJ110" s="9"/>
      <c r="DK110" s="28"/>
      <c r="DL110" s="9"/>
      <c r="DM110" s="9"/>
      <c r="DN110" s="9"/>
      <c r="DO110" s="9"/>
      <c r="DP110" s="9"/>
      <c r="DQ110" s="9"/>
      <c r="DR110" s="9"/>
      <c r="DS110" s="28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T110" s="9"/>
      <c r="EU110" s="9"/>
      <c r="EV110" s="9"/>
      <c r="EY110" s="30"/>
      <c r="EZ110" s="30"/>
      <c r="FA110" s="30"/>
      <c r="FC110" s="10"/>
      <c r="FD110" s="10"/>
      <c r="FE110" s="10"/>
      <c r="FF110" s="10"/>
    </row>
    <row r="111" spans="4:162" x14ac:dyDescent="0.2"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E111" s="9"/>
      <c r="CF111" s="9"/>
      <c r="CG111" s="9"/>
      <c r="CH111" s="9"/>
      <c r="CI111" s="9"/>
      <c r="CJ111" s="9"/>
      <c r="CL111" s="10"/>
      <c r="CM111" s="10"/>
      <c r="CN111" s="9"/>
      <c r="CO111" s="9"/>
      <c r="CP111" s="9"/>
      <c r="CQ111" s="9"/>
      <c r="CR111" s="28"/>
      <c r="CS111" s="9"/>
      <c r="CT111" s="9"/>
      <c r="CU111" s="9"/>
      <c r="CV111" s="9"/>
      <c r="CW111" s="9"/>
      <c r="CX111" s="9"/>
      <c r="CY111" s="9"/>
      <c r="CZ111" s="28"/>
      <c r="DA111" s="9"/>
      <c r="DB111" s="9"/>
      <c r="DC111" s="9"/>
      <c r="DD111" s="9"/>
      <c r="DE111" s="29"/>
      <c r="DF111" s="9"/>
      <c r="DG111" s="28"/>
      <c r="DH111" s="9"/>
      <c r="DI111" s="9"/>
      <c r="DJ111" s="9"/>
      <c r="DK111" s="28"/>
      <c r="DL111" s="9"/>
      <c r="DM111" s="9"/>
      <c r="DN111" s="9"/>
      <c r="DO111" s="9"/>
      <c r="DP111" s="9"/>
      <c r="DQ111" s="9"/>
      <c r="DR111" s="9"/>
      <c r="DS111" s="28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T111" s="9"/>
      <c r="EU111" s="9"/>
      <c r="EV111" s="9"/>
      <c r="EY111" s="30"/>
      <c r="EZ111" s="30"/>
      <c r="FA111" s="30"/>
      <c r="FC111" s="10"/>
      <c r="FD111" s="10"/>
      <c r="FE111" s="10"/>
      <c r="FF111" s="10"/>
    </row>
    <row r="112" spans="4:162" x14ac:dyDescent="0.2">
      <c r="D112" s="14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E112" s="9"/>
      <c r="CF112" s="9"/>
      <c r="CG112" s="9"/>
      <c r="CH112" s="9"/>
      <c r="CI112" s="9"/>
      <c r="CJ112" s="9"/>
      <c r="CL112" s="10"/>
      <c r="CM112" s="10"/>
      <c r="CN112" s="9"/>
      <c r="CO112" s="9"/>
      <c r="CP112" s="9"/>
      <c r="CQ112" s="9"/>
      <c r="CR112" s="28"/>
      <c r="CS112" s="9"/>
      <c r="CT112" s="9"/>
      <c r="CU112" s="9"/>
      <c r="CV112" s="9"/>
      <c r="CW112" s="9"/>
      <c r="CX112" s="9"/>
      <c r="CY112" s="9"/>
      <c r="CZ112" s="28"/>
      <c r="DA112" s="9"/>
      <c r="DB112" s="9"/>
      <c r="DC112" s="9"/>
      <c r="DD112" s="9"/>
      <c r="DE112" s="29"/>
      <c r="DF112" s="9"/>
      <c r="DG112" s="28"/>
      <c r="DH112" s="9"/>
      <c r="DI112" s="9"/>
      <c r="DJ112" s="9"/>
      <c r="DK112" s="28"/>
      <c r="DL112" s="9"/>
      <c r="DM112" s="9"/>
      <c r="DN112" s="9"/>
      <c r="DO112" s="9"/>
      <c r="DP112" s="9"/>
      <c r="DQ112" s="9"/>
      <c r="DR112" s="9"/>
      <c r="DS112" s="28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T112" s="9"/>
      <c r="EU112" s="9"/>
      <c r="EV112" s="9"/>
      <c r="EY112" s="30"/>
      <c r="EZ112" s="30"/>
      <c r="FA112" s="30"/>
      <c r="FC112" s="10"/>
      <c r="FD112" s="10"/>
      <c r="FE112" s="10"/>
      <c r="FF112" s="10"/>
    </row>
    <row r="113" spans="1:162" x14ac:dyDescent="0.2">
      <c r="D113" s="14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E113" s="9"/>
      <c r="CF113" s="9"/>
      <c r="CG113" s="9"/>
      <c r="CH113" s="9"/>
      <c r="CI113" s="9"/>
      <c r="CJ113" s="9"/>
      <c r="CL113" s="10"/>
      <c r="CM113" s="10"/>
      <c r="CN113" s="9"/>
      <c r="CO113" s="9"/>
      <c r="CP113" s="9"/>
      <c r="CQ113" s="9"/>
      <c r="CR113" s="28"/>
      <c r="CS113" s="9"/>
      <c r="CT113" s="9"/>
      <c r="CU113" s="9"/>
      <c r="CV113" s="9"/>
      <c r="CW113" s="9"/>
      <c r="CX113" s="9"/>
      <c r="CY113" s="9"/>
      <c r="CZ113" s="28"/>
      <c r="DA113" s="9"/>
      <c r="DB113" s="9"/>
      <c r="DC113" s="9"/>
      <c r="DD113" s="9"/>
      <c r="DE113" s="29"/>
      <c r="DF113" s="9"/>
      <c r="DG113" s="28"/>
      <c r="DH113" s="9"/>
      <c r="DI113" s="9"/>
      <c r="DJ113" s="9"/>
      <c r="DK113" s="28"/>
      <c r="DL113" s="9"/>
      <c r="DM113" s="9"/>
      <c r="DN113" s="9"/>
      <c r="DO113" s="9"/>
      <c r="DP113" s="9"/>
      <c r="DQ113" s="9"/>
      <c r="DR113" s="9"/>
      <c r="DS113" s="28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T113" s="9"/>
      <c r="EU113" s="9"/>
      <c r="EV113" s="9"/>
      <c r="EY113" s="30"/>
      <c r="EZ113" s="30"/>
      <c r="FA113" s="30"/>
      <c r="FC113" s="10"/>
      <c r="FD113" s="10"/>
      <c r="FE113" s="10"/>
      <c r="FF113" s="10"/>
    </row>
    <row r="114" spans="1:162" x14ac:dyDescent="0.2">
      <c r="D114" s="14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E114" s="9"/>
      <c r="CF114" s="9"/>
      <c r="CG114" s="9"/>
      <c r="CH114" s="9"/>
      <c r="CI114" s="9"/>
      <c r="CJ114" s="9"/>
      <c r="CL114" s="10"/>
      <c r="CM114" s="10"/>
      <c r="CN114" s="9"/>
      <c r="CO114" s="9"/>
      <c r="CP114" s="9"/>
      <c r="CQ114" s="9"/>
      <c r="CR114" s="28"/>
      <c r="CS114" s="9"/>
      <c r="CT114" s="9"/>
      <c r="CU114" s="9"/>
      <c r="CV114" s="9"/>
      <c r="CW114" s="9"/>
      <c r="CX114" s="9"/>
      <c r="CY114" s="9"/>
      <c r="CZ114" s="28"/>
      <c r="DA114" s="9"/>
      <c r="DB114" s="9"/>
      <c r="DC114" s="9"/>
      <c r="DD114" s="9"/>
      <c r="DE114" s="29"/>
      <c r="DF114" s="9"/>
      <c r="DG114" s="28"/>
      <c r="DH114" s="9"/>
      <c r="DI114" s="9"/>
      <c r="DJ114" s="9"/>
      <c r="DK114" s="28"/>
      <c r="DL114" s="9"/>
      <c r="DM114" s="9"/>
      <c r="DN114" s="9"/>
      <c r="DO114" s="9"/>
      <c r="DP114" s="9"/>
      <c r="DQ114" s="9"/>
      <c r="DR114" s="9"/>
      <c r="DS114" s="28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T114" s="9"/>
      <c r="EU114" s="9"/>
      <c r="EV114" s="9"/>
      <c r="EY114" s="30"/>
      <c r="EZ114" s="30"/>
      <c r="FA114" s="30"/>
      <c r="FC114" s="10"/>
      <c r="FD114" s="10"/>
      <c r="FE114" s="10"/>
      <c r="FF114" s="10"/>
    </row>
    <row r="115" spans="1:162" x14ac:dyDescent="0.2">
      <c r="A115" s="14"/>
      <c r="B115" s="9"/>
      <c r="C115" s="9"/>
      <c r="D115" s="14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E115" s="9"/>
      <c r="CF115" s="9"/>
      <c r="CG115" s="9"/>
      <c r="CH115" s="9"/>
      <c r="CI115" s="9"/>
      <c r="CJ115" s="9"/>
      <c r="CL115" s="10"/>
      <c r="CM115" s="10"/>
      <c r="CN115" s="9"/>
      <c r="CO115" s="9"/>
      <c r="CP115" s="9"/>
      <c r="CQ115" s="9"/>
      <c r="CR115" s="28"/>
      <c r="CS115" s="9"/>
      <c r="CT115" s="9"/>
      <c r="CU115" s="9"/>
      <c r="CV115" s="9"/>
      <c r="CW115" s="9"/>
      <c r="CX115" s="9"/>
      <c r="CY115" s="9"/>
      <c r="CZ115" s="28"/>
      <c r="DA115" s="9"/>
      <c r="DB115" s="9"/>
      <c r="DC115" s="9"/>
      <c r="DD115" s="9"/>
      <c r="DE115" s="29"/>
      <c r="DF115" s="9"/>
      <c r="DG115" s="28"/>
      <c r="DH115" s="9"/>
      <c r="DI115" s="9"/>
      <c r="DJ115" s="9"/>
      <c r="DK115" s="28"/>
      <c r="DL115" s="9"/>
      <c r="DM115" s="9"/>
      <c r="DN115" s="9"/>
      <c r="DO115" s="9"/>
      <c r="DP115" s="9"/>
      <c r="DQ115" s="9"/>
      <c r="DR115" s="9"/>
      <c r="DS115" s="28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T115" s="9"/>
      <c r="EU115" s="9"/>
      <c r="EV115" s="9"/>
      <c r="EY115" s="30"/>
      <c r="EZ115" s="30"/>
      <c r="FA115" s="30"/>
      <c r="FC115" s="10"/>
      <c r="FD115" s="10"/>
      <c r="FE115" s="10"/>
      <c r="FF115" s="10"/>
    </row>
    <row r="116" spans="1:162" x14ac:dyDescent="0.2">
      <c r="D116" s="3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2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E116" s="9"/>
      <c r="CF116" s="9"/>
      <c r="CG116" s="9"/>
      <c r="CH116" s="9"/>
      <c r="CI116" s="9"/>
      <c r="CJ116" s="9"/>
      <c r="CL116" s="10"/>
      <c r="CM116" s="10"/>
      <c r="CN116" s="9"/>
      <c r="CO116" s="9"/>
      <c r="CP116" s="9"/>
      <c r="CQ116" s="9"/>
      <c r="CR116" s="28"/>
      <c r="CS116" s="9"/>
      <c r="CT116" s="9"/>
      <c r="CU116" s="9"/>
      <c r="CV116" s="9"/>
      <c r="CW116" s="9"/>
      <c r="CX116" s="9"/>
      <c r="CY116" s="9"/>
      <c r="CZ116" s="28"/>
      <c r="DA116" s="9"/>
      <c r="DB116" s="9"/>
      <c r="DC116" s="9"/>
      <c r="DD116" s="9"/>
      <c r="DE116" s="29"/>
      <c r="DF116" s="9"/>
      <c r="DG116" s="28"/>
      <c r="DH116" s="9"/>
      <c r="DI116" s="9"/>
      <c r="DJ116" s="9"/>
      <c r="DK116" s="28"/>
      <c r="DL116" s="9"/>
      <c r="DM116" s="9"/>
      <c r="DN116" s="9"/>
      <c r="DO116" s="9"/>
      <c r="DP116" s="9"/>
      <c r="DQ116" s="9"/>
      <c r="DR116" s="9"/>
      <c r="DS116" s="28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T116" s="9"/>
      <c r="EU116" s="9"/>
      <c r="EV116" s="9"/>
      <c r="EY116" s="30"/>
      <c r="EZ116" s="30"/>
      <c r="FA116" s="30"/>
      <c r="FC116" s="10"/>
      <c r="FD116" s="10"/>
      <c r="FE116" s="10"/>
      <c r="FF116" s="10"/>
    </row>
    <row r="117" spans="1:162" x14ac:dyDescent="0.2">
      <c r="D117" s="3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2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E117" s="9"/>
      <c r="CF117" s="9"/>
      <c r="CG117" s="9"/>
      <c r="CH117" s="9"/>
      <c r="CI117" s="9"/>
      <c r="CJ117" s="9"/>
      <c r="CL117" s="10"/>
      <c r="CM117" s="10"/>
      <c r="CN117" s="9"/>
      <c r="CO117" s="9"/>
      <c r="CP117" s="9"/>
      <c r="CQ117" s="9"/>
      <c r="CR117" s="28"/>
      <c r="CS117" s="9"/>
      <c r="CT117" s="9"/>
      <c r="CU117" s="9"/>
      <c r="CV117" s="9"/>
      <c r="CW117" s="9"/>
      <c r="CX117" s="9"/>
      <c r="CY117" s="9"/>
      <c r="CZ117" s="28"/>
      <c r="DA117" s="9"/>
      <c r="DB117" s="9"/>
      <c r="DC117" s="9"/>
      <c r="DD117" s="9"/>
      <c r="DE117" s="29"/>
      <c r="DF117" s="9"/>
      <c r="DG117" s="28"/>
      <c r="DH117" s="9"/>
      <c r="DI117" s="9"/>
      <c r="DJ117" s="9"/>
      <c r="DK117" s="28"/>
      <c r="DL117" s="9"/>
      <c r="DM117" s="9"/>
      <c r="DN117" s="9"/>
      <c r="DO117" s="9"/>
      <c r="DP117" s="9"/>
      <c r="DQ117" s="9"/>
      <c r="DR117" s="9"/>
      <c r="DS117" s="28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T117" s="9"/>
      <c r="EU117" s="9"/>
      <c r="EV117" s="9"/>
      <c r="EY117" s="30"/>
      <c r="EZ117" s="30"/>
      <c r="FA117" s="30"/>
      <c r="FC117" s="10"/>
      <c r="FD117" s="10"/>
      <c r="FE117" s="10"/>
      <c r="FF117" s="10"/>
    </row>
    <row r="118" spans="1:162" x14ac:dyDescent="0.2">
      <c r="D118" s="3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2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E118" s="9"/>
      <c r="CF118" s="9"/>
      <c r="CG118" s="9"/>
      <c r="CH118" s="9"/>
      <c r="CI118" s="9"/>
      <c r="CJ118" s="9"/>
      <c r="CL118" s="10"/>
      <c r="CM118" s="10"/>
      <c r="CN118" s="9"/>
      <c r="CO118" s="9"/>
      <c r="CP118" s="9"/>
      <c r="CQ118" s="9"/>
      <c r="CR118" s="28"/>
      <c r="CS118" s="9"/>
      <c r="CT118" s="9"/>
      <c r="CU118" s="9"/>
      <c r="CV118" s="9"/>
      <c r="CW118" s="9"/>
      <c r="CX118" s="9"/>
      <c r="CY118" s="9"/>
      <c r="CZ118" s="28"/>
      <c r="DA118" s="9"/>
      <c r="DB118" s="9"/>
      <c r="DC118" s="9"/>
      <c r="DD118" s="9"/>
      <c r="DE118" s="29"/>
      <c r="DF118" s="9"/>
      <c r="DG118" s="28"/>
      <c r="DH118" s="9"/>
      <c r="DI118" s="9"/>
      <c r="DJ118" s="9"/>
      <c r="DK118" s="28"/>
      <c r="DL118" s="9"/>
      <c r="DM118" s="9"/>
      <c r="DN118" s="9"/>
      <c r="DO118" s="9"/>
      <c r="DP118" s="9"/>
      <c r="DQ118" s="9"/>
      <c r="DR118" s="9"/>
      <c r="DS118" s="28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T118" s="9"/>
      <c r="EU118" s="9"/>
      <c r="EV118" s="9"/>
      <c r="EY118" s="30"/>
      <c r="EZ118" s="30"/>
      <c r="FA118" s="30"/>
      <c r="FC118" s="10"/>
      <c r="FD118" s="10"/>
      <c r="FE118" s="10"/>
      <c r="FF118" s="10"/>
    </row>
  </sheetData>
  <conditionalFormatting sqref="BA2:BG2 BO3:BQ3 BO8:BQ8 BA9:BG10 BO11:BQ11">
    <cfRule type="cellIs" dxfId="13" priority="2" operator="lessThan">
      <formula>0</formula>
    </cfRule>
  </conditionalFormatting>
  <conditionalFormatting sqref="BA3:BI4 BA6:BF6 BA7:BI8 BA11:BF11">
    <cfRule type="cellIs" dxfId="12" priority="5" operator="lessThan">
      <formula>0</formula>
    </cfRule>
  </conditionalFormatting>
  <conditionalFormatting sqref="BA8:BK8">
    <cfRule type="cellIs" dxfId="11" priority="3" operator="lessThan">
      <formula>0</formula>
    </cfRule>
  </conditionalFormatting>
  <conditionalFormatting sqref="BG4:BG6">
    <cfRule type="cellIs" dxfId="10" priority="4" operator="lessThan">
      <formula>0</formula>
    </cfRule>
  </conditionalFormatting>
  <conditionalFormatting sqref="BP2:BQ15">
    <cfRule type="cellIs" dxfId="9" priority="6" operator="lessThan">
      <formula>L$256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3ED0-CA8A-DE45-93A9-763C0D763355}">
  <dimension ref="A1:DJ198"/>
  <sheetViews>
    <sheetView zoomScale="7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G33" sqref="AG33"/>
    </sheetView>
  </sheetViews>
  <sheetFormatPr baseColWidth="10" defaultRowHeight="16" x14ac:dyDescent="0.2"/>
  <cols>
    <col min="1" max="1" width="12" customWidth="1"/>
    <col min="2" max="2" width="25" customWidth="1"/>
    <col min="3" max="76" width="10.85546875" bestFit="1" customWidth="1"/>
    <col min="77" max="77" width="11.28515625" bestFit="1" customWidth="1"/>
    <col min="78" max="88" width="10.85546875" bestFit="1" customWidth="1"/>
  </cols>
  <sheetData>
    <row r="1" spans="1:114" x14ac:dyDescent="0.2">
      <c r="C1" s="51" t="s">
        <v>186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</row>
    <row r="2" spans="1:114" x14ac:dyDescent="0.2">
      <c r="A2" s="1" t="s">
        <v>0</v>
      </c>
      <c r="B2" s="1"/>
      <c r="C2" s="3" t="s">
        <v>63</v>
      </c>
      <c r="D2" s="3" t="s">
        <v>65</v>
      </c>
      <c r="E2" s="3" t="s">
        <v>67</v>
      </c>
      <c r="F2" s="3" t="s">
        <v>68</v>
      </c>
      <c r="G2" s="3" t="s">
        <v>69</v>
      </c>
      <c r="H2" s="3" t="s">
        <v>71</v>
      </c>
      <c r="I2" s="3" t="s">
        <v>72</v>
      </c>
      <c r="J2" s="3" t="s">
        <v>73</v>
      </c>
      <c r="K2" s="3" t="s">
        <v>74</v>
      </c>
      <c r="L2" s="3" t="s">
        <v>75</v>
      </c>
      <c r="M2" s="3" t="s">
        <v>76</v>
      </c>
      <c r="N2" s="3" t="s">
        <v>77</v>
      </c>
      <c r="O2" s="3" t="s">
        <v>78</v>
      </c>
      <c r="P2" s="3" t="s">
        <v>79</v>
      </c>
      <c r="Q2" s="3" t="s">
        <v>80</v>
      </c>
      <c r="R2" s="3" t="s">
        <v>81</v>
      </c>
      <c r="S2" s="3" t="s">
        <v>82</v>
      </c>
      <c r="T2" s="3" t="s">
        <v>83</v>
      </c>
      <c r="U2" s="8" t="s">
        <v>84</v>
      </c>
      <c r="V2" s="3" t="s">
        <v>85</v>
      </c>
      <c r="W2" s="3" t="s">
        <v>89</v>
      </c>
      <c r="X2" s="1" t="s">
        <v>90</v>
      </c>
      <c r="Y2" s="1" t="s">
        <v>91</v>
      </c>
      <c r="Z2" s="1" t="s">
        <v>93</v>
      </c>
      <c r="AA2" s="1" t="s">
        <v>96</v>
      </c>
      <c r="AB2" s="1" t="s">
        <v>97</v>
      </c>
      <c r="AC2" s="1" t="s">
        <v>98</v>
      </c>
      <c r="AD2" s="1" t="s">
        <v>99</v>
      </c>
      <c r="AE2" s="1" t="s">
        <v>100</v>
      </c>
      <c r="AF2" s="1" t="s">
        <v>101</v>
      </c>
      <c r="AG2" s="1" t="s">
        <v>102</v>
      </c>
      <c r="AH2" s="1" t="s">
        <v>103</v>
      </c>
      <c r="AI2" s="1" t="s">
        <v>104</v>
      </c>
      <c r="AJ2" s="20" t="s">
        <v>105</v>
      </c>
      <c r="AK2" s="20" t="s">
        <v>106</v>
      </c>
      <c r="AL2" s="1" t="s">
        <v>107</v>
      </c>
      <c r="AM2" s="20" t="s">
        <v>108</v>
      </c>
      <c r="AN2" s="20" t="s">
        <v>109</v>
      </c>
      <c r="AO2" s="20" t="s">
        <v>111</v>
      </c>
      <c r="AP2" s="20" t="s">
        <v>112</v>
      </c>
      <c r="AQ2" s="1" t="s">
        <v>113</v>
      </c>
      <c r="AR2" s="20" t="s">
        <v>114</v>
      </c>
      <c r="AS2" s="1" t="s">
        <v>115</v>
      </c>
      <c r="AT2" s="20" t="s">
        <v>117</v>
      </c>
      <c r="AU2" s="20" t="s">
        <v>118</v>
      </c>
      <c r="AV2" s="20" t="s">
        <v>119</v>
      </c>
      <c r="AW2" s="20" t="s">
        <v>121</v>
      </c>
      <c r="AX2" s="20" t="s">
        <v>122</v>
      </c>
      <c r="AY2" s="20" t="s">
        <v>123</v>
      </c>
      <c r="AZ2" s="20" t="s">
        <v>124</v>
      </c>
      <c r="BA2" s="1" t="s">
        <v>125</v>
      </c>
      <c r="BB2" s="1" t="s">
        <v>126</v>
      </c>
      <c r="BC2" s="20" t="s">
        <v>127</v>
      </c>
      <c r="BD2" s="20" t="s">
        <v>128</v>
      </c>
      <c r="BE2" s="1" t="s">
        <v>188</v>
      </c>
      <c r="BF2" s="1" t="s">
        <v>189</v>
      </c>
      <c r="BG2" s="1" t="s">
        <v>190</v>
      </c>
      <c r="BH2" s="1" t="s">
        <v>191</v>
      </c>
      <c r="BI2" s="1" t="s">
        <v>192</v>
      </c>
      <c r="BJ2" s="1" t="s">
        <v>193</v>
      </c>
      <c r="BK2" s="1" t="s">
        <v>194</v>
      </c>
      <c r="BL2" s="1" t="s">
        <v>195</v>
      </c>
      <c r="BM2" s="1" t="s">
        <v>196</v>
      </c>
      <c r="BN2" s="1" t="s">
        <v>197</v>
      </c>
      <c r="BO2" s="1" t="s">
        <v>198</v>
      </c>
      <c r="BP2" s="1" t="s">
        <v>199</v>
      </c>
      <c r="BQ2" s="1" t="s">
        <v>200</v>
      </c>
      <c r="BR2" s="1" t="s">
        <v>201</v>
      </c>
      <c r="BS2" s="1" t="s">
        <v>202</v>
      </c>
      <c r="BT2" s="1" t="s">
        <v>203</v>
      </c>
      <c r="BU2" s="1" t="s">
        <v>204</v>
      </c>
      <c r="BV2" s="1" t="s">
        <v>205</v>
      </c>
      <c r="BW2" s="1" t="s">
        <v>206</v>
      </c>
      <c r="BX2" s="1" t="s">
        <v>207</v>
      </c>
      <c r="BY2" s="1" t="s">
        <v>129</v>
      </c>
      <c r="BZ2" s="1" t="s">
        <v>208</v>
      </c>
      <c r="CA2" s="1" t="s">
        <v>209</v>
      </c>
      <c r="CB2" s="1" t="s">
        <v>210</v>
      </c>
      <c r="CC2" s="1" t="s">
        <v>211</v>
      </c>
      <c r="CD2" s="1" t="s">
        <v>212</v>
      </c>
      <c r="CE2" s="1" t="s">
        <v>213</v>
      </c>
      <c r="CF2" s="1" t="s">
        <v>214</v>
      </c>
      <c r="CG2" s="1" t="s">
        <v>215</v>
      </c>
      <c r="CH2" s="1" t="s">
        <v>216</v>
      </c>
      <c r="CI2" s="1" t="s">
        <v>217</v>
      </c>
      <c r="CJ2" s="1" t="s">
        <v>218</v>
      </c>
      <c r="CL2" s="15"/>
      <c r="CN2" s="14" t="s">
        <v>315</v>
      </c>
      <c r="CO2" s="14" t="s">
        <v>316</v>
      </c>
      <c r="CP2" s="14" t="s">
        <v>317</v>
      </c>
      <c r="CQ2" s="14" t="s">
        <v>318</v>
      </c>
      <c r="CR2" s="14" t="s">
        <v>319</v>
      </c>
      <c r="CS2" s="14" t="s">
        <v>320</v>
      </c>
      <c r="CT2" s="14" t="s">
        <v>321</v>
      </c>
      <c r="CU2" s="14" t="s">
        <v>322</v>
      </c>
      <c r="CV2" s="14" t="s">
        <v>323</v>
      </c>
      <c r="CW2" s="14" t="s">
        <v>324</v>
      </c>
      <c r="CX2" s="14" t="s">
        <v>325</v>
      </c>
      <c r="CY2" s="14" t="s">
        <v>326</v>
      </c>
      <c r="CZ2" s="14" t="s">
        <v>327</v>
      </c>
      <c r="DA2" s="14" t="s">
        <v>328</v>
      </c>
      <c r="DB2" s="14" t="s">
        <v>329</v>
      </c>
      <c r="DC2" s="14" t="s">
        <v>330</v>
      </c>
      <c r="DD2" s="14" t="s">
        <v>331</v>
      </c>
      <c r="DE2" s="14" t="s">
        <v>332</v>
      </c>
      <c r="DF2" s="14" t="s">
        <v>333</v>
      </c>
      <c r="DG2" s="14" t="s">
        <v>334</v>
      </c>
      <c r="DH2" s="3" t="s">
        <v>131</v>
      </c>
      <c r="DI2" s="3" t="s">
        <v>132</v>
      </c>
      <c r="DJ2" s="3" t="s">
        <v>133</v>
      </c>
    </row>
    <row r="3" spans="1:114" x14ac:dyDescent="0.2">
      <c r="A3" s="1" t="s">
        <v>178</v>
      </c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8"/>
      <c r="V3" s="3" t="s">
        <v>86</v>
      </c>
      <c r="W3" s="3"/>
      <c r="X3" s="1"/>
      <c r="Y3" s="1"/>
      <c r="Z3" s="1"/>
      <c r="AA3" s="1"/>
      <c r="AB3" s="1"/>
      <c r="AC3" s="3"/>
      <c r="AD3" s="1"/>
      <c r="AE3" s="1"/>
      <c r="AF3" s="3" t="s">
        <v>86</v>
      </c>
      <c r="AG3" s="3" t="s">
        <v>86</v>
      </c>
      <c r="AH3" s="3" t="s">
        <v>86</v>
      </c>
      <c r="AI3" s="13" t="s">
        <v>86</v>
      </c>
      <c r="AJ3" s="3" t="s">
        <v>86</v>
      </c>
      <c r="AK3" s="13" t="s">
        <v>86</v>
      </c>
      <c r="AL3" s="1"/>
      <c r="AM3" s="13" t="s">
        <v>86</v>
      </c>
      <c r="AN3" s="13" t="s">
        <v>86</v>
      </c>
      <c r="AO3" s="3" t="s">
        <v>86</v>
      </c>
      <c r="AP3" s="1"/>
      <c r="AQ3" s="3" t="s">
        <v>86</v>
      </c>
      <c r="AR3" s="3" t="s">
        <v>86</v>
      </c>
      <c r="AS3" s="1"/>
      <c r="AT3" s="1"/>
      <c r="AU3" s="13"/>
      <c r="AV3" s="13"/>
      <c r="AW3" s="3" t="s">
        <v>86</v>
      </c>
      <c r="AX3" s="13"/>
      <c r="AY3" s="13"/>
      <c r="AZ3" s="13"/>
      <c r="BA3" s="1"/>
      <c r="BB3" s="1"/>
      <c r="BC3" s="13"/>
      <c r="BD3" s="3" t="s">
        <v>86</v>
      </c>
      <c r="BE3" s="14"/>
      <c r="BF3" s="14"/>
      <c r="BG3" s="14"/>
      <c r="BH3" s="1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"/>
      <c r="BW3" s="14"/>
      <c r="BX3" s="14"/>
      <c r="BY3" s="14"/>
      <c r="BZ3" s="14"/>
      <c r="CA3" s="1"/>
      <c r="CB3" s="1"/>
      <c r="CC3" s="14"/>
      <c r="CD3" s="14"/>
      <c r="CE3" s="14"/>
      <c r="CF3" s="14"/>
      <c r="CG3" s="14"/>
      <c r="CH3" s="14"/>
      <c r="CI3" s="14"/>
      <c r="CJ3" s="14" t="s">
        <v>86</v>
      </c>
      <c r="CK3" s="15"/>
      <c r="CL3" s="15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3"/>
      <c r="DI3" s="3"/>
      <c r="DJ3" s="3"/>
    </row>
    <row r="4" spans="1:114" x14ac:dyDescent="0.2">
      <c r="A4" s="1" t="s">
        <v>179</v>
      </c>
      <c r="B4" s="1"/>
      <c r="C4" s="3" t="s">
        <v>64</v>
      </c>
      <c r="D4" s="3" t="s">
        <v>64</v>
      </c>
      <c r="E4" s="3" t="s">
        <v>64</v>
      </c>
      <c r="F4" s="3" t="s">
        <v>64</v>
      </c>
      <c r="G4" s="3" t="s">
        <v>64</v>
      </c>
      <c r="H4" s="3" t="s">
        <v>64</v>
      </c>
      <c r="I4" s="3" t="s">
        <v>64</v>
      </c>
      <c r="J4" s="3" t="s">
        <v>64</v>
      </c>
      <c r="K4" s="3" t="s">
        <v>64</v>
      </c>
      <c r="L4" s="3" t="s">
        <v>64</v>
      </c>
      <c r="M4" s="3" t="s">
        <v>64</v>
      </c>
      <c r="N4" s="3" t="s">
        <v>64</v>
      </c>
      <c r="O4" s="3" t="s">
        <v>64</v>
      </c>
      <c r="P4" s="3" t="s">
        <v>64</v>
      </c>
      <c r="Q4" s="3" t="s">
        <v>64</v>
      </c>
      <c r="R4" s="3" t="s">
        <v>64</v>
      </c>
      <c r="S4" s="3" t="s">
        <v>64</v>
      </c>
      <c r="T4" s="3" t="s">
        <v>64</v>
      </c>
      <c r="U4" s="3" t="s">
        <v>64</v>
      </c>
      <c r="V4" s="3" t="s">
        <v>87</v>
      </c>
      <c r="W4" s="3" t="s">
        <v>64</v>
      </c>
      <c r="X4" s="1" t="s">
        <v>64</v>
      </c>
      <c r="Y4" s="1" t="s">
        <v>92</v>
      </c>
      <c r="Z4" s="3" t="s">
        <v>94</v>
      </c>
      <c r="AA4" s="3" t="s">
        <v>64</v>
      </c>
      <c r="AB4" s="3" t="s">
        <v>64</v>
      </c>
      <c r="AC4" s="3" t="s">
        <v>92</v>
      </c>
      <c r="AD4" s="3" t="s">
        <v>92</v>
      </c>
      <c r="AE4" s="3" t="s">
        <v>87</v>
      </c>
      <c r="AF4" s="3" t="s">
        <v>94</v>
      </c>
      <c r="AG4" s="3" t="s">
        <v>64</v>
      </c>
      <c r="AH4" s="3" t="s">
        <v>64</v>
      </c>
      <c r="AI4" s="13" t="s">
        <v>94</v>
      </c>
      <c r="AJ4" s="3" t="s">
        <v>94</v>
      </c>
      <c r="AK4" s="13" t="s">
        <v>94</v>
      </c>
      <c r="AL4" s="1" t="s">
        <v>94</v>
      </c>
      <c r="AM4" s="13" t="s">
        <v>64</v>
      </c>
      <c r="AN4" s="13"/>
      <c r="AO4" s="3" t="s">
        <v>64</v>
      </c>
      <c r="AP4" s="13" t="s">
        <v>94</v>
      </c>
      <c r="AQ4" s="3" t="s">
        <v>94</v>
      </c>
      <c r="AR4" s="3" t="s">
        <v>64</v>
      </c>
      <c r="AS4" s="1" t="s">
        <v>94</v>
      </c>
      <c r="AT4" s="13" t="s">
        <v>94</v>
      </c>
      <c r="AU4" s="13" t="s">
        <v>64</v>
      </c>
      <c r="AV4" s="13" t="s">
        <v>120</v>
      </c>
      <c r="AW4" s="3" t="s">
        <v>64</v>
      </c>
      <c r="AX4" s="13" t="s">
        <v>87</v>
      </c>
      <c r="AY4" s="13" t="s">
        <v>92</v>
      </c>
      <c r="AZ4" s="13" t="s">
        <v>92</v>
      </c>
      <c r="BA4" s="13" t="s">
        <v>92</v>
      </c>
      <c r="BB4" s="13" t="s">
        <v>92</v>
      </c>
      <c r="BC4" s="13" t="s">
        <v>92</v>
      </c>
      <c r="BD4" s="3" t="s">
        <v>94</v>
      </c>
      <c r="BE4" s="14" t="s">
        <v>64</v>
      </c>
      <c r="BF4" s="14" t="s">
        <v>64</v>
      </c>
      <c r="BG4" s="14" t="s">
        <v>120</v>
      </c>
      <c r="BH4" s="14" t="s">
        <v>64</v>
      </c>
      <c r="BI4" s="14" t="s">
        <v>64</v>
      </c>
      <c r="BJ4" s="14" t="s">
        <v>87</v>
      </c>
      <c r="BK4" s="14" t="s">
        <v>87</v>
      </c>
      <c r="BL4" s="14" t="s">
        <v>87</v>
      </c>
      <c r="BM4" s="14" t="s">
        <v>92</v>
      </c>
      <c r="BN4" s="14" t="s">
        <v>64</v>
      </c>
      <c r="BO4" s="14" t="s">
        <v>92</v>
      </c>
      <c r="BP4" s="14" t="s">
        <v>64</v>
      </c>
      <c r="BQ4" s="14" t="s">
        <v>64</v>
      </c>
      <c r="BR4" s="14" t="s">
        <v>64</v>
      </c>
      <c r="BS4" s="14" t="s">
        <v>64</v>
      </c>
      <c r="BT4" s="14" t="s">
        <v>64</v>
      </c>
      <c r="BU4" s="14" t="s">
        <v>92</v>
      </c>
      <c r="BV4" s="14" t="s">
        <v>64</v>
      </c>
      <c r="BW4" s="14" t="s">
        <v>64</v>
      </c>
      <c r="BX4" s="14" t="s">
        <v>92</v>
      </c>
      <c r="BY4" s="14" t="s">
        <v>92</v>
      </c>
      <c r="BZ4" s="14" t="s">
        <v>92</v>
      </c>
      <c r="CA4" s="14" t="s">
        <v>94</v>
      </c>
      <c r="CB4" s="14" t="s">
        <v>94</v>
      </c>
      <c r="CC4" s="14" t="s">
        <v>64</v>
      </c>
      <c r="CD4" s="14" t="s">
        <v>64</v>
      </c>
      <c r="CE4" s="14" t="s">
        <v>64</v>
      </c>
      <c r="CF4" s="14" t="s">
        <v>64</v>
      </c>
      <c r="CG4" s="14" t="s">
        <v>120</v>
      </c>
      <c r="CH4" s="14" t="s">
        <v>92</v>
      </c>
      <c r="CI4" s="14" t="s">
        <v>92</v>
      </c>
      <c r="CJ4" s="14" t="s">
        <v>87</v>
      </c>
      <c r="CK4" s="15"/>
      <c r="CL4" s="15"/>
      <c r="CN4" s="14" t="s">
        <v>94</v>
      </c>
      <c r="CO4" s="14" t="s">
        <v>94</v>
      </c>
      <c r="CP4" s="14" t="s">
        <v>94</v>
      </c>
      <c r="CQ4" s="14" t="s">
        <v>94</v>
      </c>
      <c r="CR4" s="14" t="s">
        <v>94</v>
      </c>
      <c r="CS4" s="14" t="s">
        <v>94</v>
      </c>
      <c r="CT4" s="14" t="s">
        <v>94</v>
      </c>
      <c r="CU4" s="14" t="s">
        <v>94</v>
      </c>
      <c r="CV4" s="14" t="s">
        <v>94</v>
      </c>
      <c r="CW4" s="14" t="s">
        <v>94</v>
      </c>
      <c r="CX4" s="14" t="s">
        <v>94</v>
      </c>
      <c r="CY4" s="14" t="s">
        <v>94</v>
      </c>
      <c r="CZ4" s="14" t="s">
        <v>94</v>
      </c>
      <c r="DA4" s="14" t="s">
        <v>94</v>
      </c>
      <c r="DB4" s="14" t="s">
        <v>94</v>
      </c>
      <c r="DC4" s="14" t="s">
        <v>94</v>
      </c>
      <c r="DD4" s="14" t="s">
        <v>94</v>
      </c>
      <c r="DE4" s="14" t="s">
        <v>94</v>
      </c>
      <c r="DF4" s="14" t="s">
        <v>94</v>
      </c>
      <c r="DG4" s="14" t="s">
        <v>94</v>
      </c>
      <c r="DH4" s="14" t="s">
        <v>94</v>
      </c>
      <c r="DI4" s="14" t="s">
        <v>94</v>
      </c>
      <c r="DJ4" s="14" t="s">
        <v>94</v>
      </c>
    </row>
    <row r="5" spans="1:114" x14ac:dyDescent="0.2">
      <c r="A5" s="1" t="s">
        <v>151</v>
      </c>
      <c r="B5" s="1"/>
      <c r="C5" s="3"/>
      <c r="D5" s="3" t="s">
        <v>66</v>
      </c>
      <c r="E5" s="3"/>
      <c r="F5" s="3"/>
      <c r="G5" s="3" t="s">
        <v>70</v>
      </c>
      <c r="H5" s="3" t="s">
        <v>219</v>
      </c>
      <c r="I5" s="3" t="s">
        <v>219</v>
      </c>
      <c r="J5" s="3" t="s">
        <v>219</v>
      </c>
      <c r="K5" s="3" t="s">
        <v>219</v>
      </c>
      <c r="L5" s="3" t="s">
        <v>219</v>
      </c>
      <c r="M5" s="3"/>
      <c r="N5" s="3"/>
      <c r="O5" s="3"/>
      <c r="P5" s="3"/>
      <c r="Q5" s="3" t="s">
        <v>219</v>
      </c>
      <c r="R5" s="3" t="s">
        <v>219</v>
      </c>
      <c r="S5" s="3" t="s">
        <v>219</v>
      </c>
      <c r="T5" s="3" t="s">
        <v>219</v>
      </c>
      <c r="U5" s="3" t="s">
        <v>219</v>
      </c>
      <c r="V5" s="3" t="s">
        <v>88</v>
      </c>
      <c r="W5" s="3" t="s">
        <v>66</v>
      </c>
      <c r="X5" s="1" t="s">
        <v>66</v>
      </c>
      <c r="Y5" s="1" t="s">
        <v>88</v>
      </c>
      <c r="Z5" s="3" t="s">
        <v>88</v>
      </c>
      <c r="AA5" s="3" t="s">
        <v>66</v>
      </c>
      <c r="AB5" s="3" t="s">
        <v>70</v>
      </c>
      <c r="AC5" s="3" t="s">
        <v>88</v>
      </c>
      <c r="AD5" s="3" t="s">
        <v>70</v>
      </c>
      <c r="AE5" s="1" t="s">
        <v>66</v>
      </c>
      <c r="AF5" s="3" t="s">
        <v>88</v>
      </c>
      <c r="AG5" s="3" t="s">
        <v>70</v>
      </c>
      <c r="AH5" s="3" t="s">
        <v>88</v>
      </c>
      <c r="AI5" s="13" t="s">
        <v>88</v>
      </c>
      <c r="AJ5" s="3" t="s">
        <v>70</v>
      </c>
      <c r="AK5" s="13" t="s">
        <v>88</v>
      </c>
      <c r="AL5" s="3" t="s">
        <v>88</v>
      </c>
      <c r="AM5" s="13" t="s">
        <v>88</v>
      </c>
      <c r="AN5" s="13" t="s">
        <v>110</v>
      </c>
      <c r="AO5" s="3" t="s">
        <v>88</v>
      </c>
      <c r="AP5" s="13" t="s">
        <v>88</v>
      </c>
      <c r="AQ5" s="3" t="s">
        <v>88</v>
      </c>
      <c r="AR5" s="3" t="s">
        <v>88</v>
      </c>
      <c r="AS5" s="3" t="s">
        <v>116</v>
      </c>
      <c r="AT5" s="13" t="s">
        <v>88</v>
      </c>
      <c r="AU5" s="13" t="s">
        <v>66</v>
      </c>
      <c r="AV5" s="13" t="s">
        <v>66</v>
      </c>
      <c r="AW5" s="3" t="s">
        <v>66</v>
      </c>
      <c r="AX5" s="13" t="s">
        <v>70</v>
      </c>
      <c r="AY5" s="13" t="s">
        <v>66</v>
      </c>
      <c r="AZ5" s="13" t="s">
        <v>66</v>
      </c>
      <c r="BA5" s="13" t="s">
        <v>66</v>
      </c>
      <c r="BB5" s="13" t="s">
        <v>70</v>
      </c>
      <c r="BC5" s="13" t="s">
        <v>70</v>
      </c>
      <c r="BD5" s="3" t="s">
        <v>70</v>
      </c>
      <c r="BE5" s="14" t="s">
        <v>66</v>
      </c>
      <c r="BF5" s="14" t="s">
        <v>70</v>
      </c>
      <c r="BG5" s="14" t="s">
        <v>66</v>
      </c>
      <c r="BH5" s="14" t="s">
        <v>70</v>
      </c>
      <c r="BI5" s="14" t="s">
        <v>66</v>
      </c>
      <c r="BJ5" s="14" t="s">
        <v>66</v>
      </c>
      <c r="BK5" s="14" t="s">
        <v>88</v>
      </c>
      <c r="BL5" s="14" t="s">
        <v>88</v>
      </c>
      <c r="BM5" s="14" t="s">
        <v>66</v>
      </c>
      <c r="BN5" s="14" t="s">
        <v>70</v>
      </c>
      <c r="BO5" s="14" t="s">
        <v>70</v>
      </c>
      <c r="BP5" s="14" t="s">
        <v>70</v>
      </c>
      <c r="BQ5" s="14" t="s">
        <v>70</v>
      </c>
      <c r="BR5" s="14" t="s">
        <v>66</v>
      </c>
      <c r="BS5" s="14" t="s">
        <v>66</v>
      </c>
      <c r="BT5" s="14" t="s">
        <v>66</v>
      </c>
      <c r="BU5" s="14" t="s">
        <v>66</v>
      </c>
      <c r="BV5" s="14" t="s">
        <v>70</v>
      </c>
      <c r="BW5" s="14" t="s">
        <v>66</v>
      </c>
      <c r="BX5" s="14" t="s">
        <v>70</v>
      </c>
      <c r="BY5" s="14"/>
      <c r="BZ5" s="14" t="s">
        <v>88</v>
      </c>
      <c r="CA5" s="14" t="s">
        <v>70</v>
      </c>
      <c r="CB5" s="14" t="s">
        <v>66</v>
      </c>
      <c r="CC5" s="14" t="s">
        <v>70</v>
      </c>
      <c r="CD5" s="14" t="s">
        <v>66</v>
      </c>
      <c r="CE5" s="14" t="s">
        <v>88</v>
      </c>
      <c r="CF5" s="14" t="s">
        <v>66</v>
      </c>
      <c r="CG5" s="14" t="s">
        <v>88</v>
      </c>
      <c r="CH5" s="14" t="s">
        <v>66</v>
      </c>
      <c r="CI5" s="14" t="s">
        <v>66</v>
      </c>
      <c r="CJ5" s="14" t="s">
        <v>88</v>
      </c>
      <c r="CK5" s="15"/>
      <c r="CL5" s="15"/>
    </row>
    <row r="6" spans="1:114" x14ac:dyDescent="0.2">
      <c r="A6" s="1" t="s">
        <v>156</v>
      </c>
      <c r="B6" s="1" t="s">
        <v>155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8"/>
      <c r="V6" s="3"/>
      <c r="W6" s="3"/>
      <c r="X6" s="1"/>
      <c r="Y6" s="1"/>
      <c r="Z6" s="3"/>
      <c r="AA6" s="3"/>
      <c r="AB6" s="3"/>
      <c r="AC6" s="3"/>
      <c r="AD6" s="3"/>
      <c r="AE6" s="1"/>
      <c r="AF6" s="3"/>
      <c r="AG6" s="3"/>
      <c r="AH6" s="3"/>
      <c r="AI6" s="13"/>
      <c r="AJ6" s="3"/>
      <c r="AK6" s="13"/>
      <c r="AL6" s="3"/>
      <c r="AM6" s="13"/>
      <c r="AN6" s="13"/>
      <c r="AO6" s="3"/>
      <c r="AP6" s="13"/>
      <c r="AQ6" s="3"/>
      <c r="AR6" s="3"/>
      <c r="AS6" s="3"/>
      <c r="AT6" s="13"/>
      <c r="AU6" s="13"/>
      <c r="AV6" s="13"/>
      <c r="AW6" s="3"/>
      <c r="AX6" s="13"/>
      <c r="AY6" s="13"/>
      <c r="AZ6" s="13"/>
      <c r="BA6" s="13"/>
      <c r="BB6" s="13"/>
      <c r="BC6" s="13"/>
      <c r="BD6" s="3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21"/>
      <c r="CK6" s="15"/>
      <c r="CL6" s="15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"/>
      <c r="DI6" s="3"/>
      <c r="DJ6" s="3"/>
    </row>
    <row r="7" spans="1:114" x14ac:dyDescent="0.2">
      <c r="A7" s="4"/>
      <c r="B7" s="2" t="s">
        <v>152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22"/>
      <c r="W7" s="22"/>
      <c r="X7" s="11"/>
      <c r="Y7" s="23"/>
      <c r="Z7" s="11"/>
      <c r="AA7" s="11"/>
      <c r="AB7" s="23"/>
      <c r="AC7" s="11"/>
      <c r="AD7" s="23"/>
      <c r="AE7" s="23"/>
      <c r="AF7" s="23"/>
      <c r="AG7" s="23"/>
      <c r="AH7" s="23"/>
      <c r="AI7" s="23"/>
      <c r="AJ7" s="11"/>
      <c r="AK7" s="11"/>
      <c r="AL7" s="23"/>
      <c r="AM7" s="11"/>
      <c r="AN7" s="11"/>
      <c r="AO7" s="11"/>
      <c r="AP7" s="11"/>
      <c r="AQ7" s="23"/>
      <c r="AR7" s="11"/>
      <c r="AS7" s="23"/>
      <c r="AT7" s="11"/>
      <c r="AU7" s="11"/>
      <c r="AV7" s="11"/>
      <c r="AW7" s="11"/>
      <c r="AX7" s="11"/>
      <c r="AY7" s="11"/>
      <c r="AZ7" s="11"/>
      <c r="BA7" s="23"/>
      <c r="BB7" s="23"/>
      <c r="BC7" s="11"/>
      <c r="BD7" s="11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24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5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8"/>
      <c r="DI7" s="8"/>
      <c r="DJ7" s="8"/>
    </row>
    <row r="8" spans="1:114" x14ac:dyDescent="0.2">
      <c r="A8" s="2" t="s">
        <v>1</v>
      </c>
      <c r="B8" t="s">
        <v>157</v>
      </c>
      <c r="C8" s="7">
        <v>76.09459061092268</v>
      </c>
      <c r="D8" s="7">
        <v>73.987767299165967</v>
      </c>
      <c r="E8" s="7">
        <v>74.169905093594366</v>
      </c>
      <c r="F8" s="7">
        <v>75.564843761200564</v>
      </c>
      <c r="G8" s="7">
        <v>72.959200906831214</v>
      </c>
      <c r="H8" s="7">
        <v>75.269152489319538</v>
      </c>
      <c r="I8" s="7">
        <v>74.747190655984099</v>
      </c>
      <c r="J8" s="7">
        <v>73.39343276688912</v>
      </c>
      <c r="K8" s="7">
        <v>73.84313245328778</v>
      </c>
      <c r="L8" s="7">
        <v>72.390673735196486</v>
      </c>
      <c r="M8" s="7">
        <v>74.171726442594334</v>
      </c>
      <c r="N8" s="7">
        <v>76.331892982957299</v>
      </c>
      <c r="O8" s="7">
        <v>72.783882348090515</v>
      </c>
      <c r="P8" s="7">
        <v>74.991553346488018</v>
      </c>
      <c r="Q8" s="7">
        <v>72.540444664183269</v>
      </c>
      <c r="R8" s="7">
        <v>72.025097588135907</v>
      </c>
      <c r="S8" s="7">
        <v>74.111269495713017</v>
      </c>
      <c r="T8" s="7">
        <v>74.488911358554148</v>
      </c>
      <c r="U8" s="7">
        <v>71.27991386981337</v>
      </c>
      <c r="V8" s="11">
        <v>76.727020994158323</v>
      </c>
      <c r="W8" s="11">
        <v>77.377172288940955</v>
      </c>
      <c r="X8" s="11">
        <v>74.821264025787585</v>
      </c>
      <c r="Y8" s="11">
        <v>79.477296279124573</v>
      </c>
      <c r="Z8" s="11">
        <v>72.913041775504809</v>
      </c>
      <c r="AA8" s="11">
        <v>77.551253433693347</v>
      </c>
      <c r="AB8" s="11">
        <v>80.001622603939055</v>
      </c>
      <c r="AC8" s="11">
        <v>77.531135162298582</v>
      </c>
      <c r="AD8" s="11">
        <v>82.036574524672758</v>
      </c>
      <c r="AE8" s="11">
        <v>83.501608645703953</v>
      </c>
      <c r="AF8" s="11">
        <v>75.048324681766815</v>
      </c>
      <c r="AG8" s="11">
        <v>74.90327778606968</v>
      </c>
      <c r="AH8" s="11">
        <v>74.007002329705173</v>
      </c>
      <c r="AI8" s="11">
        <v>79.204415811383654</v>
      </c>
      <c r="AJ8" s="11">
        <v>75.849709187789529</v>
      </c>
      <c r="AK8" s="11">
        <v>72.758196349212284</v>
      </c>
      <c r="AL8" s="11">
        <v>78.559627093626474</v>
      </c>
      <c r="AM8" s="11">
        <v>75.642934482543623</v>
      </c>
      <c r="AN8" s="11">
        <v>76.634309156738851</v>
      </c>
      <c r="AO8" s="11">
        <v>73.582925049683567</v>
      </c>
      <c r="AP8" s="11">
        <v>77.452936097215371</v>
      </c>
      <c r="AQ8" s="11">
        <v>79.436612824969416</v>
      </c>
      <c r="AR8" s="11">
        <v>74.586481240445323</v>
      </c>
      <c r="AS8" s="11">
        <v>72.01540484371121</v>
      </c>
      <c r="AT8" s="11">
        <v>74.760634422892494</v>
      </c>
      <c r="AU8" s="11">
        <v>72.052545569544279</v>
      </c>
      <c r="AV8" s="11">
        <v>70.694441758778993</v>
      </c>
      <c r="AW8" s="11">
        <v>77.601789731797737</v>
      </c>
      <c r="AX8" s="11">
        <v>76.468348045907234</v>
      </c>
      <c r="AY8" s="11">
        <v>75.215596523312399</v>
      </c>
      <c r="AZ8" s="11">
        <v>76.277290266494859</v>
      </c>
      <c r="BA8" s="11">
        <v>78.008946509647458</v>
      </c>
      <c r="BB8" s="11">
        <v>78.27428640644618</v>
      </c>
      <c r="BC8" s="11">
        <v>76.00479718922486</v>
      </c>
      <c r="BD8" s="11">
        <v>74.644577092769296</v>
      </c>
      <c r="BE8" s="11">
        <v>74.547507446940358</v>
      </c>
      <c r="BF8" s="11">
        <v>74.977630705426236</v>
      </c>
      <c r="BG8" s="11">
        <v>75.732232623953408</v>
      </c>
      <c r="BH8" s="11">
        <v>73.423116645840281</v>
      </c>
      <c r="BI8" s="11">
        <v>75.037311826647596</v>
      </c>
      <c r="BJ8" s="11">
        <v>74.946081436660293</v>
      </c>
      <c r="BK8" s="11">
        <v>73.582057725305617</v>
      </c>
      <c r="BL8" s="11">
        <v>74.668432373558275</v>
      </c>
      <c r="BM8" s="11">
        <v>75.305834350064131</v>
      </c>
      <c r="BN8" s="11">
        <v>77.772734393708447</v>
      </c>
      <c r="BO8" s="11">
        <v>74.393950221696628</v>
      </c>
      <c r="BP8" s="11">
        <v>74.614676213714844</v>
      </c>
      <c r="BQ8" s="11">
        <v>75.715310087118368</v>
      </c>
      <c r="BR8" s="11">
        <v>74.100006754713561</v>
      </c>
      <c r="BS8" s="11">
        <v>73.623774837233725</v>
      </c>
      <c r="BT8" s="11">
        <v>73.60051084430917</v>
      </c>
      <c r="BU8" s="11">
        <v>74.18815081835227</v>
      </c>
      <c r="BV8" s="11">
        <v>75.320005369932275</v>
      </c>
      <c r="BW8" s="11">
        <v>75.498988023234602</v>
      </c>
      <c r="BX8" s="11">
        <v>76.027483869772794</v>
      </c>
      <c r="BY8" s="11">
        <v>83.882920165418781</v>
      </c>
      <c r="BZ8" s="11">
        <v>70.104880965618591</v>
      </c>
      <c r="CA8" s="11">
        <v>71.094135032068351</v>
      </c>
      <c r="CB8" s="11">
        <v>75.300580500870495</v>
      </c>
      <c r="CC8" s="11">
        <v>76.147985731314961</v>
      </c>
      <c r="CD8" s="11">
        <v>74.68351001794359</v>
      </c>
      <c r="CE8" s="11">
        <v>74.572905174309156</v>
      </c>
      <c r="CF8" s="11">
        <v>75.253550682693572</v>
      </c>
      <c r="CG8" s="11">
        <v>75.008694604255737</v>
      </c>
      <c r="CH8" s="11">
        <v>74.9139382445981</v>
      </c>
      <c r="CI8" s="11">
        <v>75.410435294884181</v>
      </c>
      <c r="CJ8" s="11">
        <v>76.679846425062877</v>
      </c>
      <c r="CK8" s="15"/>
      <c r="CL8" s="15"/>
      <c r="CM8" s="11"/>
      <c r="CN8" s="11">
        <v>74.660486797167366</v>
      </c>
      <c r="CO8" s="11">
        <v>74.382922433357649</v>
      </c>
      <c r="CP8" s="11">
        <v>74.058418983226701</v>
      </c>
      <c r="CQ8" s="11">
        <v>72.349690025862003</v>
      </c>
      <c r="CR8" s="11">
        <v>72.849373603958099</v>
      </c>
      <c r="CS8" s="11">
        <v>74.41639190965833</v>
      </c>
      <c r="CT8" s="11">
        <v>73.111204569111877</v>
      </c>
      <c r="CU8" s="11">
        <v>73.2554904495844</v>
      </c>
      <c r="CV8" s="11">
        <v>70.636677839595563</v>
      </c>
      <c r="CW8" s="11">
        <v>74.5455576678482</v>
      </c>
      <c r="CX8" s="11">
        <v>75.213807724116023</v>
      </c>
      <c r="CY8" s="11">
        <v>76.329994436133632</v>
      </c>
      <c r="CZ8" s="11">
        <v>75.468220257345834</v>
      </c>
      <c r="DA8" s="11">
        <v>73.808234570325908</v>
      </c>
      <c r="DB8" s="11">
        <v>76.594707342888071</v>
      </c>
      <c r="DC8" s="11">
        <v>73.922611593054867</v>
      </c>
      <c r="DD8" s="11">
        <v>74.621938047057029</v>
      </c>
      <c r="DE8" s="11">
        <v>73.667822874395128</v>
      </c>
      <c r="DF8" s="11">
        <v>71.48109804612254</v>
      </c>
      <c r="DG8" s="11">
        <v>75.325768241273778</v>
      </c>
      <c r="DH8" s="7">
        <v>73.257707909404886</v>
      </c>
      <c r="DI8" s="7">
        <v>73.857768286598912</v>
      </c>
      <c r="DJ8" s="7">
        <v>76.297304236831437</v>
      </c>
    </row>
    <row r="9" spans="1:114" x14ac:dyDescent="0.2">
      <c r="A9" s="2" t="s">
        <v>3</v>
      </c>
      <c r="B9" t="s">
        <v>157</v>
      </c>
      <c r="C9" s="7">
        <v>5.2457185067751898E-2</v>
      </c>
      <c r="D9" s="7">
        <v>4.9572379130039109E-3</v>
      </c>
      <c r="E9" s="7">
        <v>3.1458751464557691E-2</v>
      </c>
      <c r="F9" s="7">
        <v>3.9452237847495526E-2</v>
      </c>
      <c r="G9" s="7">
        <v>5.1973624301909327E-2</v>
      </c>
      <c r="H9" s="7">
        <v>3.6840513818438031E-2</v>
      </c>
      <c r="I9" s="7">
        <v>5.3828025170340341E-2</v>
      </c>
      <c r="J9" s="7">
        <v>3.4749738194869186E-2</v>
      </c>
      <c r="K9" s="7">
        <v>4.8827505805504441E-2</v>
      </c>
      <c r="L9" s="7">
        <v>3.7396451854123443E-2</v>
      </c>
      <c r="M9" s="7">
        <v>2.9605926013888287E-3</v>
      </c>
      <c r="N9" s="7">
        <v>5.0686507761715821E-2</v>
      </c>
      <c r="O9" s="7">
        <v>4.6627081623098636E-2</v>
      </c>
      <c r="P9" s="7">
        <v>5.542612959829122E-2</v>
      </c>
      <c r="Q9" s="7">
        <v>4.954677658610409E-2</v>
      </c>
      <c r="R9" s="7">
        <v>3.5781460196962565E-2</v>
      </c>
      <c r="S9" s="7">
        <v>4.7610864137936811E-2</v>
      </c>
      <c r="T9" s="7">
        <v>3.8795271800747995E-2</v>
      </c>
      <c r="U9" s="7">
        <v>6.0653601713820011E-2</v>
      </c>
      <c r="V9" s="11">
        <v>5.354569947122631E-2</v>
      </c>
      <c r="W9" s="11">
        <v>5.4757391609518168E-2</v>
      </c>
      <c r="X9" s="11">
        <v>0.11126577137208006</v>
      </c>
      <c r="Y9" s="11" t="s">
        <v>95</v>
      </c>
      <c r="Z9" s="11">
        <v>2.234659152290773E-2</v>
      </c>
      <c r="AA9" s="11">
        <v>0.11556386234149045</v>
      </c>
      <c r="AB9" s="11">
        <v>8.5870421774899425E-2</v>
      </c>
      <c r="AC9" s="11">
        <v>4.5528534448205565E-2</v>
      </c>
      <c r="AD9" s="11">
        <v>3.5805590103152436E-2</v>
      </c>
      <c r="AE9" s="11">
        <v>3.7688840001149172E-2</v>
      </c>
      <c r="AF9" s="11">
        <v>1.9915697975683148E-2</v>
      </c>
      <c r="AG9" s="11">
        <v>7.7553005473066108E-2</v>
      </c>
      <c r="AH9" s="11">
        <v>3.2783385374788865E-2</v>
      </c>
      <c r="AI9" s="11">
        <v>9.955431291416893E-4</v>
      </c>
      <c r="AJ9" s="11">
        <v>2.9817872127077768E-3</v>
      </c>
      <c r="AK9" s="11" t="s">
        <v>95</v>
      </c>
      <c r="AL9" s="11">
        <v>1.3908930613232803E-2</v>
      </c>
      <c r="AM9" s="11">
        <v>2.6844889997748127E-2</v>
      </c>
      <c r="AN9" s="11">
        <v>8.3049650385327828E-2</v>
      </c>
      <c r="AO9" s="11" t="s">
        <v>95</v>
      </c>
      <c r="AP9" s="11">
        <v>3.4759870280075628E-2</v>
      </c>
      <c r="AQ9" s="11">
        <v>5.9128086163881557E-2</v>
      </c>
      <c r="AR9" s="11">
        <v>1.6873871248370732E-2</v>
      </c>
      <c r="AS9" s="11" t="s">
        <v>95</v>
      </c>
      <c r="AT9" s="11" t="s">
        <v>95</v>
      </c>
      <c r="AU9" s="11">
        <v>2.6534153274857496E-2</v>
      </c>
      <c r="AV9" s="11">
        <v>0.40333965733743199</v>
      </c>
      <c r="AW9" s="11">
        <v>0.10132078739207097</v>
      </c>
      <c r="AX9" s="11">
        <v>6.9504042943016944E-2</v>
      </c>
      <c r="AY9" s="11">
        <v>9.9512590658489084E-3</v>
      </c>
      <c r="AZ9" s="11">
        <v>1.4917137377575558E-2</v>
      </c>
      <c r="BA9" s="11">
        <v>1.588291693161915E-2</v>
      </c>
      <c r="BB9" s="11">
        <v>1.5936129975354239E-2</v>
      </c>
      <c r="BC9" s="11">
        <v>8.9367175927651601E-3</v>
      </c>
      <c r="BD9" s="11">
        <v>1.993925021176656E-3</v>
      </c>
      <c r="BE9" s="11">
        <v>1.2910378962368943E-2</v>
      </c>
      <c r="BF9" s="11">
        <v>1.1936737226734526E-2</v>
      </c>
      <c r="BG9" s="11">
        <v>9.9079272363746668E-3</v>
      </c>
      <c r="BH9" s="11">
        <v>1.8896057218510374E-2</v>
      </c>
      <c r="BI9" s="11">
        <v>1.4817404457488135E-2</v>
      </c>
      <c r="BJ9" s="11">
        <v>1.6741345848092413E-2</v>
      </c>
      <c r="BK9" s="11">
        <v>1.7873219246673608E-2</v>
      </c>
      <c r="BL9" s="11">
        <v>1.3900853090116036E-2</v>
      </c>
      <c r="BM9" s="11">
        <v>6.3612134869716952E-2</v>
      </c>
      <c r="BN9" s="11">
        <v>1.3923329388523401E-2</v>
      </c>
      <c r="BO9" s="11">
        <v>6.5526086513531978E-2</v>
      </c>
      <c r="BP9" s="11">
        <v>2.0880694560147278E-2</v>
      </c>
      <c r="BQ9" s="11">
        <v>5.5618250998604686E-2</v>
      </c>
      <c r="BR9" s="11">
        <v>1.291200439395853E-2</v>
      </c>
      <c r="BS9" s="11">
        <v>2.880662551984374E-2</v>
      </c>
      <c r="BT9" s="11">
        <v>3.8751754008641018E-2</v>
      </c>
      <c r="BU9" s="11">
        <v>3.7617252192965134E-2</v>
      </c>
      <c r="BV9" s="11">
        <v>3.9794479055294499E-2</v>
      </c>
      <c r="BW9" s="11">
        <v>1.3906244504858495E-2</v>
      </c>
      <c r="BX9" s="11">
        <v>4.0823600485367033E-2</v>
      </c>
      <c r="BY9" s="11">
        <v>3.0842235092608198E-2</v>
      </c>
      <c r="BZ9" s="11">
        <v>2.9795940057640545E-2</v>
      </c>
      <c r="CA9" s="11">
        <v>1.9844007936044086E-3</v>
      </c>
      <c r="CB9" s="11" t="s">
        <v>95</v>
      </c>
      <c r="CC9" s="11">
        <v>1.1932148036403018E-2</v>
      </c>
      <c r="CD9" s="11">
        <v>2.8819983905793271E-2</v>
      </c>
      <c r="CE9" s="11">
        <v>3.7762961536010289E-2</v>
      </c>
      <c r="CF9" s="11">
        <v>3.9863622880212723E-2</v>
      </c>
      <c r="CG9" s="11">
        <v>4.1664332500743806E-2</v>
      </c>
      <c r="CH9" s="11">
        <v>1.393710646128174E-2</v>
      </c>
      <c r="CI9" s="11">
        <v>1.1928570608982234E-2</v>
      </c>
      <c r="CJ9" s="11" t="s">
        <v>95</v>
      </c>
      <c r="CK9" s="15"/>
      <c r="CL9" s="15"/>
      <c r="CM9" s="11"/>
      <c r="CN9" s="11">
        <v>1.6878708931896823E-2</v>
      </c>
      <c r="CO9" s="11" t="s">
        <v>95</v>
      </c>
      <c r="CP9" s="11" t="s">
        <v>95</v>
      </c>
      <c r="CQ9" s="11">
        <v>1.4861285181621772E-2</v>
      </c>
      <c r="CR9" s="11" t="s">
        <v>95</v>
      </c>
      <c r="CS9" s="11">
        <v>2.682638497103761E-2</v>
      </c>
      <c r="CT9" s="11">
        <v>2.1808261253904344E-2</v>
      </c>
      <c r="CU9" s="11">
        <v>2.6792439241683199E-2</v>
      </c>
      <c r="CV9" s="11">
        <v>1.7868127281721241E-2</v>
      </c>
      <c r="CW9" s="11">
        <v>9.937420205005426E-4</v>
      </c>
      <c r="CX9" s="11">
        <v>1.1931439767990274E-2</v>
      </c>
      <c r="CY9" s="11">
        <v>1.7842448442293973E-2</v>
      </c>
      <c r="CZ9" s="11">
        <v>1.3906066013883516E-2</v>
      </c>
      <c r="DA9" s="11">
        <v>2.1858508474640846E-2</v>
      </c>
      <c r="DB9" s="11">
        <v>4.2163123801372167E-2</v>
      </c>
      <c r="DC9" s="11" t="s">
        <v>95</v>
      </c>
      <c r="DD9" s="11">
        <v>1.7842889582048466E-2</v>
      </c>
      <c r="DE9" s="11">
        <v>1.7844446396704509E-2</v>
      </c>
      <c r="DF9" s="11">
        <v>1.88851001567986E-2</v>
      </c>
      <c r="DG9" s="11">
        <v>3.3465870272361857E-2</v>
      </c>
      <c r="DH9" s="7">
        <v>1.593511510346509E-2</v>
      </c>
      <c r="DI9" s="7"/>
      <c r="DJ9" s="7">
        <v>1.6923542861957342E-2</v>
      </c>
    </row>
    <row r="10" spans="1:114" x14ac:dyDescent="0.2">
      <c r="A10" s="2" t="s">
        <v>4</v>
      </c>
      <c r="B10" t="s">
        <v>157</v>
      </c>
      <c r="C10" s="7">
        <v>12.127507332738945</v>
      </c>
      <c r="D10" s="7">
        <v>12.295932919414899</v>
      </c>
      <c r="E10" s="7">
        <v>11.545361787492673</v>
      </c>
      <c r="F10" s="7">
        <v>11.451012035235577</v>
      </c>
      <c r="G10" s="7">
        <v>9.6131592270116446</v>
      </c>
      <c r="H10" s="7">
        <v>13.05647723516697</v>
      </c>
      <c r="I10" s="7">
        <v>13.255649605836776</v>
      </c>
      <c r="J10" s="7">
        <v>11.613362504725279</v>
      </c>
      <c r="K10" s="7">
        <v>14.136061170548693</v>
      </c>
      <c r="L10" s="7">
        <v>12.603588391993657</v>
      </c>
      <c r="M10" s="7">
        <v>13.320692977848802</v>
      </c>
      <c r="N10" s="7">
        <v>13.180479724232848</v>
      </c>
      <c r="O10" s="7">
        <v>12.916693675164771</v>
      </c>
      <c r="P10" s="7">
        <v>11.449454771304158</v>
      </c>
      <c r="Q10" s="7">
        <v>12.549207573728442</v>
      </c>
      <c r="R10" s="7">
        <v>13.920975875518272</v>
      </c>
      <c r="S10" s="7">
        <v>12.674408790719928</v>
      </c>
      <c r="T10" s="7">
        <v>13.466933067654523</v>
      </c>
      <c r="U10" s="7">
        <v>14.947632697768135</v>
      </c>
      <c r="V10" s="11">
        <v>13.109772087205242</v>
      </c>
      <c r="W10" s="11">
        <v>13.310028516866335</v>
      </c>
      <c r="X10" s="11">
        <v>13.998624860749821</v>
      </c>
      <c r="Y10" s="11">
        <v>12.38191710256411</v>
      </c>
      <c r="Z10" s="11">
        <v>18.502977780967601</v>
      </c>
      <c r="AA10" s="11">
        <v>13.780743652892946</v>
      </c>
      <c r="AB10" s="11">
        <v>12.948667393849489</v>
      </c>
      <c r="AC10" s="11">
        <v>13.466548689180106</v>
      </c>
      <c r="AD10" s="11">
        <v>10.488054101048402</v>
      </c>
      <c r="AE10" s="11">
        <v>9.2724464518616756</v>
      </c>
      <c r="AF10" s="11">
        <v>14.644012721519818</v>
      </c>
      <c r="AG10" s="11">
        <v>14.110669918894285</v>
      </c>
      <c r="AH10" s="11">
        <v>15.964515241601728</v>
      </c>
      <c r="AI10" s="11">
        <v>12.591629497384085</v>
      </c>
      <c r="AJ10" s="11">
        <v>14.769785993612521</v>
      </c>
      <c r="AK10" s="11">
        <v>14.606744044788407</v>
      </c>
      <c r="AL10" s="11">
        <v>13.575116278515214</v>
      </c>
      <c r="AM10" s="11">
        <v>15.061971799106903</v>
      </c>
      <c r="AN10" s="11">
        <v>15.583045576418746</v>
      </c>
      <c r="AO10" s="11">
        <v>15.999577512291172</v>
      </c>
      <c r="AP10" s="11">
        <v>13.339845074342167</v>
      </c>
      <c r="AQ10" s="11">
        <v>13.410249941968338</v>
      </c>
      <c r="AR10" s="11">
        <v>15.115018315893501</v>
      </c>
      <c r="AS10" s="11">
        <v>15.620369115958567</v>
      </c>
      <c r="AT10" s="11">
        <v>15.062878961425094</v>
      </c>
      <c r="AU10" s="11">
        <v>12.970462709749089</v>
      </c>
      <c r="AV10" s="11">
        <v>13.977156086209192</v>
      </c>
      <c r="AW10" s="11">
        <v>13.190575840973633</v>
      </c>
      <c r="AX10" s="11">
        <v>12.659664964620942</v>
      </c>
      <c r="AY10" s="11">
        <v>14.250202982295637</v>
      </c>
      <c r="AZ10" s="11">
        <v>12.313599667276039</v>
      </c>
      <c r="BA10" s="11">
        <v>12.826448104590689</v>
      </c>
      <c r="BB10" s="11">
        <v>12.368428877121808</v>
      </c>
      <c r="BC10" s="11">
        <v>12.995973317123379</v>
      </c>
      <c r="BD10" s="11">
        <v>14.069134949422486</v>
      </c>
      <c r="BE10" s="11">
        <v>13.496311546045687</v>
      </c>
      <c r="BF10" s="11">
        <v>13.625785544317461</v>
      </c>
      <c r="BG10" s="11">
        <v>12.731686498741448</v>
      </c>
      <c r="BH10" s="11">
        <v>14.12132191819099</v>
      </c>
      <c r="BI10" s="11">
        <v>12.111746403550802</v>
      </c>
      <c r="BJ10" s="11">
        <v>11.587965682029612</v>
      </c>
      <c r="BK10" s="11">
        <v>13.677977506829388</v>
      </c>
      <c r="BL10" s="11">
        <v>13.099568201278633</v>
      </c>
      <c r="BM10" s="11">
        <v>13.0007300639984</v>
      </c>
      <c r="BN10" s="11">
        <v>11.484757698476301</v>
      </c>
      <c r="BO10" s="11">
        <v>13.466603598023449</v>
      </c>
      <c r="BP10" s="11">
        <v>12.970888597005773</v>
      </c>
      <c r="BQ10" s="11">
        <v>13.345400690504485</v>
      </c>
      <c r="BR10" s="11">
        <v>13.175210637373841</v>
      </c>
      <c r="BS10" s="11">
        <v>14.117233168552385</v>
      </c>
      <c r="BT10" s="11">
        <v>13.828414372775821</v>
      </c>
      <c r="BU10" s="11">
        <v>13.401641057588474</v>
      </c>
      <c r="BV10" s="11">
        <v>13.767894891155514</v>
      </c>
      <c r="BW10" s="11">
        <v>13.520842871438131</v>
      </c>
      <c r="BX10" s="11">
        <v>13.189010049491992</v>
      </c>
      <c r="BY10" s="11">
        <v>8.2786528453417034</v>
      </c>
      <c r="BZ10" s="11">
        <v>16.086828037120132</v>
      </c>
      <c r="CA10" s="11">
        <v>16.585621832945648</v>
      </c>
      <c r="CB10" s="11">
        <v>15.611168686431427</v>
      </c>
      <c r="CC10" s="11">
        <v>13.156187555804026</v>
      </c>
      <c r="CD10" s="11">
        <v>13.433093877745089</v>
      </c>
      <c r="CE10" s="11">
        <v>13.615535158023079</v>
      </c>
      <c r="CF10" s="11">
        <v>13.956254370362474</v>
      </c>
      <c r="CG10" s="11">
        <v>12.813766259812088</v>
      </c>
      <c r="CH10" s="11">
        <v>13.349756974699153</v>
      </c>
      <c r="CI10" s="11">
        <v>12.807308643843925</v>
      </c>
      <c r="CJ10" s="11">
        <v>14.24516796204481</v>
      </c>
      <c r="CK10" s="15"/>
      <c r="CL10" s="15"/>
      <c r="CM10" s="11"/>
      <c r="CN10" s="11">
        <v>15.443025807454303</v>
      </c>
      <c r="CO10" s="11">
        <v>15.166473291856731</v>
      </c>
      <c r="CP10" s="11">
        <v>15.231929856164873</v>
      </c>
      <c r="CQ10" s="11">
        <v>15.55580257577623</v>
      </c>
      <c r="CR10" s="11">
        <v>15.400510763650194</v>
      </c>
      <c r="CS10" s="11">
        <v>15.27414874665782</v>
      </c>
      <c r="CT10" s="11">
        <v>15.112133764353262</v>
      </c>
      <c r="CU10" s="11">
        <v>15.300467432130121</v>
      </c>
      <c r="CV10" s="11">
        <v>15.98800322218902</v>
      </c>
      <c r="CW10" s="11">
        <v>14.577201698722458</v>
      </c>
      <c r="CX10" s="11">
        <v>14.2709962491637</v>
      </c>
      <c r="CY10" s="11">
        <v>13.529532154937247</v>
      </c>
      <c r="CZ10" s="11">
        <v>14.182200753302059</v>
      </c>
      <c r="DA10" s="11">
        <v>15.24829679819605</v>
      </c>
      <c r="DB10" s="11">
        <v>11.707620888101946</v>
      </c>
      <c r="DC10" s="11">
        <v>14.899477310452562</v>
      </c>
      <c r="DD10" s="11">
        <v>14.524112119787453</v>
      </c>
      <c r="DE10" s="11">
        <v>14.734555933012174</v>
      </c>
      <c r="DF10" s="11">
        <v>16.341575351469778</v>
      </c>
      <c r="DG10" s="11">
        <v>16.573480107236147</v>
      </c>
      <c r="DH10" s="7">
        <v>13.905379817161224</v>
      </c>
      <c r="DI10" s="7">
        <v>15.21474410782135</v>
      </c>
      <c r="DJ10" s="7">
        <v>14.63289156046535</v>
      </c>
    </row>
    <row r="11" spans="1:114" x14ac:dyDescent="0.2">
      <c r="A11" s="2" t="s">
        <v>5</v>
      </c>
      <c r="B11" t="s">
        <v>157</v>
      </c>
      <c r="C11" s="7">
        <v>1.7004046027622219</v>
      </c>
      <c r="D11" s="7">
        <v>1.4415647851015372</v>
      </c>
      <c r="E11" s="7">
        <v>2.234554439966864</v>
      </c>
      <c r="F11" s="7">
        <v>1.6402267885096267</v>
      </c>
      <c r="G11" s="7">
        <v>2.3947092555709921</v>
      </c>
      <c r="H11" s="7">
        <v>1.2207154038217576</v>
      </c>
      <c r="I11" s="7">
        <v>1.2021592288042677</v>
      </c>
      <c r="J11" s="7">
        <v>2.8842282701741415</v>
      </c>
      <c r="K11" s="7">
        <v>1.2436066784748885</v>
      </c>
      <c r="L11" s="7">
        <v>2.3057864919529272</v>
      </c>
      <c r="M11" s="7">
        <v>1.5997068689504303</v>
      </c>
      <c r="N11" s="7">
        <v>0.84676283554866427</v>
      </c>
      <c r="O11" s="7">
        <v>1.9781787394991208</v>
      </c>
      <c r="P11" s="7">
        <v>3.2315413060432294</v>
      </c>
      <c r="Q11" s="7">
        <v>2.9698337885710786</v>
      </c>
      <c r="R11" s="7">
        <v>2.1250211639196102</v>
      </c>
      <c r="S11" s="7">
        <v>3.1522359631325663</v>
      </c>
      <c r="T11" s="7">
        <v>1.4244828004787469</v>
      </c>
      <c r="U11" s="7">
        <v>1.9071083292968325</v>
      </c>
      <c r="V11" s="11">
        <v>0.39167687576174803</v>
      </c>
      <c r="W11" s="11">
        <v>0.2608443018489775</v>
      </c>
      <c r="X11" s="11">
        <v>0.87621794955513044</v>
      </c>
      <c r="Y11" s="11">
        <v>0.2950211271318503</v>
      </c>
      <c r="Z11" s="11">
        <v>0.36337500998119526</v>
      </c>
      <c r="AA11" s="11">
        <v>0.92055999745529138</v>
      </c>
      <c r="AB11" s="11">
        <v>0.61787223024237981</v>
      </c>
      <c r="AC11" s="11">
        <v>1.2886554750339922</v>
      </c>
      <c r="AD11" s="11">
        <v>0.68229541141007155</v>
      </c>
      <c r="AE11" s="11">
        <v>0.98090165160885612</v>
      </c>
      <c r="AF11" s="11">
        <v>0.47498939672004309</v>
      </c>
      <c r="AG11" s="11">
        <v>0.94157302798709741</v>
      </c>
      <c r="AH11" s="11">
        <v>0.57221909017813277</v>
      </c>
      <c r="AI11" s="11">
        <v>0.20309079834490459</v>
      </c>
      <c r="AJ11" s="11">
        <v>0.17194972926614846</v>
      </c>
      <c r="AK11" s="11">
        <v>0.36902295135284297</v>
      </c>
      <c r="AL11" s="11">
        <v>0.27023065191423734</v>
      </c>
      <c r="AM11" s="11">
        <v>0.2942995347901276</v>
      </c>
      <c r="AN11" s="11">
        <v>1.2330430445445142</v>
      </c>
      <c r="AO11" s="11">
        <v>0.2966571738839453</v>
      </c>
      <c r="AP11" s="11">
        <v>0.56211675938636574</v>
      </c>
      <c r="AQ11" s="11">
        <v>0.59719367025520376</v>
      </c>
      <c r="AR11" s="11">
        <v>0.87049324028359598</v>
      </c>
      <c r="AS11" s="11" t="s">
        <v>95</v>
      </c>
      <c r="AT11" s="11">
        <v>0.29527259267000544</v>
      </c>
      <c r="AU11" s="11">
        <v>0.93438125460748178</v>
      </c>
      <c r="AV11" s="11">
        <v>3.6042907462806886</v>
      </c>
      <c r="AW11" s="11">
        <v>0.56223103592070756</v>
      </c>
      <c r="AX11" s="11">
        <v>1.3285201351108096</v>
      </c>
      <c r="AY11" s="11">
        <v>0.40103574035371103</v>
      </c>
      <c r="AZ11" s="11">
        <v>1.9123770118051868</v>
      </c>
      <c r="BA11" s="11">
        <v>0.52711430566811057</v>
      </c>
      <c r="BB11" s="11">
        <v>0.31175054264286733</v>
      </c>
      <c r="BC11" s="11">
        <v>0.63351398046490803</v>
      </c>
      <c r="BD11" s="11">
        <v>1.3030300013389446</v>
      </c>
      <c r="BE11" s="11">
        <v>1.1102925907637293</v>
      </c>
      <c r="BF11" s="11">
        <v>0.90022893251622882</v>
      </c>
      <c r="BG11" s="11">
        <v>0.91846485481193174</v>
      </c>
      <c r="BH11" s="11">
        <v>1.7424153814121146</v>
      </c>
      <c r="BI11" s="11">
        <v>2.03591137245887</v>
      </c>
      <c r="BJ11" s="11">
        <v>2.2167511472974128</v>
      </c>
      <c r="BK11" s="11">
        <v>1.9213710690174131</v>
      </c>
      <c r="BL11" s="11">
        <v>1.5350513483799564</v>
      </c>
      <c r="BM11" s="11">
        <v>1.5684367003814585</v>
      </c>
      <c r="BN11" s="11">
        <v>1.4211741211571385</v>
      </c>
      <c r="BO11" s="11">
        <v>2.7709592039282986</v>
      </c>
      <c r="BP11" s="11">
        <v>2.5782686187838997</v>
      </c>
      <c r="BQ11" s="11">
        <v>1.731118062331571</v>
      </c>
      <c r="BR11" s="11">
        <v>1.5196435940581965</v>
      </c>
      <c r="BS11" s="11">
        <v>1.66581762057855</v>
      </c>
      <c r="BT11" s="11">
        <v>1.5937900879451332</v>
      </c>
      <c r="BU11" s="11">
        <v>2.1669517118526498</v>
      </c>
      <c r="BV11" s="11">
        <v>1.1092711036663341</v>
      </c>
      <c r="BW11" s="11">
        <v>0.74398408100992941</v>
      </c>
      <c r="BX11" s="11">
        <v>1.269514405337633</v>
      </c>
      <c r="BY11" s="11">
        <v>1.4167529926410991</v>
      </c>
      <c r="BZ11" s="11">
        <v>1.9218381337178152</v>
      </c>
      <c r="CA11" s="11">
        <v>5.0602220236912417E-2</v>
      </c>
      <c r="CB11" s="11">
        <v>7.6535081424628795E-2</v>
      </c>
      <c r="CC11" s="11">
        <v>0.88198460902412301</v>
      </c>
      <c r="CD11" s="11">
        <v>0.9431091285033727</v>
      </c>
      <c r="CE11" s="11">
        <v>1.2074210070066449</v>
      </c>
      <c r="CF11" s="11">
        <v>1.1381064332300732</v>
      </c>
      <c r="CG11" s="11">
        <v>1.7875982658652461</v>
      </c>
      <c r="CH11" s="11">
        <v>1.5729020149160822</v>
      </c>
      <c r="CI11" s="11">
        <v>1.640178458735057</v>
      </c>
      <c r="CJ11" s="11">
        <v>0.15739416349671889</v>
      </c>
      <c r="CK11" s="15"/>
      <c r="CL11" s="15"/>
      <c r="CM11" s="11"/>
      <c r="CN11" s="11">
        <v>0.29289524322997423</v>
      </c>
      <c r="CO11" s="11">
        <v>0.18093197031449429</v>
      </c>
      <c r="CP11" s="11">
        <v>0.16813821983617658</v>
      </c>
      <c r="CQ11" s="11">
        <v>0.46169059297571641</v>
      </c>
      <c r="CR11" s="11">
        <v>0.56009054116982648</v>
      </c>
      <c r="CS11" s="11">
        <v>0.24243103455308063</v>
      </c>
      <c r="CT11" s="11">
        <v>0.57097993101131372</v>
      </c>
      <c r="CU11" s="11">
        <v>0.3294477714162527</v>
      </c>
      <c r="CV11" s="11">
        <v>0.35140650320718442</v>
      </c>
      <c r="CW11" s="11">
        <v>0.18185478975159927</v>
      </c>
      <c r="CX11" s="11">
        <v>0.19090303628784439</v>
      </c>
      <c r="CY11" s="11">
        <v>0.32810280191107255</v>
      </c>
      <c r="CZ11" s="11">
        <v>0.20362453806043718</v>
      </c>
      <c r="DA11" s="11">
        <v>0.25435355315945712</v>
      </c>
      <c r="DB11" s="11">
        <v>1.8904768067219895</v>
      </c>
      <c r="DC11" s="11">
        <v>0.33553356858771183</v>
      </c>
      <c r="DD11" s="11">
        <v>0.33207600055479097</v>
      </c>
      <c r="DE11" s="11">
        <v>0.32120003514068124</v>
      </c>
      <c r="DF11" s="11">
        <v>0.51983723063187737</v>
      </c>
      <c r="DG11" s="11">
        <v>1.2785931024646486</v>
      </c>
      <c r="DH11" s="7">
        <v>0.23006322430627726</v>
      </c>
      <c r="DI11" s="7">
        <v>0.22518219832139</v>
      </c>
      <c r="DJ11" s="7">
        <v>0.29466874630231604</v>
      </c>
    </row>
    <row r="12" spans="1:114" x14ac:dyDescent="0.2">
      <c r="A12" s="2" t="s">
        <v>6</v>
      </c>
      <c r="B12" t="s">
        <v>157</v>
      </c>
      <c r="C12" s="7" t="s">
        <v>95</v>
      </c>
      <c r="D12" s="7" t="s">
        <v>95</v>
      </c>
      <c r="E12" s="7">
        <v>2.9492579498022836E-2</v>
      </c>
      <c r="F12" s="7">
        <v>1.9726118923747763E-2</v>
      </c>
      <c r="G12" s="7">
        <v>3.236093588609449E-2</v>
      </c>
      <c r="H12" s="7" t="s">
        <v>95</v>
      </c>
      <c r="I12" s="7" t="s">
        <v>95</v>
      </c>
      <c r="J12" s="7" t="s">
        <v>95</v>
      </c>
      <c r="K12" s="7" t="s">
        <v>95</v>
      </c>
      <c r="L12" s="7" t="s">
        <v>95</v>
      </c>
      <c r="M12" s="7" t="s">
        <v>95</v>
      </c>
      <c r="N12" s="7" t="s">
        <v>95</v>
      </c>
      <c r="O12" s="7" t="s">
        <v>95</v>
      </c>
      <c r="P12" s="7" t="s">
        <v>95</v>
      </c>
      <c r="Q12" s="7" t="s">
        <v>95</v>
      </c>
      <c r="R12" s="7" t="s">
        <v>95</v>
      </c>
      <c r="S12" s="7" t="s">
        <v>95</v>
      </c>
      <c r="T12" s="7" t="s">
        <v>95</v>
      </c>
      <c r="U12" s="7" t="s">
        <v>95</v>
      </c>
      <c r="V12" s="11">
        <v>1.9831740544898634E-2</v>
      </c>
      <c r="W12" s="11">
        <v>1.692501195203289E-2</v>
      </c>
      <c r="X12" s="11">
        <v>2.4836109681267871E-2</v>
      </c>
      <c r="Y12" s="11" t="s">
        <v>95</v>
      </c>
      <c r="Z12" s="11">
        <v>5.926704708249441E-2</v>
      </c>
      <c r="AA12" s="11">
        <v>8.4944377447591257E-2</v>
      </c>
      <c r="AB12" s="11">
        <v>7.3039209325776525E-2</v>
      </c>
      <c r="AC12" s="11">
        <v>2.5733519470724883E-2</v>
      </c>
      <c r="AD12" s="11">
        <v>9.9459972508756777E-4</v>
      </c>
      <c r="AE12" s="11">
        <v>6.9426810528432688E-3</v>
      </c>
      <c r="AF12" s="11">
        <v>3.6844041255013824E-2</v>
      </c>
      <c r="AG12" s="11">
        <v>0.12925500912177684</v>
      </c>
      <c r="AH12" s="11">
        <v>2.3842462090755537E-2</v>
      </c>
      <c r="AI12" s="11" t="s">
        <v>95</v>
      </c>
      <c r="AJ12" s="11">
        <v>5.3672169828739985E-2</v>
      </c>
      <c r="AK12" s="11">
        <v>1.0941381306957607E-2</v>
      </c>
      <c r="AL12" s="11">
        <v>6.9544653066164017E-2</v>
      </c>
      <c r="AM12" s="11">
        <v>4.7724248884885564E-2</v>
      </c>
      <c r="AN12" s="11">
        <v>0.26771299065388027</v>
      </c>
      <c r="AO12" s="11">
        <v>6.9684571046564336E-3</v>
      </c>
      <c r="AP12" s="11">
        <v>3.2773591978357018E-2</v>
      </c>
      <c r="AQ12" s="11">
        <v>0.1793551946971074</v>
      </c>
      <c r="AR12" s="11">
        <v>6.0547420361800865E-2</v>
      </c>
      <c r="AS12" s="11" t="s">
        <v>95</v>
      </c>
      <c r="AT12" s="11">
        <v>1.2924389578148386E-2</v>
      </c>
      <c r="AU12" s="11" t="s">
        <v>95</v>
      </c>
      <c r="AV12" s="11">
        <v>0.39243858551750144</v>
      </c>
      <c r="AW12" s="11">
        <v>1.1920092634361293E-2</v>
      </c>
      <c r="AX12" s="11">
        <v>0.5063865985848377</v>
      </c>
      <c r="AY12" s="11">
        <v>3.9805036263395634E-3</v>
      </c>
      <c r="AZ12" s="11" t="s">
        <v>95</v>
      </c>
      <c r="BA12" s="11" t="s">
        <v>95</v>
      </c>
      <c r="BB12" s="11" t="s">
        <v>95</v>
      </c>
      <c r="BC12" s="11">
        <v>5.9578117285101076E-3</v>
      </c>
      <c r="BD12" s="11" t="s">
        <v>95</v>
      </c>
      <c r="BE12" s="11" t="s">
        <v>95</v>
      </c>
      <c r="BF12" s="11" t="s">
        <v>95</v>
      </c>
      <c r="BG12" s="11" t="s">
        <v>95</v>
      </c>
      <c r="BH12" s="11" t="s">
        <v>95</v>
      </c>
      <c r="BI12" s="11" t="s">
        <v>95</v>
      </c>
      <c r="BJ12" s="11" t="s">
        <v>95</v>
      </c>
      <c r="BK12" s="11" t="s">
        <v>95</v>
      </c>
      <c r="BL12" s="11" t="s">
        <v>95</v>
      </c>
      <c r="BM12" s="11" t="s">
        <v>95</v>
      </c>
      <c r="BN12" s="11" t="s">
        <v>95</v>
      </c>
      <c r="BO12" s="11" t="s">
        <v>95</v>
      </c>
      <c r="BP12" s="11" t="s">
        <v>95</v>
      </c>
      <c r="BQ12" s="11" t="s">
        <v>95</v>
      </c>
      <c r="BR12" s="11" t="s">
        <v>95</v>
      </c>
      <c r="BS12" s="11" t="s">
        <v>95</v>
      </c>
      <c r="BT12" s="11" t="s">
        <v>95</v>
      </c>
      <c r="BU12" s="11" t="s">
        <v>95</v>
      </c>
      <c r="BV12" s="11" t="s">
        <v>95</v>
      </c>
      <c r="BW12" s="11" t="s">
        <v>95</v>
      </c>
      <c r="BX12" s="11" t="s">
        <v>95</v>
      </c>
      <c r="BY12" s="11" t="s">
        <v>95</v>
      </c>
      <c r="BZ12" s="11" t="s">
        <v>95</v>
      </c>
      <c r="CA12" s="11" t="s">
        <v>95</v>
      </c>
      <c r="CB12" s="11">
        <v>0.10734790641376506</v>
      </c>
      <c r="CC12" s="11">
        <v>3.9773826788010056E-3</v>
      </c>
      <c r="CD12" s="11" t="s">
        <v>95</v>
      </c>
      <c r="CE12" s="11" t="s">
        <v>95</v>
      </c>
      <c r="CF12" s="11" t="s">
        <v>95</v>
      </c>
      <c r="CG12" s="11">
        <v>1.9840158333687525E-3</v>
      </c>
      <c r="CH12" s="11" t="s">
        <v>95</v>
      </c>
      <c r="CI12" s="11" t="s">
        <v>95</v>
      </c>
      <c r="CJ12" s="11" t="s">
        <v>95</v>
      </c>
      <c r="CK12" s="15"/>
      <c r="CL12" s="15"/>
      <c r="CM12" s="11"/>
      <c r="CN12" s="11">
        <v>1.7871574163184866E-2</v>
      </c>
      <c r="CO12" s="11" t="s">
        <v>95</v>
      </c>
      <c r="CP12" s="11" t="s">
        <v>95</v>
      </c>
      <c r="CQ12" s="11">
        <v>4.0620846163099515E-2</v>
      </c>
      <c r="CR12" s="11">
        <v>4.4530166700781255E-2</v>
      </c>
      <c r="CS12" s="11">
        <v>1.887782646110054E-2</v>
      </c>
      <c r="CT12" s="11">
        <v>1.8834407446553753E-2</v>
      </c>
      <c r="CU12" s="11">
        <v>3.0761689499710341E-2</v>
      </c>
      <c r="CV12" s="11">
        <v>1.191208485448083E-2</v>
      </c>
      <c r="CW12" s="11">
        <v>5.9624521230032552E-3</v>
      </c>
      <c r="CX12" s="11">
        <v>2.9828599419975685E-3</v>
      </c>
      <c r="CY12" s="11">
        <v>1.7842448442293973E-2</v>
      </c>
      <c r="CZ12" s="11" t="s">
        <v>95</v>
      </c>
      <c r="DA12" s="11">
        <v>1.887780277355346E-2</v>
      </c>
      <c r="DB12" s="11">
        <v>0.22846529873766783</v>
      </c>
      <c r="DC12" s="11" t="s">
        <v>95</v>
      </c>
      <c r="DD12" s="11">
        <v>4.3615952311674033E-2</v>
      </c>
      <c r="DE12" s="11">
        <v>3.469753466025878E-2</v>
      </c>
      <c r="DF12" s="11" t="s">
        <v>95</v>
      </c>
      <c r="DG12" s="11">
        <v>8.071180477451978E-2</v>
      </c>
      <c r="DH12" s="7"/>
      <c r="DI12" s="7"/>
      <c r="DJ12" s="7"/>
    </row>
    <row r="13" spans="1:114" x14ac:dyDescent="0.2">
      <c r="A13" s="2" t="s">
        <v>7</v>
      </c>
      <c r="B13" t="s">
        <v>157</v>
      </c>
      <c r="C13" s="7">
        <v>8.9078238794295678E-3</v>
      </c>
      <c r="D13" s="7">
        <v>4.9572379130039109E-3</v>
      </c>
      <c r="E13" s="7">
        <v>0.24380532385032211</v>
      </c>
      <c r="F13" s="7">
        <v>0.1824666000446668</v>
      </c>
      <c r="G13" s="7">
        <v>0.88453224755324933</v>
      </c>
      <c r="H13" s="7">
        <v>0.11549998926861654</v>
      </c>
      <c r="I13" s="7">
        <v>1.594904449491566E-2</v>
      </c>
      <c r="J13" s="7">
        <v>7.3470875040580544E-2</v>
      </c>
      <c r="K13" s="7">
        <v>5.9788782618985029E-3</v>
      </c>
      <c r="L13" s="7"/>
      <c r="M13" s="7">
        <v>4.4408889020832426E-2</v>
      </c>
      <c r="N13" s="7">
        <v>4.174182992141303E-2</v>
      </c>
      <c r="O13" s="7">
        <v>2.3809573594773769E-2</v>
      </c>
      <c r="P13" s="7">
        <v>0.22269427070742009</v>
      </c>
      <c r="Q13" s="7">
        <v>3.6664614673717025E-2</v>
      </c>
      <c r="R13" s="7">
        <v>8.6471862142659534E-2</v>
      </c>
      <c r="S13" s="7">
        <v>9.9189300287368352E-3</v>
      </c>
      <c r="T13" s="7">
        <v>5.3716530185651069E-2</v>
      </c>
      <c r="U13" s="7">
        <v>3.1818282866266236E-2</v>
      </c>
      <c r="V13" s="11">
        <v>0.70997631150737106</v>
      </c>
      <c r="W13" s="11">
        <v>0.36338996249952965</v>
      </c>
      <c r="X13" s="11">
        <v>0.73316195779102755</v>
      </c>
      <c r="Y13" s="11">
        <v>0.37475656689721526</v>
      </c>
      <c r="Z13" s="11">
        <v>4.9551137724708441E-2</v>
      </c>
      <c r="AA13" s="11">
        <v>0.49682583553649312</v>
      </c>
      <c r="AB13" s="11">
        <v>0.10659776496194412</v>
      </c>
      <c r="AC13" s="11">
        <v>0.41668506527596832</v>
      </c>
      <c r="AD13" s="11">
        <v>7.8573378281917849E-2</v>
      </c>
      <c r="AE13" s="11">
        <v>3.3721593685238735E-2</v>
      </c>
      <c r="AF13" s="11">
        <v>1.1351947846139394</v>
      </c>
      <c r="AG13" s="11">
        <v>1.1344612723688259</v>
      </c>
      <c r="AH13" s="11">
        <v>0.78481437715403646</v>
      </c>
      <c r="AI13" s="11">
        <v>0.46193201192174388</v>
      </c>
      <c r="AJ13" s="11">
        <v>2.8376674974269012</v>
      </c>
      <c r="AK13" s="11">
        <v>1.0036230671563842</v>
      </c>
      <c r="AL13" s="11">
        <v>0.6755766297855933</v>
      </c>
      <c r="AM13" s="11">
        <v>0.99524944028688422</v>
      </c>
      <c r="AN13" s="11">
        <v>7.8164376833249713E-2</v>
      </c>
      <c r="AO13" s="11">
        <v>1.494236302012758</v>
      </c>
      <c r="AP13" s="11">
        <v>0.59191093391214489</v>
      </c>
      <c r="AQ13" s="11">
        <v>0.60507741507705459</v>
      </c>
      <c r="AR13" s="11">
        <v>0.7583316255150141</v>
      </c>
      <c r="AS13" s="11">
        <v>3.2899679654495327E-2</v>
      </c>
      <c r="AT13" s="11">
        <v>0.49609772303815736</v>
      </c>
      <c r="AU13" s="11">
        <v>0.10897955809316472</v>
      </c>
      <c r="AV13" s="11">
        <v>1.6064215836461357</v>
      </c>
      <c r="AW13" s="11">
        <v>0.83539982545815383</v>
      </c>
      <c r="AX13" s="11">
        <v>0.47858498140763089</v>
      </c>
      <c r="AY13" s="11">
        <v>3.6819658543640957E-2</v>
      </c>
      <c r="AZ13" s="11">
        <v>4.6740363783070088E-2</v>
      </c>
      <c r="BA13" s="11">
        <v>3.4743880787916896E-2</v>
      </c>
      <c r="BB13" s="11">
        <v>1.294810560497532E-2</v>
      </c>
      <c r="BC13" s="11">
        <v>0.18866403806948673</v>
      </c>
      <c r="BD13" s="11">
        <v>0.49848125529416404</v>
      </c>
      <c r="BE13" s="11">
        <v>5.9586364441702819E-3</v>
      </c>
      <c r="BF13" s="11" t="s">
        <v>95</v>
      </c>
      <c r="BG13" s="11">
        <v>1.6843476301836937E-2</v>
      </c>
      <c r="BH13" s="11">
        <v>2.9835879818700594E-3</v>
      </c>
      <c r="BI13" s="11">
        <v>1.6793058385153221E-2</v>
      </c>
      <c r="BJ13" s="11">
        <v>6.3026243192818493E-2</v>
      </c>
      <c r="BK13" s="11" t="s">
        <v>95</v>
      </c>
      <c r="BL13" s="11">
        <v>5.9575084671925869E-3</v>
      </c>
      <c r="BM13" s="11">
        <v>7.8521228979806859E-2</v>
      </c>
      <c r="BN13" s="11">
        <v>5.7682364609596942E-2</v>
      </c>
      <c r="BO13" s="11">
        <v>1.9856389852585445E-2</v>
      </c>
      <c r="BP13" s="11" t="s">
        <v>95</v>
      </c>
      <c r="BQ13" s="11">
        <v>1.9863661070930246E-2</v>
      </c>
      <c r="BR13" s="11">
        <v>4.0722475396330754E-2</v>
      </c>
      <c r="BS13" s="11">
        <v>2.6819961690888995E-2</v>
      </c>
      <c r="BT13" s="11">
        <v>9.9363471817028245E-3</v>
      </c>
      <c r="BU13" s="11">
        <v>5.9395661357313379E-3</v>
      </c>
      <c r="BV13" s="11">
        <v>5.9691718582941741E-3</v>
      </c>
      <c r="BW13" s="11">
        <v>3.3772308083227773E-2</v>
      </c>
      <c r="BX13" s="11">
        <v>5.9741854368829802E-3</v>
      </c>
      <c r="BY13" s="11">
        <v>1.1938929713267691E-2</v>
      </c>
      <c r="BZ13" s="11">
        <v>7.6476246147944071E-2</v>
      </c>
      <c r="CA13" s="11">
        <v>6.8461827379352108E-2</v>
      </c>
      <c r="CB13" s="11">
        <v>1.1679054632979069</v>
      </c>
      <c r="CC13" s="11">
        <v>5.3694666163813576E-2</v>
      </c>
      <c r="CD13" s="11">
        <v>3.4782739196647053E-2</v>
      </c>
      <c r="CE13" s="11">
        <v>1.8881480768005145E-2</v>
      </c>
      <c r="CF13" s="11">
        <v>1.7938630296095725E-2</v>
      </c>
      <c r="CG13" s="11">
        <v>5.7536459167693829E-2</v>
      </c>
      <c r="CH13" s="11">
        <v>1.9910152087545343E-2</v>
      </c>
      <c r="CI13" s="11">
        <v>7.8529756509133034E-2</v>
      </c>
      <c r="CJ13" s="11">
        <v>1.4902637252600723</v>
      </c>
      <c r="CK13" s="15"/>
      <c r="CL13" s="15"/>
      <c r="CM13" s="11"/>
      <c r="CN13" s="11">
        <v>5.5600452952130702E-2</v>
      </c>
      <c r="CO13" s="11">
        <v>5.7659638891432254E-2</v>
      </c>
      <c r="CP13" s="11">
        <v>4.2780730490861493E-2</v>
      </c>
      <c r="CQ13" s="11">
        <v>2.8731818017802096E-2</v>
      </c>
      <c r="CR13" s="11">
        <v>2.7707659280486116E-2</v>
      </c>
      <c r="CS13" s="11">
        <v>5.3652769942075219E-2</v>
      </c>
      <c r="CT13" s="11">
        <v>7.7320198991115405E-2</v>
      </c>
      <c r="CU13" s="11">
        <v>0.11113900722475994</v>
      </c>
      <c r="CV13" s="11">
        <v>4.2684970728556301E-2</v>
      </c>
      <c r="CW13" s="11">
        <v>3.9749680820021699E-2</v>
      </c>
      <c r="CX13" s="11">
        <v>4.6731472424628571E-2</v>
      </c>
      <c r="CY13" s="11">
        <v>7.6326029447590885E-2</v>
      </c>
      <c r="CZ13" s="11">
        <v>7.4496782217233118E-2</v>
      </c>
      <c r="DA13" s="11">
        <v>3.5768468413048655E-2</v>
      </c>
      <c r="DB13" s="11">
        <v>0.13531421126952001</v>
      </c>
      <c r="DC13" s="11">
        <v>9.927028656441178E-2</v>
      </c>
      <c r="DD13" s="11">
        <v>8.0293003119218109E-2</v>
      </c>
      <c r="DE13" s="11">
        <v>8.6248157584071797E-2</v>
      </c>
      <c r="DF13" s="11">
        <v>0.19382076476714355</v>
      </c>
      <c r="DG13" s="11">
        <v>2.1654386646822378E-2</v>
      </c>
      <c r="DH13" s="7">
        <v>9.3618801232857402E-2</v>
      </c>
      <c r="DI13" s="7">
        <v>4.4837163382577649E-2</v>
      </c>
      <c r="DJ13" s="7">
        <v>6.2716658841371314E-2</v>
      </c>
    </row>
    <row r="14" spans="1:114" x14ac:dyDescent="0.2">
      <c r="A14" s="2" t="s">
        <v>8</v>
      </c>
      <c r="B14" t="s">
        <v>157</v>
      </c>
      <c r="C14" s="7">
        <v>3.4334712264156857</v>
      </c>
      <c r="D14" s="7">
        <v>3.6624073701272892</v>
      </c>
      <c r="E14" s="7">
        <v>0.60754713765927049</v>
      </c>
      <c r="F14" s="7">
        <v>0.92318236563139544</v>
      </c>
      <c r="G14" s="7">
        <v>1.9612688415814841</v>
      </c>
      <c r="H14" s="7">
        <v>5.4026115669958044</v>
      </c>
      <c r="I14" s="7">
        <v>4.2843120774467183</v>
      </c>
      <c r="J14" s="7">
        <v>3.4700095711733652</v>
      </c>
      <c r="K14" s="7">
        <v>5.8672725343430638</v>
      </c>
      <c r="L14" s="7">
        <v>3.3991406501090098</v>
      </c>
      <c r="M14" s="7">
        <v>5.163273496822117</v>
      </c>
      <c r="N14" s="7">
        <v>6.3189179676272387</v>
      </c>
      <c r="O14" s="7">
        <v>3.9136986596409384</v>
      </c>
      <c r="P14" s="7">
        <v>3.6878171229148764</v>
      </c>
      <c r="Q14" s="7">
        <v>2.7032721305378389</v>
      </c>
      <c r="R14" s="7">
        <v>4.9527504489295691</v>
      </c>
      <c r="S14" s="7">
        <v>3.7126555097561975</v>
      </c>
      <c r="T14" s="7">
        <v>4.8135979549697323</v>
      </c>
      <c r="U14" s="7">
        <v>4.7916345353917809</v>
      </c>
      <c r="V14" s="11">
        <v>3.7957951402935981</v>
      </c>
      <c r="W14" s="11">
        <v>5.4329288366025574</v>
      </c>
      <c r="X14" s="11">
        <v>4.4069193018441712</v>
      </c>
      <c r="Y14" s="11">
        <v>5.7329781191297391</v>
      </c>
      <c r="Z14" s="11">
        <v>7.9670456733844944E-2</v>
      </c>
      <c r="AA14" s="11">
        <v>3.2999902913070049</v>
      </c>
      <c r="AB14" s="11">
        <v>2.7557496275347031</v>
      </c>
      <c r="AC14" s="11">
        <v>5.2179659480639078</v>
      </c>
      <c r="AD14" s="11">
        <v>4.4309417752651141</v>
      </c>
      <c r="AE14" s="11">
        <v>3.0954439379891205</v>
      </c>
      <c r="AF14" s="11">
        <v>5.0207474596697219</v>
      </c>
      <c r="AG14" s="11">
        <v>4.1132920979753136</v>
      </c>
      <c r="AH14" s="11">
        <v>5.4271404334082289</v>
      </c>
      <c r="AI14" s="11">
        <v>5.6427384559750955</v>
      </c>
      <c r="AJ14" s="11">
        <v>4.8205559938775719</v>
      </c>
      <c r="AK14" s="11">
        <v>6.3579372103702756</v>
      </c>
      <c r="AL14" s="11">
        <v>5.3271204248681636</v>
      </c>
      <c r="AM14" s="11">
        <v>4.8440112618158846</v>
      </c>
      <c r="AN14" s="11">
        <v>0.51099961354737</v>
      </c>
      <c r="AO14" s="11">
        <v>5.5020946310623016</v>
      </c>
      <c r="AP14" s="11">
        <v>3.2843111718917171</v>
      </c>
      <c r="AQ14" s="11">
        <v>2.3404867439869785</v>
      </c>
      <c r="AR14" s="11">
        <v>4.1718165209942466</v>
      </c>
      <c r="AS14" s="11">
        <v>2.1135551778039421</v>
      </c>
      <c r="AT14" s="11">
        <v>7.4543902351505089</v>
      </c>
      <c r="AU14" s="11">
        <v>5.1201439337162515</v>
      </c>
      <c r="AV14" s="11">
        <v>4.412952074013722</v>
      </c>
      <c r="AW14" s="11">
        <v>4.1730257630793153</v>
      </c>
      <c r="AX14" s="11">
        <v>6.5423162707362659</v>
      </c>
      <c r="AY14" s="11">
        <v>5.4194556872613155</v>
      </c>
      <c r="AZ14" s="11">
        <v>3.9460800742813213</v>
      </c>
      <c r="BA14" s="11">
        <v>5.0726065950358663</v>
      </c>
      <c r="BB14" s="11">
        <v>4.8684877074707202</v>
      </c>
      <c r="BC14" s="11">
        <v>4.8168907825004217</v>
      </c>
      <c r="BD14" s="11">
        <v>6.5649981322241402</v>
      </c>
      <c r="BE14" s="11">
        <v>5.2565104498322164</v>
      </c>
      <c r="BF14" s="11">
        <v>5.240227642536456</v>
      </c>
      <c r="BG14" s="11">
        <v>4.7141917790670664</v>
      </c>
      <c r="BH14" s="11">
        <v>4.8970624075760574</v>
      </c>
      <c r="BI14" s="11">
        <v>3.141289744987485</v>
      </c>
      <c r="BJ14" s="11">
        <v>3.1365403838926076</v>
      </c>
      <c r="BK14" s="11">
        <v>4.5278822091573137</v>
      </c>
      <c r="BL14" s="11">
        <v>4.7997659884014938</v>
      </c>
      <c r="BM14" s="11">
        <v>4.6655525168508021</v>
      </c>
      <c r="BN14" s="11">
        <v>3.9044993699530619</v>
      </c>
      <c r="BO14" s="11">
        <v>4.7575910086794728</v>
      </c>
      <c r="BP14" s="11">
        <v>4.7429006215191674</v>
      </c>
      <c r="BQ14" s="11">
        <v>4.2418848216971536</v>
      </c>
      <c r="BR14" s="11">
        <v>4.767509314692381</v>
      </c>
      <c r="BS14" s="11">
        <v>4.5504535002208337</v>
      </c>
      <c r="BT14" s="11">
        <v>4.6800195225820307</v>
      </c>
      <c r="BU14" s="11">
        <v>4.1151294043725279</v>
      </c>
      <c r="BV14" s="11">
        <v>4.6927639425956027</v>
      </c>
      <c r="BW14" s="11">
        <v>4.6665383345589433</v>
      </c>
      <c r="BX14" s="11">
        <v>4.8390902038752142</v>
      </c>
      <c r="BY14" s="11">
        <v>2.2972490589945913</v>
      </c>
      <c r="BZ14" s="11">
        <v>6.316739292219796</v>
      </c>
      <c r="CA14" s="11">
        <v>6.1893460752521507</v>
      </c>
      <c r="CB14" s="11">
        <v>5.74311299313643</v>
      </c>
      <c r="CC14" s="11">
        <v>4.8156160783583175</v>
      </c>
      <c r="CD14" s="11">
        <v>4.5038678296915551</v>
      </c>
      <c r="CE14" s="11">
        <v>5.0751432780106462</v>
      </c>
      <c r="CF14" s="11">
        <v>5.1573562101275208</v>
      </c>
      <c r="CG14" s="11">
        <v>5.3836269638461092</v>
      </c>
      <c r="CH14" s="11">
        <v>4.9327401796893584</v>
      </c>
      <c r="CI14" s="11">
        <v>4.0119759148210239</v>
      </c>
      <c r="CJ14" s="11">
        <v>6.4979881549942862</v>
      </c>
      <c r="CK14" s="15"/>
      <c r="CL14" s="15"/>
      <c r="CM14" s="11"/>
      <c r="CN14" s="11">
        <v>6.5965965966777924</v>
      </c>
      <c r="CO14" s="11">
        <v>7.2790323441908091</v>
      </c>
      <c r="CP14" s="11">
        <v>6.3225940062656933</v>
      </c>
      <c r="CQ14" s="11">
        <v>4.6595082806111465</v>
      </c>
      <c r="CR14" s="11">
        <v>4.0918275401717885</v>
      </c>
      <c r="CS14" s="11">
        <v>5.4219104735908239</v>
      </c>
      <c r="CT14" s="11">
        <v>5.6622176491955285</v>
      </c>
      <c r="CU14" s="11">
        <v>5.301926032159753</v>
      </c>
      <c r="CV14" s="11">
        <v>2.8876879034737275</v>
      </c>
      <c r="CW14" s="11">
        <v>5.4765122749784902</v>
      </c>
      <c r="CX14" s="11">
        <v>5.215033465259082</v>
      </c>
      <c r="CY14" s="11">
        <v>6.3826403066628279</v>
      </c>
      <c r="CZ14" s="11">
        <v>5.3200635407400076</v>
      </c>
      <c r="DA14" s="11">
        <v>5.353347439152949</v>
      </c>
      <c r="DB14" s="11">
        <v>0.56675082691146772</v>
      </c>
      <c r="DC14" s="11">
        <v>5.2116900446316183</v>
      </c>
      <c r="DD14" s="11">
        <v>5.2527484386263801</v>
      </c>
      <c r="DE14" s="11">
        <v>5.4138067651335193</v>
      </c>
      <c r="DF14" s="11">
        <v>5.5472496828996318</v>
      </c>
      <c r="DG14" s="11" t="s">
        <v>95</v>
      </c>
      <c r="DH14" s="7">
        <v>4.9608005206474761</v>
      </c>
      <c r="DI14" s="7">
        <v>5.7092654707148887</v>
      </c>
      <c r="DJ14" s="7">
        <v>5.1756176081950711</v>
      </c>
    </row>
    <row r="15" spans="1:114" x14ac:dyDescent="0.2">
      <c r="A15" s="2" t="s">
        <v>9</v>
      </c>
      <c r="B15" t="s">
        <v>157</v>
      </c>
      <c r="C15" s="7">
        <v>3.5512524532659211</v>
      </c>
      <c r="D15" s="7">
        <v>3.4423060067899156</v>
      </c>
      <c r="E15" s="7">
        <v>4.4356839565026345</v>
      </c>
      <c r="F15" s="7">
        <v>4.6346516411345373</v>
      </c>
      <c r="G15" s="7">
        <v>2.4319733635610401</v>
      </c>
      <c r="H15" s="7">
        <v>2.6027325167945139</v>
      </c>
      <c r="I15" s="7">
        <v>4.7209171704950341</v>
      </c>
      <c r="J15" s="7">
        <v>4.3993168554704383</v>
      </c>
      <c r="K15" s="7">
        <v>2.858900288897801</v>
      </c>
      <c r="L15" s="7">
        <v>5.2345191424232258</v>
      </c>
      <c r="M15" s="7">
        <v>3.0503972436309565</v>
      </c>
      <c r="N15" s="7">
        <v>1.6488022818958148</v>
      </c>
      <c r="O15" s="7">
        <v>4.7083431783665137</v>
      </c>
      <c r="P15" s="7">
        <v>3.3127009958121558</v>
      </c>
      <c r="Q15" s="7">
        <v>5.5036559431844418</v>
      </c>
      <c r="R15" s="7">
        <v>4.0005660359103992</v>
      </c>
      <c r="S15" s="7">
        <v>3.9269043983769132</v>
      </c>
      <c r="T15" s="7">
        <v>3.721361841194827</v>
      </c>
      <c r="U15" s="7">
        <v>4.8085379981644856</v>
      </c>
      <c r="V15" s="11">
        <v>4.5662582604629103</v>
      </c>
      <c r="W15" s="11">
        <v>3.1838934248588928</v>
      </c>
      <c r="X15" s="11">
        <v>4.7019722848576331</v>
      </c>
      <c r="Y15" s="11">
        <v>1.0983556827679022</v>
      </c>
      <c r="Z15" s="11">
        <v>4.9619149090212948</v>
      </c>
      <c r="AA15" s="11">
        <v>2.6599442844925965</v>
      </c>
      <c r="AB15" s="11">
        <v>2.3964756789592618</v>
      </c>
      <c r="AC15" s="11">
        <v>1.0857565715148152</v>
      </c>
      <c r="AD15" s="11">
        <v>2.0359456372542515</v>
      </c>
      <c r="AE15" s="11">
        <v>2.9010488685095086</v>
      </c>
      <c r="AF15" s="11">
        <v>2.8788141423849991</v>
      </c>
      <c r="AG15" s="11">
        <v>3.8925643131673566</v>
      </c>
      <c r="AH15" s="11">
        <v>2.823344885913635</v>
      </c>
      <c r="AI15" s="11">
        <v>1.146865684771226</v>
      </c>
      <c r="AJ15" s="11">
        <v>0.54864884713823103</v>
      </c>
      <c r="AK15" s="11">
        <v>1.1995732596537159</v>
      </c>
      <c r="AL15" s="11">
        <v>1.2945240420744528</v>
      </c>
      <c r="AM15" s="11">
        <v>2.8515238708719122</v>
      </c>
      <c r="AN15" s="11">
        <v>3.8603431608521204</v>
      </c>
      <c r="AO15" s="11">
        <v>2.6042119693973187</v>
      </c>
      <c r="AP15" s="11">
        <v>4.072863657674004</v>
      </c>
      <c r="AQ15" s="11">
        <v>2.4212951284109496</v>
      </c>
      <c r="AR15" s="11">
        <v>3.3618707010724513</v>
      </c>
      <c r="AS15" s="11">
        <v>10.13210437359503</v>
      </c>
      <c r="AT15" s="11">
        <v>0.45831873811741591</v>
      </c>
      <c r="AU15" s="11">
        <v>3.1689360196829806</v>
      </c>
      <c r="AV15" s="11">
        <v>3.5785245765244889</v>
      </c>
      <c r="AW15" s="11">
        <v>3.2134583060132313</v>
      </c>
      <c r="AX15" s="11">
        <v>0.19560423513963338</v>
      </c>
      <c r="AY15" s="11">
        <v>3.9496547232354318</v>
      </c>
      <c r="AZ15" s="11">
        <v>4.286190806490044</v>
      </c>
      <c r="BA15" s="11">
        <v>3.1875028917143178</v>
      </c>
      <c r="BB15" s="11">
        <v>3.2659106368241595</v>
      </c>
      <c r="BC15" s="11">
        <v>3.8408026276461822</v>
      </c>
      <c r="BD15" s="11">
        <v>0.51144176793181229</v>
      </c>
      <c r="BE15" s="11">
        <v>3.5990164122788499</v>
      </c>
      <c r="BF15" s="11">
        <v>3.6645783286074995</v>
      </c>
      <c r="BG15" s="11">
        <v>3.9463274182480301</v>
      </c>
      <c r="BH15" s="11">
        <v>4.0328164221610301</v>
      </c>
      <c r="BI15" s="11">
        <v>4.5874684200383271</v>
      </c>
      <c r="BJ15" s="11">
        <v>4.1528385553768059</v>
      </c>
      <c r="BK15" s="11">
        <v>4.3431922769416866</v>
      </c>
      <c r="BL15" s="11">
        <v>3.7115277750609814</v>
      </c>
      <c r="BM15" s="11">
        <v>3.7918796019995336</v>
      </c>
      <c r="BN15" s="11">
        <v>3.7682496466510833</v>
      </c>
      <c r="BO15" s="11">
        <v>3.9355364687824355</v>
      </c>
      <c r="BP15" s="11">
        <v>3.369746374492339</v>
      </c>
      <c r="BQ15" s="11">
        <v>4.1584574451992475</v>
      </c>
      <c r="BR15" s="11">
        <v>3.4157217777556452</v>
      </c>
      <c r="BS15" s="11">
        <v>4.4243003470822071</v>
      </c>
      <c r="BT15" s="11">
        <v>4.0977495777342448</v>
      </c>
      <c r="BU15" s="11">
        <v>3.6607525949890811</v>
      </c>
      <c r="BV15" s="11">
        <v>4.2679578786803347</v>
      </c>
      <c r="BW15" s="11">
        <v>3.7109806764393811</v>
      </c>
      <c r="BX15" s="11">
        <v>3.5645973106735114</v>
      </c>
      <c r="BY15" s="11">
        <v>3.3100682630034668</v>
      </c>
      <c r="BZ15" s="11">
        <v>3.8665198214798213</v>
      </c>
      <c r="CA15" s="11">
        <v>4.3011887201375556</v>
      </c>
      <c r="CB15" s="11">
        <v>0.20475619186329261</v>
      </c>
      <c r="CC15" s="11">
        <v>3.6263786573968169</v>
      </c>
      <c r="CD15" s="11">
        <v>4.4541782022677738</v>
      </c>
      <c r="CE15" s="11">
        <v>3.6739386525955275</v>
      </c>
      <c r="CF15" s="11">
        <v>3.6634669426915494</v>
      </c>
      <c r="CG15" s="11">
        <v>2.3183225012913877</v>
      </c>
      <c r="CH15" s="11">
        <v>3.6784005981740018</v>
      </c>
      <c r="CI15" s="11">
        <v>4.5736127809939378</v>
      </c>
      <c r="CJ15" s="11">
        <v>5.578527313807758E-2</v>
      </c>
      <c r="CK15" s="15"/>
      <c r="CL15" s="15"/>
      <c r="CM15" s="11"/>
      <c r="CN15" s="11">
        <v>2.2766399753434947</v>
      </c>
      <c r="CO15" s="11">
        <v>1.4544146844511274</v>
      </c>
      <c r="CP15" s="11">
        <v>3.0115644464148312</v>
      </c>
      <c r="CQ15" s="11">
        <v>4.7536297534280845</v>
      </c>
      <c r="CR15" s="11">
        <v>5.0447731075685081</v>
      </c>
      <c r="CS15" s="11">
        <v>3.5549927935693542</v>
      </c>
      <c r="CT15" s="11">
        <v>2.8221872631757123</v>
      </c>
      <c r="CU15" s="11">
        <v>3.3887474077906714</v>
      </c>
      <c r="CV15" s="11">
        <v>8.375188326437895</v>
      </c>
      <c r="CW15" s="11">
        <v>3.6341145689704839</v>
      </c>
      <c r="CX15" s="11">
        <v>3.900586517485487</v>
      </c>
      <c r="CY15" s="11">
        <v>0.99422087709004747</v>
      </c>
      <c r="CZ15" s="11">
        <v>2.9580188992389362</v>
      </c>
      <c r="DA15" s="11">
        <v>3.5420719414588464</v>
      </c>
      <c r="DB15" s="11">
        <v>3.7407515651682517</v>
      </c>
      <c r="DC15" s="11">
        <v>3.9241544278911973</v>
      </c>
      <c r="DD15" s="11">
        <v>3.5021627162987357</v>
      </c>
      <c r="DE15" s="11">
        <v>3.7423769526421964</v>
      </c>
      <c r="DF15" s="11">
        <v>4.4131497208518846</v>
      </c>
      <c r="DG15" s="11">
        <v>2.0128736678523529</v>
      </c>
      <c r="DH15" s="7">
        <v>3.6889791464521684</v>
      </c>
      <c r="DI15" s="7">
        <v>3.7444013331494848</v>
      </c>
      <c r="DJ15" s="7">
        <v>3.7560310128332377</v>
      </c>
    </row>
    <row r="16" spans="1:114" x14ac:dyDescent="0.2">
      <c r="A16" s="2" t="s">
        <v>10</v>
      </c>
      <c r="B16" t="s">
        <v>157</v>
      </c>
      <c r="C16" s="7" t="s">
        <v>95</v>
      </c>
      <c r="D16" s="7" t="s">
        <v>95</v>
      </c>
      <c r="E16" s="7" t="s">
        <v>95</v>
      </c>
      <c r="F16" s="7">
        <v>4.9315297309369408E-3</v>
      </c>
      <c r="G16" s="7">
        <v>1.470951631186113E-2</v>
      </c>
      <c r="H16" s="7" t="s">
        <v>95</v>
      </c>
      <c r="I16" s="7" t="s">
        <v>95</v>
      </c>
      <c r="J16" s="7">
        <v>3.9713986508421919E-3</v>
      </c>
      <c r="K16" s="7" t="s">
        <v>95</v>
      </c>
      <c r="L16" s="7" t="s">
        <v>95</v>
      </c>
      <c r="M16" s="7" t="s">
        <v>95</v>
      </c>
      <c r="N16" s="7" t="s">
        <v>95</v>
      </c>
      <c r="O16" s="7" t="s">
        <v>95</v>
      </c>
      <c r="P16" s="7" t="s">
        <v>95</v>
      </c>
      <c r="Q16" s="7" t="s">
        <v>95</v>
      </c>
      <c r="R16" s="7" t="s">
        <v>95</v>
      </c>
      <c r="S16" s="7" t="s">
        <v>95</v>
      </c>
      <c r="T16" s="7" t="s">
        <v>95</v>
      </c>
      <c r="U16" s="7" t="s">
        <v>95</v>
      </c>
      <c r="V16" s="11">
        <v>9.9158702724493173E-4</v>
      </c>
      <c r="W16" s="11">
        <v>1.0951478321903633E-2</v>
      </c>
      <c r="X16" s="11">
        <v>2.284922090676644E-2</v>
      </c>
      <c r="Y16" s="11">
        <v>2.9900789912011855E-3</v>
      </c>
      <c r="Z16" s="11">
        <v>1.554545497245755E-2</v>
      </c>
      <c r="AA16" s="11">
        <v>1.6791330425686646E-2</v>
      </c>
      <c r="AB16" s="11">
        <v>3.1584522951687143E-2</v>
      </c>
      <c r="AC16" s="11">
        <v>5.938504493244204E-3</v>
      </c>
      <c r="AD16" s="11">
        <v>3.1827191202802169E-2</v>
      </c>
      <c r="AE16" s="11">
        <v>9.9181157897760986E-3</v>
      </c>
      <c r="AF16" s="11">
        <v>4.9789244939207871E-3</v>
      </c>
      <c r="AG16" s="11">
        <v>1.590830881498792E-2</v>
      </c>
      <c r="AH16" s="11">
        <v>1.1921231045377768E-2</v>
      </c>
      <c r="AI16" s="11">
        <v>1.6924233195408721E-2</v>
      </c>
      <c r="AJ16" s="11">
        <v>1.9878581418051846E-2</v>
      </c>
      <c r="AK16" s="11">
        <v>1.8898749530199505E-2</v>
      </c>
      <c r="AL16" s="11">
        <v>2.0863395919849204E-2</v>
      </c>
      <c r="AM16" s="11">
        <v>1.0936807036119607E-2</v>
      </c>
      <c r="AN16" s="11">
        <v>2.9311641312468645E-3</v>
      </c>
      <c r="AO16" s="11">
        <v>8.9594448488439851E-3</v>
      </c>
      <c r="AP16" s="11">
        <v>1.2910808961170946E-2</v>
      </c>
      <c r="AQ16" s="11">
        <v>1.3796553438239031E-2</v>
      </c>
      <c r="AR16" s="11">
        <v>2.7792258526728265E-2</v>
      </c>
      <c r="AS16" s="11">
        <v>2.293007975919371E-2</v>
      </c>
      <c r="AT16" s="11">
        <v>1.6901124832963278E-2</v>
      </c>
      <c r="AU16" s="11" t="s">
        <v>95</v>
      </c>
      <c r="AV16" s="11">
        <v>9.9100652908459957E-2</v>
      </c>
      <c r="AW16" s="11">
        <v>8.9400694757709679E-3</v>
      </c>
      <c r="AX16" s="11">
        <v>1.7872468185347209E-2</v>
      </c>
      <c r="AY16" s="11" t="s">
        <v>95</v>
      </c>
      <c r="AZ16" s="11" t="s">
        <v>95</v>
      </c>
      <c r="BA16" s="11" t="s">
        <v>95</v>
      </c>
      <c r="BB16" s="11">
        <v>9.9600812345963991E-4</v>
      </c>
      <c r="BC16" s="11" t="s">
        <v>95</v>
      </c>
      <c r="BD16" s="11">
        <v>1.4954437658824921E-2</v>
      </c>
      <c r="BE16" s="11" t="s">
        <v>95</v>
      </c>
      <c r="BF16" s="11" t="s">
        <v>95</v>
      </c>
      <c r="BG16" s="11" t="s">
        <v>95</v>
      </c>
      <c r="BH16" s="11" t="s">
        <v>95</v>
      </c>
      <c r="BI16" s="11" t="s">
        <v>95</v>
      </c>
      <c r="BJ16" s="11" t="s">
        <v>95</v>
      </c>
      <c r="BK16" s="11" t="s">
        <v>95</v>
      </c>
      <c r="BL16" s="11" t="s">
        <v>95</v>
      </c>
      <c r="BM16" s="11" t="s">
        <v>95</v>
      </c>
      <c r="BN16" s="11" t="s">
        <v>95</v>
      </c>
      <c r="BO16" s="11" t="s">
        <v>95</v>
      </c>
      <c r="BP16" s="11" t="s">
        <v>95</v>
      </c>
      <c r="BQ16" s="11" t="s">
        <v>95</v>
      </c>
      <c r="BR16" s="11" t="s">
        <v>95</v>
      </c>
      <c r="BS16" s="11" t="s">
        <v>95</v>
      </c>
      <c r="BT16" s="11" t="s">
        <v>95</v>
      </c>
      <c r="BU16" s="11" t="s">
        <v>95</v>
      </c>
      <c r="BV16" s="11" t="s">
        <v>95</v>
      </c>
      <c r="BW16" s="11" t="s">
        <v>95</v>
      </c>
      <c r="BX16" s="11" t="s">
        <v>95</v>
      </c>
      <c r="BY16" s="11" t="s">
        <v>95</v>
      </c>
      <c r="BZ16" s="11">
        <v>9.9220039680220432E-4</v>
      </c>
      <c r="CA16" s="11">
        <v>5.9637725785425038E-3</v>
      </c>
      <c r="CB16" s="11" t="s">
        <v>95</v>
      </c>
      <c r="CC16" s="11" t="s">
        <v>95</v>
      </c>
      <c r="CD16" s="11" t="s">
        <v>95</v>
      </c>
      <c r="CE16" s="11" t="s">
        <v>95</v>
      </c>
      <c r="CF16" s="11" t="s">
        <v>95</v>
      </c>
      <c r="CG16" s="11" t="s">
        <v>95</v>
      </c>
      <c r="CH16" s="11" t="s">
        <v>95</v>
      </c>
      <c r="CI16" s="11">
        <v>0.11503527344587096</v>
      </c>
      <c r="CJ16" s="11">
        <v>1.0957821509265237E-2</v>
      </c>
      <c r="CK16" s="25"/>
      <c r="CL16" s="25"/>
      <c r="CM16" s="11"/>
      <c r="CN16" s="11">
        <v>6.9500566190163378E-3</v>
      </c>
      <c r="CO16" s="11">
        <v>5.9647902301481637E-3</v>
      </c>
      <c r="CP16" s="11">
        <v>5.9694042545388138E-3</v>
      </c>
      <c r="CQ16" s="11">
        <v>7.9260187635316129E-3</v>
      </c>
      <c r="CR16" s="11">
        <v>5.937355560104168E-3</v>
      </c>
      <c r="CS16" s="11">
        <v>5.9614188824528022E-3</v>
      </c>
      <c r="CT16" s="11">
        <v>4.9564230122509881E-3</v>
      </c>
      <c r="CU16" s="11">
        <v>5.9538753870407111E-3</v>
      </c>
      <c r="CV16" s="11">
        <v>8.9340636408606205E-3</v>
      </c>
      <c r="CW16" s="11">
        <v>8.9436781845048819E-3</v>
      </c>
      <c r="CX16" s="11">
        <v>6.9600065313276602E-3</v>
      </c>
      <c r="CY16" s="11">
        <v>4.9562356784149933E-3</v>
      </c>
      <c r="CZ16" s="11">
        <v>4.9664521478155407E-3</v>
      </c>
      <c r="DA16" s="11">
        <v>7.9485485362330351E-3</v>
      </c>
      <c r="DB16" s="11">
        <v>4.9026888141130431E-3</v>
      </c>
      <c r="DC16" s="11">
        <v>3.9708114625764705E-3</v>
      </c>
      <c r="DD16" s="11">
        <v>5.947629860682823E-3</v>
      </c>
      <c r="DE16" s="11">
        <v>4.9567906657512536E-3</v>
      </c>
      <c r="DF16" s="11">
        <v>9.9395263983150534E-3</v>
      </c>
      <c r="DG16" s="11">
        <v>1.2795773927667769E-2</v>
      </c>
      <c r="DH16" s="7">
        <v>3.9837787758662726E-3</v>
      </c>
      <c r="DI16" s="7">
        <v>2.989144225505177E-3</v>
      </c>
      <c r="DJ16" s="7">
        <v>3.9820100851664332E-3</v>
      </c>
    </row>
    <row r="17" spans="1:114" x14ac:dyDescent="0.2">
      <c r="A17" s="2" t="s">
        <v>11</v>
      </c>
      <c r="B17" t="s">
        <v>157</v>
      </c>
      <c r="C17" s="7">
        <v>0.20067895293698249</v>
      </c>
      <c r="D17" s="7">
        <v>0.21501312235497683</v>
      </c>
      <c r="E17" s="7">
        <v>0.27435552353251214</v>
      </c>
      <c r="F17" s="7">
        <v>0.20041683224192561</v>
      </c>
      <c r="G17" s="7">
        <v>1.8156586099223955</v>
      </c>
      <c r="H17" s="7">
        <v>6.6802433409482762E-2</v>
      </c>
      <c r="I17" s="7">
        <v>3.031399430715747E-2</v>
      </c>
      <c r="J17" s="7">
        <v>0.69808027923191773</v>
      </c>
      <c r="K17" s="7">
        <v>5.915684547649333E-2</v>
      </c>
      <c r="L17" s="7">
        <v>7.7086609096335273E-2</v>
      </c>
      <c r="M17" s="7">
        <v>4.078261236420723E-2</v>
      </c>
      <c r="N17" s="7">
        <v>2.7626533243844547E-2</v>
      </c>
      <c r="O17" s="7">
        <v>0.1166146759607031</v>
      </c>
      <c r="P17" s="7">
        <v>6.6252395778453904E-2</v>
      </c>
      <c r="Q17" s="7">
        <v>0.21809102892127025</v>
      </c>
      <c r="R17" s="7">
        <v>5.4299903816316913E-2</v>
      </c>
      <c r="S17" s="7">
        <v>0.16795192375969925</v>
      </c>
      <c r="T17" s="7">
        <v>5.9708234186204558E-2</v>
      </c>
      <c r="U17" s="7">
        <v>9.7316793556607217E-2</v>
      </c>
      <c r="V17" s="11">
        <v>4.6376992719330181E-3</v>
      </c>
      <c r="W17" s="11" t="s">
        <v>95</v>
      </c>
      <c r="X17" s="11" t="s">
        <v>95</v>
      </c>
      <c r="Y17" s="11" t="s">
        <v>95</v>
      </c>
      <c r="Z17" s="11" t="s">
        <v>95</v>
      </c>
      <c r="AA17" s="11">
        <v>5.7429894066254091E-3</v>
      </c>
      <c r="AB17" s="11" t="s">
        <v>95</v>
      </c>
      <c r="AC17" s="11" t="s">
        <v>95</v>
      </c>
      <c r="AD17" s="11" t="s">
        <v>95</v>
      </c>
      <c r="AE17" s="11" t="s">
        <v>95</v>
      </c>
      <c r="AF17" s="11">
        <v>2.507988536585366E-2</v>
      </c>
      <c r="AG17" s="11">
        <v>0.10493051234073537</v>
      </c>
      <c r="AH17" s="11">
        <v>3.1611297852202402E-2</v>
      </c>
      <c r="AI17" s="11">
        <v>5.5830193192573714E-2</v>
      </c>
      <c r="AJ17" s="11" t="s">
        <v>95</v>
      </c>
      <c r="AK17" s="11">
        <v>0.23922455493265379</v>
      </c>
      <c r="AL17" s="11">
        <v>3.0288306880232986E-3</v>
      </c>
      <c r="AM17" s="11">
        <v>1.5979835420458683E-2</v>
      </c>
      <c r="AN17" s="11">
        <v>3.0370558026938485E-2</v>
      </c>
      <c r="AO17" s="11">
        <v>5.9314052202402628E-2</v>
      </c>
      <c r="AP17" s="11">
        <v>4.5528140225700765E-2</v>
      </c>
      <c r="AQ17" s="11">
        <v>1.837415726246815E-2</v>
      </c>
      <c r="AR17" s="11">
        <v>0.24893961619949037</v>
      </c>
      <c r="AS17" s="11" t="s">
        <v>95</v>
      </c>
      <c r="AT17" s="11">
        <v>2.3838241681834731E-2</v>
      </c>
      <c r="AU17" s="11">
        <v>1.4353922642883146E-2</v>
      </c>
      <c r="AV17" s="11">
        <v>5.1982208227156906E-3</v>
      </c>
      <c r="AW17" s="11" t="s">
        <v>95</v>
      </c>
      <c r="AX17" s="11">
        <v>9.4930993811430647E-4</v>
      </c>
      <c r="AY17" s="11" t="s">
        <v>95</v>
      </c>
      <c r="AZ17" s="11">
        <v>3.4541349690571529E-2</v>
      </c>
      <c r="BA17" s="11" t="s">
        <v>95</v>
      </c>
      <c r="BB17" s="11" t="s">
        <v>95</v>
      </c>
      <c r="BC17" s="11">
        <v>1.8953272479068074E-2</v>
      </c>
      <c r="BD17" s="11">
        <v>0.98283793301783762</v>
      </c>
      <c r="BE17" s="11">
        <v>3.7617697524572266E-2</v>
      </c>
      <c r="BF17" s="11">
        <v>5.5337977539133602E-2</v>
      </c>
      <c r="BG17" s="11">
        <v>1.022961514379323E-2</v>
      </c>
      <c r="BH17" s="11">
        <v>0.12854343494721515</v>
      </c>
      <c r="BI17" s="11">
        <v>0.14048650804514015</v>
      </c>
      <c r="BJ17" s="11">
        <v>0.14315663593010558</v>
      </c>
      <c r="BK17" s="11">
        <v>0.11027089723334546</v>
      </c>
      <c r="BL17" s="11">
        <v>0.1090135005824536</v>
      </c>
      <c r="BM17" s="11">
        <v>3.9105578157990532E-2</v>
      </c>
      <c r="BN17" s="11">
        <v>6.7868429705132877E-2</v>
      </c>
      <c r="BO17" s="11">
        <v>0.11163094641427013</v>
      </c>
      <c r="BP17" s="11">
        <v>0.13356165875500547</v>
      </c>
      <c r="BQ17" s="11">
        <v>0.12210770236621768</v>
      </c>
      <c r="BR17" s="11">
        <v>0.17204176665453225</v>
      </c>
      <c r="BS17" s="11">
        <v>0.21821100098289045</v>
      </c>
      <c r="BT17" s="11">
        <v>0.18302029333818709</v>
      </c>
      <c r="BU17" s="11">
        <v>8.1090333818711335E-3</v>
      </c>
      <c r="BV17" s="11">
        <v>1.3981016345103748E-2</v>
      </c>
      <c r="BW17" s="11" t="s">
        <v>95</v>
      </c>
      <c r="BX17" s="11">
        <v>1.2733562140516928E-2</v>
      </c>
      <c r="BY17" s="11">
        <v>1.2733562140516928E-2</v>
      </c>
      <c r="BZ17" s="11" t="s">
        <v>95</v>
      </c>
      <c r="CA17" s="11" t="s">
        <v>95</v>
      </c>
      <c r="CB17" s="11" t="s">
        <v>95</v>
      </c>
      <c r="CC17" s="11">
        <v>5.5054424135420464E-2</v>
      </c>
      <c r="CD17" s="11">
        <v>6.4033873498361857E-2</v>
      </c>
      <c r="CE17" s="11">
        <v>3.0170159628685838E-2</v>
      </c>
      <c r="CF17" s="11">
        <v>0.10604290422278849</v>
      </c>
      <c r="CG17" s="11">
        <v>2.4930361303239897E-2</v>
      </c>
      <c r="CH17" s="11">
        <v>2.4906990098289047E-2</v>
      </c>
      <c r="CI17" s="11">
        <v>0.12489985118310885</v>
      </c>
      <c r="CJ17" s="11">
        <v>1.983995791772843E-2</v>
      </c>
      <c r="CK17" s="25"/>
      <c r="CL17" s="25"/>
      <c r="CM17" s="11"/>
      <c r="CN17" s="11">
        <v>5.9615553658536595E-2</v>
      </c>
      <c r="CO17" s="11">
        <v>4.0658407499089916E-2</v>
      </c>
      <c r="CP17" s="11">
        <v>3.4814056789224612E-2</v>
      </c>
      <c r="CQ17" s="11">
        <v>0.11401132300691663</v>
      </c>
      <c r="CR17" s="11">
        <v>0.15792388026938481</v>
      </c>
      <c r="CS17" s="11">
        <v>0.11157748962504552</v>
      </c>
      <c r="CT17" s="11">
        <v>0.84160419202766645</v>
      </c>
      <c r="CU17" s="11">
        <v>0.6270239916636331</v>
      </c>
      <c r="CV17" s="11">
        <v>0.25308923174372044</v>
      </c>
      <c r="CW17" s="11">
        <v>0.13346584972697489</v>
      </c>
      <c r="CX17" s="11">
        <v>0.17501236301419731</v>
      </c>
      <c r="CY17" s="11">
        <v>0.44752900571532578</v>
      </c>
      <c r="CZ17" s="11">
        <v>0.50116643756825641</v>
      </c>
      <c r="DA17" s="11">
        <v>0.13490724619585004</v>
      </c>
      <c r="DB17" s="11">
        <v>0.60756236319621404</v>
      </c>
      <c r="DC17" s="11">
        <v>0.14483342304332</v>
      </c>
      <c r="DD17" s="11">
        <v>0.2669787001092101</v>
      </c>
      <c r="DE17" s="11">
        <v>0.61100425733527486</v>
      </c>
      <c r="DF17" s="11">
        <v>6.8431662832180565E-2</v>
      </c>
      <c r="DG17" s="11">
        <v>0.59267116108481976</v>
      </c>
      <c r="DH17" s="7">
        <v>0.13448785488037329</v>
      </c>
      <c r="DI17" s="7">
        <v>9.2171456871808582E-2</v>
      </c>
      <c r="DJ17" s="7">
        <v>0.11939696409665178</v>
      </c>
    </row>
    <row r="18" spans="1:114" x14ac:dyDescent="0.2">
      <c r="A18" s="2" t="s">
        <v>12</v>
      </c>
      <c r="B18" t="s">
        <v>157</v>
      </c>
      <c r="C18" s="7">
        <v>1.0053931686528259</v>
      </c>
      <c r="D18" s="7">
        <v>0.81978228732697189</v>
      </c>
      <c r="E18" s="7">
        <v>1.6099112230022967</v>
      </c>
      <c r="F18" s="7">
        <v>1.3142895460339319</v>
      </c>
      <c r="G18" s="7">
        <v>0.30105476718275781</v>
      </c>
      <c r="H18" s="7">
        <v>0.42312154507656047</v>
      </c>
      <c r="I18" s="7">
        <v>0.31401460850593826</v>
      </c>
      <c r="J18" s="7">
        <v>4.7656783810106303E-2</v>
      </c>
      <c r="K18" s="7">
        <v>0.34632034632048564</v>
      </c>
      <c r="L18" s="7">
        <v>1.5494880546075314</v>
      </c>
      <c r="M18" s="7">
        <v>1.2960216648397291</v>
      </c>
      <c r="N18" s="7">
        <v>0.60868389016639657</v>
      </c>
      <c r="O18" s="7">
        <v>0.77139790716380907</v>
      </c>
      <c r="P18" s="7">
        <v>1.0040983606555824</v>
      </c>
      <c r="Q18" s="7">
        <v>0.8830612791011988</v>
      </c>
      <c r="R18" s="7">
        <v>0.59355186833945905</v>
      </c>
      <c r="S18" s="7">
        <v>0.79916608756116558</v>
      </c>
      <c r="T18" s="7">
        <v>0.51736403026596778</v>
      </c>
      <c r="U18" s="7">
        <v>0.55905456089494421</v>
      </c>
      <c r="V18" s="11">
        <v>0.84317032040505979</v>
      </c>
      <c r="W18" s="11">
        <v>0.44305446963763201</v>
      </c>
      <c r="X18" s="11">
        <v>0.65784965394359962</v>
      </c>
      <c r="Y18" s="11">
        <v>0.32958511050787032</v>
      </c>
      <c r="Z18" s="11">
        <v>2.8349190023142388</v>
      </c>
      <c r="AA18" s="11">
        <v>1.2294534277695937</v>
      </c>
      <c r="AB18" s="11">
        <v>1.3024312049158928</v>
      </c>
      <c r="AC18" s="11">
        <v>1.0259465184010406</v>
      </c>
      <c r="AD18" s="11">
        <v>0.54193377833601197</v>
      </c>
      <c r="AE18" s="11">
        <v>0.82419408441386688</v>
      </c>
      <c r="AF18" s="11">
        <v>0.42028386385534267</v>
      </c>
      <c r="AG18" s="11">
        <v>0.57304658531638608</v>
      </c>
      <c r="AH18" s="11">
        <v>0.65862406260197937</v>
      </c>
      <c r="AI18" s="11">
        <v>0.44464787811406309</v>
      </c>
      <c r="AJ18" s="11">
        <v>0.60511419090351459</v>
      </c>
      <c r="AK18" s="11">
        <v>0.51733780760654891</v>
      </c>
      <c r="AL18" s="11">
        <v>0.65350760202757907</v>
      </c>
      <c r="AM18" s="11">
        <v>0.57659546586251642</v>
      </c>
      <c r="AN18" s="11">
        <v>2.3080981271434711</v>
      </c>
      <c r="AO18" s="11">
        <v>0.45063223029339106</v>
      </c>
      <c r="AP18" s="11">
        <v>0.68688439606037466</v>
      </c>
      <c r="AQ18" s="11">
        <v>1.4610714523985766</v>
      </c>
      <c r="AR18" s="11">
        <v>0.74162177289558728</v>
      </c>
      <c r="AS18" s="11">
        <v>0.30461558837186187</v>
      </c>
      <c r="AT18" s="11">
        <v>0.57670882757722042</v>
      </c>
      <c r="AU18" s="11">
        <v>5.2133547580790411</v>
      </c>
      <c r="AV18" s="11">
        <v>0.89638102883117132</v>
      </c>
      <c r="AW18" s="11">
        <v>0.66827419910404307</v>
      </c>
      <c r="AX18" s="11">
        <v>0.70120498332091219</v>
      </c>
      <c r="AY18" s="11">
        <v>0.48619214313498532</v>
      </c>
      <c r="AZ18" s="11">
        <v>0.5487966146525739</v>
      </c>
      <c r="BA18" s="11">
        <v>0.7346498618318712</v>
      </c>
      <c r="BB18" s="11">
        <v>0.39714058776808409</v>
      </c>
      <c r="BC18" s="11">
        <v>0.69744914433343375</v>
      </c>
      <c r="BD18" s="11">
        <v>0.30034038577055122</v>
      </c>
      <c r="BE18" s="11">
        <v>0.68045543353778204</v>
      </c>
      <c r="BF18" s="11">
        <v>0.52168242582345303</v>
      </c>
      <c r="BG18" s="11">
        <v>0.91100686654458463</v>
      </c>
      <c r="BH18" s="11">
        <v>0.54085008908151178</v>
      </c>
      <c r="BI18" s="11">
        <v>1.1961406291305805</v>
      </c>
      <c r="BJ18" s="11">
        <v>1.4869138128239108</v>
      </c>
      <c r="BK18" s="11">
        <v>0.69614798117088172</v>
      </c>
      <c r="BL18" s="11">
        <v>0.69843342036552913</v>
      </c>
      <c r="BM18" s="11">
        <v>0.54196870130720087</v>
      </c>
      <c r="BN18" s="11">
        <v>0.71923457604747243</v>
      </c>
      <c r="BO18" s="11">
        <v>0.56202878684045154</v>
      </c>
      <c r="BP18" s="11">
        <v>0.68204613841555672</v>
      </c>
      <c r="BQ18" s="11">
        <v>0.66189013988415357</v>
      </c>
      <c r="BR18" s="11">
        <v>0.66174108576940993</v>
      </c>
      <c r="BS18" s="11">
        <v>0.62800641368248311</v>
      </c>
      <c r="BT18" s="11">
        <v>0.99429842859169337</v>
      </c>
      <c r="BU18" s="11">
        <v>0.51216389244582594</v>
      </c>
      <c r="BV18" s="11">
        <v>0.66179982261050874</v>
      </c>
      <c r="BW18" s="11">
        <v>0.42732097318952705</v>
      </c>
      <c r="BX18" s="11">
        <v>0.50737058621899667</v>
      </c>
      <c r="BY18" s="11">
        <v>0.50737058621899667</v>
      </c>
      <c r="BZ18" s="11">
        <v>0.7724811831509768</v>
      </c>
      <c r="CA18" s="11">
        <v>0.59654415798166249</v>
      </c>
      <c r="CB18" s="11">
        <v>0.56113612746788255</v>
      </c>
      <c r="CC18" s="11">
        <v>0.6127378778057555</v>
      </c>
      <c r="CD18" s="11">
        <v>0.61664953751287088</v>
      </c>
      <c r="CE18" s="11">
        <v>0.33945686900950423</v>
      </c>
      <c r="CF18" s="11">
        <v>0.78546229115362309</v>
      </c>
      <c r="CG18" s="11">
        <v>0.44435601538679764</v>
      </c>
      <c r="CH18" s="11">
        <v>0.58997050147452801</v>
      </c>
      <c r="CI18" s="11">
        <v>0.82373426198789812</v>
      </c>
      <c r="CJ18" s="11">
        <v>0.38165337695094076</v>
      </c>
      <c r="CK18" s="25"/>
      <c r="CL18" s="25"/>
      <c r="CM18" s="11"/>
      <c r="CN18" s="11">
        <v>0.71448013064782245</v>
      </c>
      <c r="CO18" s="11">
        <v>0.58180423246618762</v>
      </c>
      <c r="CP18" s="11">
        <v>0.50671049027691528</v>
      </c>
      <c r="CQ18" s="11">
        <v>0.91459314055170238</v>
      </c>
      <c r="CR18" s="11">
        <v>1.0358981041111486</v>
      </c>
      <c r="CS18" s="11">
        <v>0.64152410575439378</v>
      </c>
      <c r="CT18" s="11">
        <v>0.8636924475615918</v>
      </c>
      <c r="CU18" s="11">
        <v>0.76209410205421602</v>
      </c>
      <c r="CV18" s="11">
        <v>0.72749115664416086</v>
      </c>
      <c r="CW18" s="11">
        <v>0.62094467313222002</v>
      </c>
      <c r="CX18" s="11">
        <v>0.56906713637299133</v>
      </c>
      <c r="CY18" s="11">
        <v>0.86645942191953218</v>
      </c>
      <c r="CZ18" s="11">
        <v>0.66685190330640121</v>
      </c>
      <c r="DA18" s="11">
        <v>0.63711001642050946</v>
      </c>
      <c r="DB18" s="11">
        <v>1.89567177039818</v>
      </c>
      <c r="DC18" s="11">
        <v>0.72415180367461851</v>
      </c>
      <c r="DD18" s="11">
        <v>0.86859348808854786</v>
      </c>
      <c r="DE18" s="11">
        <v>0.85977072780604213</v>
      </c>
      <c r="DF18" s="11">
        <v>0.5997495551310662</v>
      </c>
      <c r="DG18" s="11">
        <v>1.5307163752636785</v>
      </c>
      <c r="DH18" s="7">
        <v>0.39202657807335567</v>
      </c>
      <c r="DI18" s="7">
        <v>0.35902038722875174</v>
      </c>
      <c r="DJ18" s="7">
        <v>0.45336355757039443</v>
      </c>
    </row>
    <row r="19" spans="1:114" x14ac:dyDescent="0.2">
      <c r="A19" s="2"/>
      <c r="B19" s="2"/>
      <c r="C19" s="7"/>
      <c r="D19" s="7"/>
      <c r="E19" s="7"/>
      <c r="F19" s="7"/>
      <c r="H19" s="7"/>
      <c r="I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"/>
      <c r="AL19" s="11"/>
      <c r="AM19" s="11"/>
      <c r="AN19" s="11"/>
      <c r="AO19" s="11"/>
      <c r="AP19" s="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25"/>
      <c r="CL19" s="25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7"/>
      <c r="DI19" s="7"/>
      <c r="DJ19" s="7"/>
    </row>
    <row r="20" spans="1:114" x14ac:dyDescent="0.2">
      <c r="A20" s="2" t="s">
        <v>13</v>
      </c>
      <c r="B20" s="2"/>
      <c r="C20" s="7">
        <v>98.174663356642441</v>
      </c>
      <c r="D20" s="7">
        <v>95.874688266107555</v>
      </c>
      <c r="E20" s="7">
        <v>95.182075816563525</v>
      </c>
      <c r="F20" s="7">
        <v>95.975199456534398</v>
      </c>
      <c r="G20" s="26">
        <v>93.757000000000005</v>
      </c>
      <c r="H20" s="7">
        <v>98.193953693671659</v>
      </c>
      <c r="I20" s="7">
        <v>98.624334411045254</v>
      </c>
      <c r="J20" s="7">
        <v>97.629000000000005</v>
      </c>
      <c r="K20" s="7">
        <v>98.409256701416609</v>
      </c>
      <c r="L20" s="7">
        <v>97.597679527233296</v>
      </c>
      <c r="M20" s="7">
        <v>98.689970788672795</v>
      </c>
      <c r="N20" s="7">
        <v>99.05559455335522</v>
      </c>
      <c r="O20" s="7">
        <v>97.259245839104238</v>
      </c>
      <c r="P20" s="7">
        <v>98.02153869930217</v>
      </c>
      <c r="Q20" s="7">
        <v>97.453777799487341</v>
      </c>
      <c r="R20" s="7">
        <v>97.794516206909137</v>
      </c>
      <c r="S20" s="7">
        <v>98.602121963186164</v>
      </c>
      <c r="T20" s="7">
        <v>98.584871089290544</v>
      </c>
      <c r="U20" s="7">
        <v>98.448869422581254</v>
      </c>
      <c r="V20" s="11">
        <v>100.22267671610958</v>
      </c>
      <c r="W20" s="11">
        <v>100.45394568313833</v>
      </c>
      <c r="X20" s="7">
        <v>100.35496113648907</v>
      </c>
      <c r="Y20" s="7">
        <v>99.673962900170181</v>
      </c>
      <c r="Z20" s="7">
        <v>99.802609165825544</v>
      </c>
      <c r="AA20" s="7">
        <v>100.16181348276868</v>
      </c>
      <c r="AB20" s="7">
        <v>100.31991065845509</v>
      </c>
      <c r="AC20" s="7">
        <v>100.10989398818059</v>
      </c>
      <c r="AD20" s="7">
        <v>100.36294598729958</v>
      </c>
      <c r="AE20" s="7">
        <v>100.66391487061598</v>
      </c>
      <c r="AF20" s="7">
        <v>99.709185599621151</v>
      </c>
      <c r="AG20" s="7">
        <v>99.996531837529517</v>
      </c>
      <c r="AH20" s="7">
        <v>100.33781879692604</v>
      </c>
      <c r="AI20" s="7">
        <v>99.76707902115362</v>
      </c>
      <c r="AJ20" s="7">
        <v>99.679963978473921</v>
      </c>
      <c r="AK20" s="7">
        <v>97.081499375910269</v>
      </c>
      <c r="AL20" s="7">
        <v>100.46304853309897</v>
      </c>
      <c r="AM20" s="7">
        <v>100.36807163661705</v>
      </c>
      <c r="AN20" s="7">
        <v>100.59206741927571</v>
      </c>
      <c r="AO20" s="7">
        <v>100.00458132890824</v>
      </c>
      <c r="AP20" s="7">
        <v>100.11684050192744</v>
      </c>
      <c r="AQ20" s="7">
        <v>100.54264116862819</v>
      </c>
      <c r="AR20" s="7">
        <v>99.959786583436085</v>
      </c>
      <c r="AS20" s="7">
        <v>100.21595789912649</v>
      </c>
      <c r="AT20" s="7">
        <v>99.155976889336443</v>
      </c>
      <c r="AU20" s="11">
        <v>99.584105374446395</v>
      </c>
      <c r="AV20" s="11">
        <v>99.670244970870485</v>
      </c>
      <c r="AW20" s="11">
        <v>100.36693565184902</v>
      </c>
      <c r="AX20" s="11">
        <v>98.968956035894735</v>
      </c>
      <c r="AY20" s="11">
        <v>99.753981828604168</v>
      </c>
      <c r="AZ20" s="11">
        <v>99.344732162145078</v>
      </c>
      <c r="BA20" s="11">
        <v>100.3989609254338</v>
      </c>
      <c r="BB20" s="11">
        <v>99.498952863878799</v>
      </c>
      <c r="BC20" s="11">
        <v>99.191086540113233</v>
      </c>
      <c r="BD20" s="11">
        <v>98.891789880449238</v>
      </c>
      <c r="BE20" s="11">
        <v>98.746580592329749</v>
      </c>
      <c r="BF20" s="11">
        <v>98.955629713699651</v>
      </c>
      <c r="BG20" s="11">
        <v>98.944323802037516</v>
      </c>
      <c r="BH20" s="11">
        <v>98.908005944409595</v>
      </c>
      <c r="BI20" s="11">
        <v>98.281965367701446</v>
      </c>
      <c r="BJ20" s="11">
        <v>97.750015243051664</v>
      </c>
      <c r="BK20" s="11">
        <v>98.838047576534521</v>
      </c>
      <c r="BL20" s="11">
        <v>98.622785525705183</v>
      </c>
      <c r="BM20" s="11">
        <v>99.004095203409321</v>
      </c>
      <c r="BN20" s="11">
        <v>100.16535575946486</v>
      </c>
      <c r="BO20" s="11">
        <v>98.928265145422017</v>
      </c>
      <c r="BP20" s="11">
        <v>100.05247214143098</v>
      </c>
      <c r="BQ20" s="11">
        <v>97.815724400634281</v>
      </c>
      <c r="BR20" s="11">
        <v>99.270988913302389</v>
      </c>
      <c r="BS20" s="11">
        <v>98.695389921202135</v>
      </c>
      <c r="BT20" s="11">
        <v>98.753501127413571</v>
      </c>
      <c r="BU20" s="11">
        <v>99.723929762771348</v>
      </c>
      <c r="BV20" s="11">
        <v>98.864793378224661</v>
      </c>
      <c r="BW20" s="11">
        <v>99.36381459826292</v>
      </c>
      <c r="BX20" s="11">
        <v>99.74852863856502</v>
      </c>
      <c r="BY20" s="11">
        <v>99.74852863856502</v>
      </c>
      <c r="BZ20" s="11">
        <v>99.064813492361353</v>
      </c>
      <c r="CA20" s="11">
        <v>98.813914753998162</v>
      </c>
      <c r="CB20" s="11">
        <v>99.258892956245134</v>
      </c>
      <c r="CC20" s="11">
        <v>98.749154081194987</v>
      </c>
      <c r="CD20" s="11">
        <v>98.882271123260281</v>
      </c>
      <c r="CE20" s="11">
        <v>99.596163920919693</v>
      </c>
      <c r="CF20" s="11">
        <v>98.304698597948786</v>
      </c>
      <c r="CG20" s="11">
        <v>98.950871647315566</v>
      </c>
      <c r="CH20" s="11">
        <v>99.148846911969045</v>
      </c>
      <c r="CI20" s="11">
        <v>99.047938594312782</v>
      </c>
      <c r="CJ20" s="11">
        <v>99.538896860374777</v>
      </c>
      <c r="CK20" s="25"/>
      <c r="CL20" s="25"/>
      <c r="CM20" s="11"/>
      <c r="CN20" s="11">
        <v>100.14104089684554</v>
      </c>
      <c r="CO20" s="11">
        <v>99.149861793257671</v>
      </c>
      <c r="CP20" s="11">
        <v>99.382920193719826</v>
      </c>
      <c r="CQ20" s="11">
        <v>98.901065660337849</v>
      </c>
      <c r="CR20" s="11">
        <v>99.218572722440314</v>
      </c>
      <c r="CS20" s="11">
        <v>99.768294953665517</v>
      </c>
      <c r="CT20" s="11">
        <v>99.106939107140747</v>
      </c>
      <c r="CU20" s="11">
        <v>99.139844198152261</v>
      </c>
      <c r="CV20" s="11">
        <v>99.300943429796902</v>
      </c>
      <c r="CW20" s="11">
        <v>99.225301076278456</v>
      </c>
      <c r="CX20" s="11">
        <v>99.604012270365288</v>
      </c>
      <c r="CY20" s="11">
        <v>98.995446166380262</v>
      </c>
      <c r="CZ20" s="11">
        <v>99.393515629940865</v>
      </c>
      <c r="DA20" s="11">
        <v>99.062774893107061</v>
      </c>
      <c r="DB20" s="11">
        <v>97.414386886008799</v>
      </c>
      <c r="DC20" s="11">
        <v>99.265693269362885</v>
      </c>
      <c r="DD20" s="11">
        <v>99.516308985395781</v>
      </c>
      <c r="DE20" s="11">
        <v>99.494284474771788</v>
      </c>
      <c r="DF20" s="11">
        <v>99.193736641261211</v>
      </c>
      <c r="DG20" s="11">
        <v>97.462730490796801</v>
      </c>
      <c r="DH20" s="7">
        <v>96.682982746037951</v>
      </c>
      <c r="DI20" s="7">
        <v>99.250379548314669</v>
      </c>
      <c r="DJ20" s="7">
        <v>100.81289589808296</v>
      </c>
    </row>
    <row r="21" spans="1:114" x14ac:dyDescent="0.2">
      <c r="A21" s="2" t="s">
        <v>14</v>
      </c>
      <c r="B21" s="2"/>
      <c r="C21" s="7">
        <v>98.754383841884973</v>
      </c>
      <c r="D21" s="7">
        <v>96.382746061914531</v>
      </c>
      <c r="E21" s="7">
        <v>95.732013624060329</v>
      </c>
      <c r="F21" s="7">
        <v>96.497846922642879</v>
      </c>
      <c r="G21" s="7"/>
      <c r="H21" s="7">
        <v>98.735693548940745</v>
      </c>
      <c r="I21" s="7">
        <v>99.215253686651906</v>
      </c>
      <c r="J21" s="7"/>
      <c r="K21" s="7">
        <v>98.939827041832118</v>
      </c>
      <c r="L21" s="7">
        <v>98.600917979180764</v>
      </c>
      <c r="M21" s="7">
        <v>99.239190914274957</v>
      </c>
      <c r="N21" s="7">
        <v>99.432117089786317</v>
      </c>
      <c r="O21" s="7">
        <v>98.3236452869603</v>
      </c>
      <c r="P21" s="7">
        <v>98.65810413565498</v>
      </c>
      <c r="Q21" s="7">
        <v>98.315426071479195</v>
      </c>
      <c r="R21" s="7">
        <v>98.407306114882189</v>
      </c>
      <c r="S21" s="7">
        <v>99.262329219145798</v>
      </c>
      <c r="T21" s="7">
        <v>99.261953528397569</v>
      </c>
      <c r="U21" s="7">
        <v>99.029483622581253</v>
      </c>
      <c r="V21" s="11">
        <v>100.30227841610957</v>
      </c>
      <c r="W21" s="11">
        <v>100.53717098313832</v>
      </c>
      <c r="X21" s="11">
        <v>100.47871383648906</v>
      </c>
      <c r="Y21" s="11">
        <v>99.717181300170182</v>
      </c>
      <c r="Z21" s="11">
        <v>99.882971265825546</v>
      </c>
      <c r="AA21" s="11">
        <v>100.25932728276868</v>
      </c>
      <c r="AB21" s="11">
        <v>100.42525905845508</v>
      </c>
      <c r="AC21" s="11">
        <v>100.16694608818059</v>
      </c>
      <c r="AD21" s="11">
        <v>100.60372768729958</v>
      </c>
      <c r="AE21" s="11">
        <v>100.78300047061599</v>
      </c>
      <c r="AF21" s="11">
        <v>99.78080889962115</v>
      </c>
      <c r="AG21" s="11">
        <v>100.09403503752952</v>
      </c>
      <c r="AH21" s="11">
        <v>100.43527079692605</v>
      </c>
      <c r="AI21" s="11">
        <v>99.821742421153616</v>
      </c>
      <c r="AJ21" s="11">
        <v>99.750424678473919</v>
      </c>
      <c r="AK21" s="11">
        <v>97.135920375910274</v>
      </c>
      <c r="AL21" s="11">
        <v>100.49635913309896</v>
      </c>
      <c r="AM21" s="11">
        <v>100.41322733661704</v>
      </c>
      <c r="AN21" s="11">
        <v>100.65108481927571</v>
      </c>
      <c r="AO21" s="11">
        <v>100.04517922890824</v>
      </c>
      <c r="AP21" s="11">
        <v>100.18299940192745</v>
      </c>
      <c r="AQ21" s="11">
        <v>100.5937368686282</v>
      </c>
      <c r="AR21" s="11">
        <v>100.01597378343608</v>
      </c>
      <c r="AS21" s="11">
        <v>100.28765759912649</v>
      </c>
      <c r="AT21" s="11">
        <v>99.232935389336447</v>
      </c>
      <c r="AU21" s="11">
        <v>100.1037208744464</v>
      </c>
      <c r="AV21" s="11">
        <v>99.89682677087049</v>
      </c>
      <c r="AW21" s="11">
        <v>100.53607615184902</v>
      </c>
      <c r="AX21" s="11">
        <v>99.165412635894739</v>
      </c>
      <c r="AY21" s="11">
        <v>100.21766872860417</v>
      </c>
      <c r="AZ21" s="11">
        <v>99.945201062145074</v>
      </c>
      <c r="BA21" s="11">
        <v>100.51928542543379</v>
      </c>
      <c r="BB21" s="11">
        <v>99.802655863878798</v>
      </c>
      <c r="BC21" s="11">
        <v>99.710626340113237</v>
      </c>
      <c r="BD21" s="11">
        <v>98.95467188044924</v>
      </c>
      <c r="BE21" s="11">
        <v>99.33179519232975</v>
      </c>
      <c r="BF21" s="11">
        <v>99.438407713699647</v>
      </c>
      <c r="BG21" s="11">
        <v>99.854797702037516</v>
      </c>
      <c r="BH21" s="11">
        <v>99.434953544409595</v>
      </c>
      <c r="BI21" s="11">
        <v>99.032816867701442</v>
      </c>
      <c r="BJ21" s="11">
        <v>98.711370043051659</v>
      </c>
      <c r="BK21" s="11">
        <v>99.70455337653452</v>
      </c>
      <c r="BL21" s="11">
        <v>99.796317625705186</v>
      </c>
      <c r="BM21" s="11">
        <v>99.502940403409326</v>
      </c>
      <c r="BN21" s="11">
        <v>100.71930745946486</v>
      </c>
      <c r="BO21" s="11">
        <v>99.44223814542201</v>
      </c>
      <c r="BP21" s="11">
        <v>100.63122154143099</v>
      </c>
      <c r="BQ21" s="11">
        <v>98.377179500634284</v>
      </c>
      <c r="BR21" s="11">
        <v>99.833361213302396</v>
      </c>
      <c r="BS21" s="11">
        <v>99.277363221202137</v>
      </c>
      <c r="BT21" s="11">
        <v>99.348144527413567</v>
      </c>
      <c r="BU21" s="11">
        <v>100.15703746277134</v>
      </c>
      <c r="BV21" s="11">
        <v>99.375083478224667</v>
      </c>
      <c r="BW21" s="11">
        <v>99.802576998262921</v>
      </c>
      <c r="BX21" s="11">
        <v>100.19702133856502</v>
      </c>
      <c r="BY21" s="11">
        <v>100.19702133856502</v>
      </c>
      <c r="BZ21" s="11">
        <v>99.196076692361359</v>
      </c>
      <c r="CA21" s="11">
        <v>98.890998553998159</v>
      </c>
      <c r="CB21" s="11">
        <v>99.598513456245129</v>
      </c>
      <c r="CC21" s="11">
        <v>99.29759188119499</v>
      </c>
      <c r="CD21" s="11">
        <v>99.408079023260285</v>
      </c>
      <c r="CE21" s="11">
        <v>100.08699452091969</v>
      </c>
      <c r="CF21" s="11">
        <v>99.10632929794879</v>
      </c>
      <c r="CG21" s="11">
        <v>99.450570047315566</v>
      </c>
      <c r="CH21" s="11">
        <v>99.67097641196905</v>
      </c>
      <c r="CI21" s="11">
        <v>99.136823994312778</v>
      </c>
      <c r="CJ21" s="11">
        <v>99.591179360374781</v>
      </c>
      <c r="CK21" s="25"/>
      <c r="CL21" s="25"/>
      <c r="CM21" s="11"/>
      <c r="CN21" s="11">
        <v>100.22432089684554</v>
      </c>
      <c r="CO21" s="11">
        <v>99.237397293257672</v>
      </c>
      <c r="CP21" s="11">
        <v>99.469068793719828</v>
      </c>
      <c r="CQ21" s="11">
        <v>99.106985260337851</v>
      </c>
      <c r="CR21" s="11">
        <v>99.439798022440314</v>
      </c>
      <c r="CS21" s="11">
        <v>99.878577553665522</v>
      </c>
      <c r="CT21" s="11">
        <v>99.263008107140749</v>
      </c>
      <c r="CU21" s="11">
        <v>99.27778589815226</v>
      </c>
      <c r="CV21" s="11">
        <v>99.497591029796908</v>
      </c>
      <c r="CW21" s="11">
        <v>99.322243776278455</v>
      </c>
      <c r="CX21" s="11">
        <v>99.709931070365286</v>
      </c>
      <c r="CY21" s="11">
        <v>99.102596466380263</v>
      </c>
      <c r="CZ21" s="11">
        <v>99.495724129940868</v>
      </c>
      <c r="DA21" s="11">
        <v>99.172194693107059</v>
      </c>
      <c r="DB21" s="11">
        <v>97.6639777860088</v>
      </c>
      <c r="DC21" s="11">
        <v>99.36923876936288</v>
      </c>
      <c r="DD21" s="11">
        <v>99.665002485395775</v>
      </c>
      <c r="DE21" s="11">
        <v>99.637655374771782</v>
      </c>
      <c r="DF21" s="11">
        <v>99.304397641261204</v>
      </c>
      <c r="DG21" s="11">
        <v>97.608739890796798</v>
      </c>
      <c r="DH21" s="7">
        <v>96.777228992428007</v>
      </c>
      <c r="DI21" s="7">
        <v>99.338166031225143</v>
      </c>
      <c r="DJ21" s="7">
        <v>100.90955760009633</v>
      </c>
    </row>
    <row r="22" spans="1:114" x14ac:dyDescent="0.2">
      <c r="A22" s="2"/>
      <c r="B22" s="2" t="s">
        <v>153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2"/>
      <c r="N22" s="2"/>
      <c r="O22" s="2"/>
      <c r="P22" s="2"/>
      <c r="Q22" s="2"/>
      <c r="R22" s="2"/>
      <c r="S22" s="2"/>
      <c r="T22" s="2"/>
      <c r="U22" s="2"/>
      <c r="AI22" s="1"/>
      <c r="AJ22" s="1"/>
      <c r="AK22" s="1"/>
      <c r="AL22" s="11"/>
      <c r="AM22" s="1"/>
      <c r="AN22" s="1"/>
      <c r="AO22" s="1"/>
      <c r="AT22" s="1"/>
      <c r="AU22" s="1"/>
      <c r="AV22" s="1"/>
      <c r="AW22" s="1"/>
      <c r="AY22" s="1"/>
      <c r="AZ22" s="1"/>
      <c r="BC22" s="1"/>
      <c r="BD22" s="1"/>
      <c r="DH22" s="2"/>
      <c r="DI22" s="2"/>
      <c r="DJ22" s="2"/>
    </row>
    <row r="23" spans="1:114" x14ac:dyDescent="0.2">
      <c r="A23" s="2" t="s">
        <v>2</v>
      </c>
      <c r="B23" t="s">
        <v>158</v>
      </c>
      <c r="C23">
        <v>5983.2489999999998</v>
      </c>
      <c r="D23">
        <v>10185.629999999999</v>
      </c>
      <c r="E23" s="7">
        <v>10398.26</v>
      </c>
      <c r="F23">
        <v>7938.7569999999996</v>
      </c>
      <c r="G23">
        <v>11163.5</v>
      </c>
      <c r="H23">
        <v>2696.018</v>
      </c>
      <c r="I23">
        <v>2202.5709999999999</v>
      </c>
      <c r="J23">
        <v>2375.3989999999999</v>
      </c>
      <c r="K23">
        <v>2409.9569999999999</v>
      </c>
      <c r="L23">
        <v>4241.7920000000004</v>
      </c>
      <c r="M23">
        <v>3160.2109999999998</v>
      </c>
      <c r="N23">
        <v>909.96299999999997</v>
      </c>
      <c r="O23">
        <v>5335.5630000000001</v>
      </c>
      <c r="P23">
        <v>5429.6379999999999</v>
      </c>
      <c r="Q23">
        <v>9084.9320000000007</v>
      </c>
      <c r="R23">
        <v>3166.4250000000002</v>
      </c>
      <c r="S23">
        <v>4491.4610000000002</v>
      </c>
      <c r="T23">
        <v>2645.0239999999999</v>
      </c>
      <c r="U23">
        <v>3608.451</v>
      </c>
      <c r="V23">
        <v>2516.424</v>
      </c>
      <c r="W23">
        <v>1618.5909999999999</v>
      </c>
      <c r="X23">
        <v>3974.9659999999999</v>
      </c>
      <c r="Y23">
        <v>484.721</v>
      </c>
      <c r="Z23">
        <v>1033.779</v>
      </c>
      <c r="AA23">
        <v>1196.55</v>
      </c>
      <c r="AB23">
        <v>816.27200000000005</v>
      </c>
      <c r="AC23">
        <v>586.78399999999999</v>
      </c>
      <c r="AD23">
        <v>473.11900000000003</v>
      </c>
      <c r="AE23">
        <v>826.00300000000004</v>
      </c>
      <c r="AF23">
        <v>124.172</v>
      </c>
      <c r="AG23">
        <v>545.30999999999995</v>
      </c>
      <c r="AH23">
        <v>329.46699999999998</v>
      </c>
      <c r="AJ23">
        <v>160.01400000000001</v>
      </c>
      <c r="AK23">
        <v>518.98500000000001</v>
      </c>
      <c r="AL23" s="11">
        <v>430.60500000000002</v>
      </c>
      <c r="AM23">
        <v>157.91200000000001</v>
      </c>
      <c r="AN23">
        <v>408.01</v>
      </c>
      <c r="AO23">
        <v>208.05600000000001</v>
      </c>
      <c r="AP23">
        <v>237.80199999999999</v>
      </c>
      <c r="AQ23">
        <v>315.46899999999999</v>
      </c>
      <c r="AR23">
        <v>523.26</v>
      </c>
      <c r="AS23">
        <v>208.37299999999999</v>
      </c>
      <c r="AT23">
        <v>177.96299999999999</v>
      </c>
      <c r="AU23">
        <v>1956.8440000000001</v>
      </c>
      <c r="AV23">
        <v>4813.9290000000001</v>
      </c>
      <c r="AW23" s="1">
        <v>470.85300000000001</v>
      </c>
      <c r="AX23">
        <v>1180.0550000000001</v>
      </c>
      <c r="AY23">
        <v>278.40499999999997</v>
      </c>
      <c r="AZ23">
        <v>2889.49</v>
      </c>
      <c r="BA23">
        <v>450.91500000000002</v>
      </c>
      <c r="BB23">
        <v>230.00899999999999</v>
      </c>
      <c r="BC23">
        <v>748.82299999999998</v>
      </c>
      <c r="BD23">
        <v>1618.94</v>
      </c>
      <c r="BE23">
        <v>1348.989</v>
      </c>
      <c r="BF23">
        <v>2044.4929999999999</v>
      </c>
      <c r="BG23">
        <v>596.64099999999996</v>
      </c>
      <c r="BH23">
        <v>4084.223</v>
      </c>
      <c r="BI23">
        <v>3398.4290000000001</v>
      </c>
      <c r="BJ23">
        <v>3306.9009999999998</v>
      </c>
      <c r="BK23">
        <v>3924.221</v>
      </c>
      <c r="BL23">
        <v>2764.4160000000002</v>
      </c>
      <c r="BM23">
        <v>4648.2979999999998</v>
      </c>
      <c r="BN23">
        <v>2847.377</v>
      </c>
      <c r="BO23">
        <v>4480.1419999999998</v>
      </c>
      <c r="BP23">
        <v>5640.1260000000002</v>
      </c>
      <c r="BQ23">
        <v>5704.027</v>
      </c>
      <c r="BR23">
        <v>5539.16</v>
      </c>
      <c r="BS23">
        <v>5981.9110000000001</v>
      </c>
      <c r="BT23">
        <v>6494.2449999999999</v>
      </c>
      <c r="BU23">
        <v>5985.1809999999996</v>
      </c>
      <c r="BV23">
        <v>2773.5990000000002</v>
      </c>
      <c r="BW23">
        <v>1629.01</v>
      </c>
      <c r="BX23">
        <v>1141.1949999999999</v>
      </c>
      <c r="BY23">
        <v>2656.2829999999999</v>
      </c>
      <c r="BZ23">
        <v>1188.318</v>
      </c>
      <c r="CA23">
        <v>612.505</v>
      </c>
      <c r="CB23">
        <v>587.07799999999997</v>
      </c>
      <c r="CC23">
        <v>1568.3820000000001</v>
      </c>
      <c r="CD23">
        <v>3194.92</v>
      </c>
      <c r="CE23">
        <v>3666.212</v>
      </c>
      <c r="CF23">
        <v>1728.7860000000001</v>
      </c>
      <c r="CG23">
        <v>5395.1189999999997</v>
      </c>
      <c r="CH23">
        <v>1395.59</v>
      </c>
      <c r="CI23">
        <v>3676.3960000000002</v>
      </c>
      <c r="CJ23" t="s">
        <v>95</v>
      </c>
      <c r="CN23">
        <v>1031.049</v>
      </c>
      <c r="CO23">
        <v>732.37599999999998</v>
      </c>
      <c r="CP23">
        <v>1910.6210000000001</v>
      </c>
      <c r="CQ23">
        <v>2302.27</v>
      </c>
      <c r="CR23">
        <v>1999.6769999999999</v>
      </c>
      <c r="CS23">
        <v>4058.3539999999998</v>
      </c>
      <c r="CT23">
        <v>3911.4349999999999</v>
      </c>
      <c r="CU23">
        <v>1676.835</v>
      </c>
      <c r="CV23">
        <v>1965.3</v>
      </c>
      <c r="CW23">
        <v>1097.213</v>
      </c>
      <c r="CX23">
        <v>2330.37</v>
      </c>
      <c r="CY23">
        <v>2225.2060000000001</v>
      </c>
      <c r="CZ23">
        <v>2922.337</v>
      </c>
      <c r="DA23">
        <v>2798.4119999999998</v>
      </c>
      <c r="DB23">
        <v>8197.8070000000007</v>
      </c>
      <c r="DC23">
        <v>1163.2</v>
      </c>
      <c r="DD23">
        <v>1966.9380000000001</v>
      </c>
      <c r="DE23">
        <v>1870.673</v>
      </c>
      <c r="DF23">
        <v>4364.8370000000004</v>
      </c>
      <c r="DG23">
        <v>23246.01</v>
      </c>
      <c r="DH23">
        <v>1219.4880000000001</v>
      </c>
      <c r="DI23">
        <v>938.55100000000004</v>
      </c>
      <c r="DJ23">
        <v>1063.337</v>
      </c>
    </row>
    <row r="24" spans="1:114" x14ac:dyDescent="0.2">
      <c r="A24" s="2" t="s">
        <v>15</v>
      </c>
      <c r="B24" t="s">
        <v>158</v>
      </c>
      <c r="C24">
        <v>107.223</v>
      </c>
      <c r="D24">
        <v>81.272999999999996</v>
      </c>
      <c r="E24" s="7">
        <v>37.831000000000003</v>
      </c>
      <c r="F24">
        <v>86.994</v>
      </c>
      <c r="G24">
        <v>125.14700000000001</v>
      </c>
      <c r="H24">
        <v>54.944000000000003</v>
      </c>
      <c r="I24">
        <v>51.356000000000002</v>
      </c>
      <c r="J24">
        <v>46.442999999999998</v>
      </c>
      <c r="K24">
        <v>41.948</v>
      </c>
      <c r="L24">
        <v>40.514000000000003</v>
      </c>
      <c r="M24">
        <v>52.902000000000001</v>
      </c>
      <c r="N24">
        <v>41.204999999999998</v>
      </c>
      <c r="O24">
        <v>42.273000000000003</v>
      </c>
      <c r="P24">
        <v>34.555999999999997</v>
      </c>
      <c r="Q24">
        <v>54.167000000000002</v>
      </c>
      <c r="R24">
        <v>43.338000000000001</v>
      </c>
      <c r="S24">
        <v>50.128999999999998</v>
      </c>
      <c r="T24">
        <v>45.790999999999997</v>
      </c>
      <c r="U24">
        <v>41.938000000000002</v>
      </c>
      <c r="V24">
        <v>526.27499999999998</v>
      </c>
      <c r="W24">
        <v>167.172</v>
      </c>
      <c r="X24">
        <v>39.289000000000001</v>
      </c>
      <c r="Y24">
        <v>80.760000000000005</v>
      </c>
      <c r="Z24" t="s">
        <v>95</v>
      </c>
      <c r="AA24">
        <v>75.155000000000001</v>
      </c>
      <c r="AB24">
        <v>87.007000000000005</v>
      </c>
      <c r="AC24">
        <v>24.241</v>
      </c>
      <c r="AD24">
        <v>117.131</v>
      </c>
      <c r="AE24">
        <v>11.477</v>
      </c>
      <c r="AF24" t="s">
        <v>95</v>
      </c>
      <c r="AG24" t="s">
        <v>95</v>
      </c>
      <c r="AH24">
        <v>137.29499999999999</v>
      </c>
      <c r="AJ24">
        <v>100.291</v>
      </c>
      <c r="AK24">
        <v>120.49299999999999</v>
      </c>
      <c r="AL24" s="11">
        <v>91.227000000000004</v>
      </c>
      <c r="AM24">
        <v>61.47</v>
      </c>
      <c r="AN24">
        <v>98.057000000000002</v>
      </c>
      <c r="AO24">
        <v>205.23699999999999</v>
      </c>
      <c r="AP24">
        <v>32.652999999999999</v>
      </c>
      <c r="AQ24">
        <v>56.145000000000003</v>
      </c>
      <c r="AR24" t="s">
        <v>95</v>
      </c>
      <c r="AS24">
        <v>66.59</v>
      </c>
      <c r="AT24">
        <v>72.507999999999996</v>
      </c>
      <c r="AU24">
        <v>27.661000000000001</v>
      </c>
      <c r="AV24">
        <v>63.337000000000003</v>
      </c>
      <c r="AW24" s="1">
        <v>115.357</v>
      </c>
      <c r="AX24">
        <v>17.806999999999999</v>
      </c>
      <c r="AY24">
        <v>79.887</v>
      </c>
      <c r="AZ24">
        <v>193.33199999999999</v>
      </c>
      <c r="BA24">
        <v>1056.663</v>
      </c>
      <c r="BB24">
        <v>149.23099999999999</v>
      </c>
      <c r="BC24">
        <v>619.32500000000005</v>
      </c>
      <c r="BD24">
        <v>75.391000000000005</v>
      </c>
      <c r="BE24" t="s">
        <v>95</v>
      </c>
      <c r="BF24" t="s">
        <v>95</v>
      </c>
      <c r="BG24" t="s">
        <v>95</v>
      </c>
      <c r="BH24" t="s">
        <v>95</v>
      </c>
      <c r="BI24">
        <v>22.114000000000001</v>
      </c>
      <c r="BJ24" t="s">
        <v>95</v>
      </c>
      <c r="BK24" t="s">
        <v>95</v>
      </c>
      <c r="BL24" t="s">
        <v>95</v>
      </c>
      <c r="BM24">
        <v>258.34199999999998</v>
      </c>
      <c r="BN24">
        <v>19.713999999999999</v>
      </c>
      <c r="BO24">
        <v>273.57</v>
      </c>
      <c r="BP24" t="s">
        <v>95</v>
      </c>
      <c r="BQ24">
        <v>53.548999999999999</v>
      </c>
      <c r="BR24">
        <v>101.282</v>
      </c>
      <c r="BS24">
        <v>94.35</v>
      </c>
      <c r="BT24">
        <v>69.55</v>
      </c>
      <c r="BU24" t="s">
        <v>95</v>
      </c>
      <c r="BV24">
        <v>170.09200000000001</v>
      </c>
      <c r="BW24">
        <v>89.643000000000001</v>
      </c>
      <c r="BX24">
        <v>130.33799999999999</v>
      </c>
      <c r="BY24">
        <v>94.924999999999997</v>
      </c>
      <c r="BZ24">
        <v>245.298</v>
      </c>
      <c r="CA24">
        <v>239.16800000000001</v>
      </c>
      <c r="CB24" t="s">
        <v>95</v>
      </c>
      <c r="CC24">
        <v>97.825000000000003</v>
      </c>
      <c r="CD24">
        <v>11.885</v>
      </c>
      <c r="CE24">
        <v>32.454000000000001</v>
      </c>
      <c r="CF24">
        <v>36.238999999999997</v>
      </c>
      <c r="CG24">
        <v>11.79</v>
      </c>
      <c r="CH24">
        <v>273.32600000000002</v>
      </c>
      <c r="CI24">
        <v>66.599999999999994</v>
      </c>
      <c r="CJ24">
        <v>225.875</v>
      </c>
      <c r="CN24">
        <v>1895.865</v>
      </c>
      <c r="CO24">
        <v>652.73099999999999</v>
      </c>
      <c r="CP24">
        <v>167.8</v>
      </c>
      <c r="CQ24">
        <v>159.68899999999999</v>
      </c>
      <c r="CR24">
        <v>397.58699999999999</v>
      </c>
      <c r="CS24">
        <v>404.86099999999999</v>
      </c>
      <c r="CT24">
        <v>224.59800000000001</v>
      </c>
      <c r="CU24">
        <v>95.685000000000002</v>
      </c>
      <c r="CV24">
        <v>69.474000000000004</v>
      </c>
      <c r="CW24">
        <v>88.730999999999995</v>
      </c>
      <c r="CX24">
        <v>1139.0309999999999</v>
      </c>
      <c r="CY24">
        <v>821.68399999999997</v>
      </c>
      <c r="CZ24">
        <v>47.579000000000001</v>
      </c>
      <c r="DA24">
        <v>70.238</v>
      </c>
      <c r="DB24">
        <v>115.158</v>
      </c>
      <c r="DC24">
        <v>85.947999999999993</v>
      </c>
      <c r="DD24">
        <v>390.94</v>
      </c>
      <c r="DE24">
        <v>315.08800000000002</v>
      </c>
      <c r="DF24">
        <v>23.736000000000001</v>
      </c>
      <c r="DG24">
        <v>23.925999999999998</v>
      </c>
      <c r="DH24">
        <v>101.93300000000001</v>
      </c>
      <c r="DI24">
        <v>86.376000000000005</v>
      </c>
      <c r="DJ24">
        <v>102.761</v>
      </c>
    </row>
    <row r="25" spans="1:114" x14ac:dyDescent="0.2">
      <c r="A25" s="4"/>
      <c r="B25" s="4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2"/>
      <c r="W25" s="22"/>
      <c r="X25" s="11"/>
      <c r="Y25" s="23"/>
      <c r="Z25" s="11"/>
      <c r="AA25" s="11"/>
      <c r="AB25" s="23"/>
      <c r="AC25" s="11"/>
      <c r="AD25" s="23"/>
      <c r="AE25" s="23"/>
      <c r="AF25" s="23"/>
      <c r="AG25" s="23"/>
      <c r="AH25" s="23"/>
      <c r="AI25" s="23"/>
      <c r="AJ25" s="11"/>
      <c r="AK25" s="11"/>
      <c r="AL25" s="23"/>
      <c r="AM25" s="11"/>
      <c r="AN25" s="11"/>
      <c r="AO25" s="11"/>
      <c r="AP25" s="11"/>
      <c r="AQ25" s="23"/>
      <c r="AR25" s="11"/>
      <c r="AS25" s="23"/>
      <c r="AT25" s="11"/>
      <c r="AU25" s="11"/>
      <c r="AV25" s="11"/>
      <c r="AW25" s="11"/>
      <c r="AX25" s="11"/>
      <c r="AY25" s="11"/>
      <c r="AZ25" s="11"/>
      <c r="BA25" s="23"/>
      <c r="BB25" s="23"/>
      <c r="BC25" s="11"/>
      <c r="BD25" s="11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1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5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8"/>
      <c r="DI25" s="8"/>
      <c r="DJ25" s="8"/>
    </row>
    <row r="26" spans="1:114" x14ac:dyDescent="0.2">
      <c r="A26" s="4"/>
      <c r="B26" s="4" t="s">
        <v>154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22"/>
      <c r="W26" s="22"/>
      <c r="X26" s="11"/>
      <c r="Y26" s="23"/>
      <c r="Z26" s="11"/>
      <c r="AA26" s="11"/>
      <c r="AB26" s="23"/>
      <c r="AC26" s="11"/>
      <c r="AD26" s="23"/>
      <c r="AE26" s="23"/>
      <c r="AF26" s="23"/>
      <c r="AG26" s="23"/>
      <c r="AH26" s="23"/>
      <c r="AI26" s="23"/>
      <c r="AJ26" s="11"/>
      <c r="AK26" s="11"/>
      <c r="AL26" s="23"/>
      <c r="AM26" s="11"/>
      <c r="AN26" s="11"/>
      <c r="AO26" s="11"/>
      <c r="AP26" s="11"/>
      <c r="AQ26" s="23"/>
      <c r="AR26" s="11"/>
      <c r="AS26" s="23"/>
      <c r="AT26" s="11"/>
      <c r="AU26" s="11"/>
      <c r="AV26" s="11"/>
      <c r="AW26" s="11"/>
      <c r="AX26" s="11"/>
      <c r="AY26" s="11"/>
      <c r="AZ26" s="11"/>
      <c r="BA26" s="23"/>
      <c r="BB26" s="23"/>
      <c r="BC26" s="11"/>
      <c r="BD26" s="11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1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5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8"/>
      <c r="DI26" s="8"/>
      <c r="DJ26" s="8"/>
    </row>
    <row r="27" spans="1:114" x14ac:dyDescent="0.2">
      <c r="A27" s="19" t="s">
        <v>273</v>
      </c>
      <c r="B27" t="s">
        <v>158</v>
      </c>
      <c r="C27" s="8" t="s">
        <v>95</v>
      </c>
      <c r="D27" s="8">
        <v>1.356400341823194</v>
      </c>
      <c r="E27" s="8" t="s">
        <v>95</v>
      </c>
      <c r="F27" s="8" t="s">
        <v>95</v>
      </c>
      <c r="G27" s="8">
        <v>13.364386343128503</v>
      </c>
      <c r="H27" s="8" t="s">
        <v>95</v>
      </c>
      <c r="I27" s="8" t="s">
        <v>95</v>
      </c>
      <c r="J27" s="8">
        <v>5.322987846969836</v>
      </c>
      <c r="K27" s="8">
        <v>4.1546794213042526E-2</v>
      </c>
      <c r="L27" s="8" t="s">
        <v>95</v>
      </c>
      <c r="M27" s="8" t="s">
        <v>95</v>
      </c>
      <c r="N27" s="8" t="s">
        <v>95</v>
      </c>
      <c r="O27" s="8" t="s">
        <v>95</v>
      </c>
      <c r="P27" s="8" t="s">
        <v>95</v>
      </c>
      <c r="Q27" s="8">
        <v>0.23163231911561508</v>
      </c>
      <c r="R27" s="8" t="s">
        <v>95</v>
      </c>
      <c r="S27" s="8" t="s">
        <v>95</v>
      </c>
      <c r="T27" s="8" t="s">
        <v>95</v>
      </c>
      <c r="U27" s="8">
        <v>10.879738007670257</v>
      </c>
      <c r="V27" s="22" t="s">
        <v>95</v>
      </c>
      <c r="W27" s="22" t="s">
        <v>95</v>
      </c>
      <c r="X27" s="11">
        <v>0.2917744285829651</v>
      </c>
      <c r="Y27" s="23">
        <v>0.18244029036029033</v>
      </c>
      <c r="Z27" s="11" t="s">
        <v>95</v>
      </c>
      <c r="AA27" s="11">
        <v>0.46759538159626601</v>
      </c>
      <c r="AB27" s="23">
        <v>0.27972786478035577</v>
      </c>
      <c r="AC27" s="11" t="s">
        <v>95</v>
      </c>
      <c r="AD27" s="23">
        <v>2.2604385628182908</v>
      </c>
      <c r="AE27" s="23"/>
      <c r="AF27" s="12"/>
      <c r="AG27" s="12">
        <v>1.805554380446424</v>
      </c>
      <c r="AH27" s="12">
        <v>9.2244337427330375E-2</v>
      </c>
      <c r="AI27" s="23">
        <v>0.54870217699279622</v>
      </c>
      <c r="AJ27" s="11">
        <v>2.1796346854304889</v>
      </c>
      <c r="AK27" s="11">
        <v>1.0514596895646755</v>
      </c>
      <c r="AL27" s="23">
        <v>2.5312371871760848</v>
      </c>
      <c r="AM27" s="11">
        <v>2.0753669388551983</v>
      </c>
      <c r="AN27" s="11">
        <v>4.5592760082489017</v>
      </c>
      <c r="AO27" s="11">
        <v>0.69902624235148592</v>
      </c>
      <c r="AP27" s="11">
        <v>1.0897417480991283</v>
      </c>
      <c r="AQ27" s="23">
        <v>1.2990719378865832</v>
      </c>
      <c r="AR27" s="11">
        <v>6.4047881779211355</v>
      </c>
      <c r="AS27" s="23" t="s">
        <v>95</v>
      </c>
      <c r="AT27" s="11">
        <v>0.5561131054388686</v>
      </c>
      <c r="AU27" s="11">
        <v>9.3678547773644958</v>
      </c>
      <c r="AV27" s="11">
        <v>6.1221704738458573</v>
      </c>
      <c r="AW27" s="11">
        <v>2.0392301558442809</v>
      </c>
      <c r="AX27" s="11">
        <v>0.88527061343247671</v>
      </c>
      <c r="AY27" s="11">
        <v>8.6251478788976499</v>
      </c>
      <c r="AZ27" s="11">
        <v>6.6864919315442162</v>
      </c>
      <c r="BA27" s="23" t="s">
        <v>95</v>
      </c>
      <c r="BB27" s="23">
        <v>4.6143609877053864</v>
      </c>
      <c r="BC27" s="11">
        <v>7.2330240333369309</v>
      </c>
      <c r="BD27" s="11">
        <v>9.104816175536147</v>
      </c>
      <c r="BE27" s="12">
        <v>6.6714644161240262</v>
      </c>
      <c r="BF27" s="12">
        <v>7.3177033579470585</v>
      </c>
      <c r="BG27" s="12">
        <v>5.8404943332139911</v>
      </c>
      <c r="BH27" s="12">
        <v>6.2589174489238726</v>
      </c>
      <c r="BI27" s="12">
        <v>5.9846573791101658</v>
      </c>
      <c r="BJ27" s="12">
        <v>5.2999078139361027</v>
      </c>
      <c r="BK27" s="12">
        <v>4.358658255422486</v>
      </c>
      <c r="BL27" s="12">
        <v>3.8047211286047729</v>
      </c>
      <c r="BM27" s="12">
        <v>8.8058923958639301</v>
      </c>
      <c r="BN27" s="12">
        <v>8.1409539875585111</v>
      </c>
      <c r="BO27" s="12">
        <v>9.2437817593399174</v>
      </c>
      <c r="BP27" s="12">
        <v>7.0954606608105912</v>
      </c>
      <c r="BQ27" s="12">
        <v>7.3664809004755289</v>
      </c>
      <c r="BR27" s="12">
        <v>6.3182611278894516</v>
      </c>
      <c r="BS27" s="12">
        <v>4.8700241546241685</v>
      </c>
      <c r="BT27" s="12">
        <v>6.4651973848080919</v>
      </c>
      <c r="BU27" s="12">
        <v>7.6026431551049427</v>
      </c>
      <c r="BV27" s="12">
        <v>5.102429814145113</v>
      </c>
      <c r="BW27" s="12">
        <v>7.7471239025042236</v>
      </c>
      <c r="BX27" s="12">
        <v>4.5097704716945337</v>
      </c>
      <c r="BY27" s="11">
        <v>5.0736917975082418</v>
      </c>
      <c r="BZ27" s="11" t="s">
        <v>95</v>
      </c>
      <c r="CA27" s="11" t="s">
        <v>95</v>
      </c>
      <c r="CB27" s="11" t="s">
        <v>95</v>
      </c>
      <c r="CC27" s="12">
        <v>3.9680449865900642</v>
      </c>
      <c r="CD27" s="12">
        <v>5.7674653492490275</v>
      </c>
      <c r="CE27" s="12">
        <v>3.5831630178874225</v>
      </c>
      <c r="CF27" s="12">
        <v>5.1564408662850756</v>
      </c>
      <c r="CG27" s="12">
        <v>5.0832957744836618</v>
      </c>
      <c r="CH27" s="12">
        <v>5.242171390380844</v>
      </c>
      <c r="CI27" s="12">
        <v>4.4032826556845581</v>
      </c>
      <c r="CJ27" s="12">
        <v>1.2140280548876807</v>
      </c>
      <c r="CK27" s="12"/>
      <c r="CL27" s="15"/>
      <c r="CN27" s="11" t="s">
        <v>95</v>
      </c>
      <c r="CO27" s="11" t="s">
        <v>95</v>
      </c>
      <c r="CP27" s="11" t="s">
        <v>95</v>
      </c>
      <c r="CQ27" s="11" t="s">
        <v>95</v>
      </c>
      <c r="CR27" s="11">
        <v>4.876809166057653E-2</v>
      </c>
      <c r="CS27" s="11" t="s">
        <v>95</v>
      </c>
      <c r="CT27" s="11">
        <v>5.4405466663889923</v>
      </c>
      <c r="CU27" s="11" t="s">
        <v>95</v>
      </c>
      <c r="CV27" s="11" t="s">
        <v>95</v>
      </c>
      <c r="CW27" s="11" t="s">
        <v>95</v>
      </c>
      <c r="CX27" s="11" t="s">
        <v>95</v>
      </c>
      <c r="CY27" s="11" t="s">
        <v>95</v>
      </c>
      <c r="CZ27" s="11" t="s">
        <v>95</v>
      </c>
      <c r="DA27" s="11" t="s">
        <v>95</v>
      </c>
      <c r="DB27" s="11">
        <v>5.5683942740119887</v>
      </c>
      <c r="DC27" s="11" t="s">
        <v>95</v>
      </c>
      <c r="DD27" s="11" t="s">
        <v>95</v>
      </c>
      <c r="DE27" s="11">
        <v>1.9251488301001907</v>
      </c>
      <c r="DF27" s="11">
        <v>1.2427351242374767</v>
      </c>
      <c r="DG27" s="11">
        <v>2.5374104579851422</v>
      </c>
      <c r="DH27" s="8" t="s">
        <v>95</v>
      </c>
      <c r="DI27" s="8" t="s">
        <v>95</v>
      </c>
      <c r="DJ27" s="8" t="s">
        <v>95</v>
      </c>
    </row>
    <row r="28" spans="1:114" x14ac:dyDescent="0.2">
      <c r="A28" s="19" t="s">
        <v>28</v>
      </c>
      <c r="B28" t="s">
        <v>158</v>
      </c>
      <c r="C28" s="11" t="s">
        <v>95</v>
      </c>
      <c r="D28" s="11" t="s">
        <v>95</v>
      </c>
      <c r="E28" s="11" t="s">
        <v>95</v>
      </c>
      <c r="F28" s="11" t="s">
        <v>95</v>
      </c>
      <c r="G28" s="11" t="s">
        <v>95</v>
      </c>
      <c r="H28" s="11" t="s">
        <v>95</v>
      </c>
      <c r="I28" s="11" t="s">
        <v>95</v>
      </c>
      <c r="J28" s="11" t="s">
        <v>95</v>
      </c>
      <c r="K28" s="11" t="s">
        <v>95</v>
      </c>
      <c r="L28" s="11" t="s">
        <v>95</v>
      </c>
      <c r="M28" s="11" t="s">
        <v>95</v>
      </c>
      <c r="N28" s="11" t="s">
        <v>95</v>
      </c>
      <c r="O28" s="11" t="s">
        <v>95</v>
      </c>
      <c r="P28" s="11" t="s">
        <v>95</v>
      </c>
      <c r="Q28" s="11" t="s">
        <v>95</v>
      </c>
      <c r="R28" s="11" t="s">
        <v>95</v>
      </c>
      <c r="S28" s="11" t="s">
        <v>95</v>
      </c>
      <c r="T28" s="11" t="s">
        <v>95</v>
      </c>
      <c r="U28" s="11" t="s">
        <v>95</v>
      </c>
      <c r="V28" s="11" t="s">
        <v>95</v>
      </c>
      <c r="W28" s="11" t="s">
        <v>95</v>
      </c>
      <c r="X28" s="11" t="s">
        <v>95</v>
      </c>
      <c r="Y28" s="11" t="s">
        <v>95</v>
      </c>
      <c r="Z28" s="11" t="s">
        <v>95</v>
      </c>
      <c r="AA28" s="11">
        <v>3.1402321124244588</v>
      </c>
      <c r="AB28" s="23">
        <v>5.3251527580501694</v>
      </c>
      <c r="AC28" s="11" t="s">
        <v>95</v>
      </c>
      <c r="AD28" s="11" t="s">
        <v>95</v>
      </c>
      <c r="AE28" s="23">
        <v>1.8303536752546747</v>
      </c>
      <c r="AF28" s="12">
        <v>3.5343285749294586</v>
      </c>
      <c r="AG28" s="12">
        <v>3.9164296034182033</v>
      </c>
      <c r="AH28" s="12">
        <v>0.34725089305942458</v>
      </c>
      <c r="AI28" s="23">
        <v>2.9230288186465292</v>
      </c>
      <c r="AJ28" s="11">
        <v>4.3722967796207248</v>
      </c>
      <c r="AK28" s="11" t="s">
        <v>95</v>
      </c>
      <c r="AL28" s="11" t="s">
        <v>95</v>
      </c>
      <c r="AM28" s="11" t="s">
        <v>95</v>
      </c>
      <c r="AN28" s="11">
        <v>6.0809328910859062</v>
      </c>
      <c r="AO28" s="11" t="s">
        <v>95</v>
      </c>
      <c r="AP28" s="11" t="s">
        <v>95</v>
      </c>
      <c r="AQ28" s="23">
        <v>4.9876758904935112</v>
      </c>
      <c r="AR28" s="11" t="s">
        <v>95</v>
      </c>
      <c r="AS28" s="23" t="s">
        <v>95</v>
      </c>
      <c r="AT28" s="11" t="s">
        <v>95</v>
      </c>
      <c r="AU28" s="11" t="s">
        <v>95</v>
      </c>
      <c r="AV28" s="11">
        <v>22.312829404201292</v>
      </c>
      <c r="AW28" s="11">
        <v>8.0289736481026956</v>
      </c>
      <c r="AX28" s="11">
        <v>7.9237920913606699</v>
      </c>
      <c r="AY28" s="11" t="s">
        <v>95</v>
      </c>
      <c r="AZ28" s="11" t="s">
        <v>95</v>
      </c>
      <c r="BA28" s="11" t="s">
        <v>95</v>
      </c>
      <c r="BB28" s="11" t="s">
        <v>95</v>
      </c>
      <c r="BC28" s="11" t="s">
        <v>95</v>
      </c>
      <c r="BD28" s="11" t="s">
        <v>95</v>
      </c>
      <c r="BE28" s="12" t="s">
        <v>95</v>
      </c>
      <c r="BF28" s="12" t="s">
        <v>95</v>
      </c>
      <c r="BG28" s="12" t="s">
        <v>95</v>
      </c>
      <c r="BH28" s="11" t="s">
        <v>95</v>
      </c>
      <c r="BI28" s="11" t="s">
        <v>95</v>
      </c>
      <c r="BJ28" s="11" t="s">
        <v>95</v>
      </c>
      <c r="BK28" s="11" t="s">
        <v>95</v>
      </c>
      <c r="BL28" s="11" t="s">
        <v>95</v>
      </c>
      <c r="BM28" s="11" t="s">
        <v>95</v>
      </c>
      <c r="BN28" s="11" t="s">
        <v>95</v>
      </c>
      <c r="BO28" s="11" t="s">
        <v>95</v>
      </c>
      <c r="BP28" s="11" t="s">
        <v>95</v>
      </c>
      <c r="BQ28" s="11" t="s">
        <v>95</v>
      </c>
      <c r="BR28" s="11" t="s">
        <v>95</v>
      </c>
      <c r="BS28" s="11" t="s">
        <v>95</v>
      </c>
      <c r="BT28" s="11" t="s">
        <v>95</v>
      </c>
      <c r="BU28" s="11" t="s">
        <v>95</v>
      </c>
      <c r="BV28" s="11" t="s">
        <v>95</v>
      </c>
      <c r="BW28" s="11" t="s">
        <v>95</v>
      </c>
      <c r="BX28" s="11" t="s">
        <v>95</v>
      </c>
      <c r="BY28" s="11">
        <v>5.518057458353625</v>
      </c>
      <c r="BZ28" s="12">
        <v>8.4120339231613546</v>
      </c>
      <c r="CA28" s="11" t="s">
        <v>95</v>
      </c>
      <c r="CB28" s="11" t="s">
        <v>95</v>
      </c>
      <c r="CC28" s="12">
        <v>2.3391914273821306</v>
      </c>
      <c r="CD28" s="11" t="s">
        <v>95</v>
      </c>
      <c r="CE28" s="11" t="s">
        <v>95</v>
      </c>
      <c r="CF28" s="12">
        <v>6.1218810424394992</v>
      </c>
      <c r="CG28" s="12">
        <v>7.6091672483078963</v>
      </c>
      <c r="CH28" s="12">
        <v>8.2989202627892151</v>
      </c>
      <c r="CI28" s="12">
        <v>9.30544372355061</v>
      </c>
      <c r="CJ28" s="12">
        <v>3.8404075119393344</v>
      </c>
      <c r="CK28" s="12"/>
      <c r="CL28" s="15"/>
      <c r="CN28" s="11" t="s">
        <v>95</v>
      </c>
      <c r="CO28" s="11" t="s">
        <v>95</v>
      </c>
      <c r="CP28" s="11" t="s">
        <v>95</v>
      </c>
      <c r="CQ28" s="11">
        <v>10.870938576852682</v>
      </c>
      <c r="CR28" s="11">
        <v>1.5986122041022848</v>
      </c>
      <c r="CS28" s="11">
        <v>2.9493229392979026</v>
      </c>
      <c r="CT28" s="11">
        <v>4.8388517355441723</v>
      </c>
      <c r="CU28" s="11" t="s">
        <v>95</v>
      </c>
      <c r="CV28" s="11">
        <v>7.1661878698500523</v>
      </c>
      <c r="CW28" s="11">
        <v>8.5152297678450086</v>
      </c>
      <c r="CX28" s="11" t="s">
        <v>95</v>
      </c>
      <c r="CY28" s="11">
        <v>11.050603487808484</v>
      </c>
      <c r="CZ28" s="11">
        <v>1.7613086585365811</v>
      </c>
      <c r="DA28" s="11">
        <v>3.6858440134957413</v>
      </c>
      <c r="DB28" s="11">
        <v>10.53877661288619</v>
      </c>
      <c r="DC28" s="11" t="s">
        <v>95</v>
      </c>
      <c r="DD28" s="11" t="s">
        <v>95</v>
      </c>
      <c r="DE28" s="11">
        <v>9.5804995877884433</v>
      </c>
      <c r="DF28" s="11">
        <v>6.1330737028774847</v>
      </c>
      <c r="DG28" s="11">
        <v>10.137850504537353</v>
      </c>
      <c r="DH28" s="8">
        <v>1.9515095723220788E-2</v>
      </c>
      <c r="DI28" s="8">
        <v>0.23339241932606755</v>
      </c>
      <c r="DJ28" s="8" t="s">
        <v>95</v>
      </c>
    </row>
    <row r="29" spans="1:114" x14ac:dyDescent="0.2">
      <c r="A29" s="19" t="s">
        <v>27</v>
      </c>
      <c r="B29" t="s">
        <v>158</v>
      </c>
      <c r="C29" s="8">
        <v>30.05620339737257</v>
      </c>
      <c r="D29" s="8">
        <v>48.719345895370374</v>
      </c>
      <c r="E29" s="8">
        <v>32.306016026603935</v>
      </c>
      <c r="F29" s="8">
        <v>23.495023086903085</v>
      </c>
      <c r="G29" s="8">
        <v>58.120478635620515</v>
      </c>
      <c r="H29" s="8">
        <v>48.798976596834407</v>
      </c>
      <c r="I29" s="8">
        <v>45.746469672646874</v>
      </c>
      <c r="J29" s="8">
        <v>61.984666803625437</v>
      </c>
      <c r="K29" s="8">
        <v>67.806775995228946</v>
      </c>
      <c r="L29" s="8">
        <v>53.856885948073923</v>
      </c>
      <c r="M29" s="8">
        <v>47.698508941411568</v>
      </c>
      <c r="N29" s="8">
        <v>54.977312074074568</v>
      </c>
      <c r="O29" s="8">
        <v>39.5922886206736</v>
      </c>
      <c r="P29" s="8">
        <v>41.015432310467254</v>
      </c>
      <c r="Q29" s="8">
        <v>55.710823714551523</v>
      </c>
      <c r="R29" s="8">
        <v>43.244003033736405</v>
      </c>
      <c r="S29" s="8">
        <v>47.139563374143691</v>
      </c>
      <c r="T29" s="8">
        <v>46.168787996356656</v>
      </c>
      <c r="U29" s="8" t="s">
        <v>95</v>
      </c>
      <c r="V29" s="22" t="s">
        <v>95</v>
      </c>
      <c r="W29" s="11" t="s">
        <v>95</v>
      </c>
      <c r="X29" s="11" t="s">
        <v>95</v>
      </c>
      <c r="Y29" s="11" t="s">
        <v>95</v>
      </c>
      <c r="Z29" s="11" t="s">
        <v>95</v>
      </c>
      <c r="AA29" s="11" t="s">
        <v>95</v>
      </c>
      <c r="AB29" s="23" t="s">
        <v>95</v>
      </c>
      <c r="AC29" s="11" t="s">
        <v>95</v>
      </c>
      <c r="AD29" s="11" t="s">
        <v>95</v>
      </c>
      <c r="AE29" s="23">
        <v>6.7068451360289245</v>
      </c>
      <c r="AF29" s="12">
        <v>2.7602450343552487</v>
      </c>
      <c r="AG29" s="11" t="s">
        <v>95</v>
      </c>
      <c r="AH29" s="11" t="s">
        <v>95</v>
      </c>
      <c r="AI29" s="11" t="s">
        <v>95</v>
      </c>
      <c r="AJ29" s="11">
        <v>2.9968084168862048</v>
      </c>
      <c r="AK29" s="11" t="s">
        <v>95</v>
      </c>
      <c r="AL29" s="11" t="s">
        <v>95</v>
      </c>
      <c r="AM29" s="11" t="s">
        <v>95</v>
      </c>
      <c r="AN29" s="11">
        <v>1.2021413215367545</v>
      </c>
      <c r="AO29" s="11" t="s">
        <v>95</v>
      </c>
      <c r="AP29" s="11" t="s">
        <v>95</v>
      </c>
      <c r="AQ29" s="23" t="s">
        <v>95</v>
      </c>
      <c r="AR29" s="11" t="s">
        <v>95</v>
      </c>
      <c r="AS29" s="23" t="s">
        <v>95</v>
      </c>
      <c r="AT29" s="11" t="s">
        <v>95</v>
      </c>
      <c r="AU29" s="11" t="s">
        <v>95</v>
      </c>
      <c r="AV29" s="11">
        <v>3.4727131087008076</v>
      </c>
      <c r="AW29" s="11" t="s">
        <v>95</v>
      </c>
      <c r="AX29" s="11" t="s">
        <v>95</v>
      </c>
      <c r="AY29" s="11" t="s">
        <v>95</v>
      </c>
      <c r="AZ29" s="11" t="s">
        <v>95</v>
      </c>
      <c r="BA29" s="23" t="s">
        <v>95</v>
      </c>
      <c r="BB29" s="23" t="s">
        <v>95</v>
      </c>
      <c r="BC29" s="11" t="s">
        <v>95</v>
      </c>
      <c r="BD29" s="11" t="s">
        <v>95</v>
      </c>
      <c r="BE29" s="12" t="s">
        <v>95</v>
      </c>
      <c r="BF29" s="12" t="s">
        <v>95</v>
      </c>
      <c r="BG29" s="12" t="s">
        <v>95</v>
      </c>
      <c r="BH29" s="12" t="s">
        <v>95</v>
      </c>
      <c r="BI29" s="12" t="s">
        <v>95</v>
      </c>
      <c r="BJ29" s="12">
        <v>3.4109957804866289</v>
      </c>
      <c r="BK29" s="12" t="s">
        <v>95</v>
      </c>
      <c r="BL29" s="12" t="s">
        <v>95</v>
      </c>
      <c r="BM29" s="12" t="s">
        <v>95</v>
      </c>
      <c r="BN29" s="12" t="s">
        <v>95</v>
      </c>
      <c r="BO29" s="12" t="s">
        <v>95</v>
      </c>
      <c r="BP29" s="12" t="s">
        <v>95</v>
      </c>
      <c r="BQ29" s="12" t="s">
        <v>95</v>
      </c>
      <c r="BR29" s="12" t="s">
        <v>95</v>
      </c>
      <c r="BS29" s="12" t="s">
        <v>95</v>
      </c>
      <c r="BT29" s="12" t="s">
        <v>95</v>
      </c>
      <c r="BU29" s="12" t="s">
        <v>95</v>
      </c>
      <c r="BV29" s="12" t="s">
        <v>95</v>
      </c>
      <c r="BW29" s="12" t="s">
        <v>95</v>
      </c>
      <c r="BX29" s="12" t="s">
        <v>95</v>
      </c>
      <c r="BY29" s="11" t="s">
        <v>95</v>
      </c>
      <c r="BZ29" s="11" t="s">
        <v>95</v>
      </c>
      <c r="CA29" s="11" t="s">
        <v>95</v>
      </c>
      <c r="CB29" s="11" t="s">
        <v>95</v>
      </c>
      <c r="CC29" s="11" t="s">
        <v>95</v>
      </c>
      <c r="CD29" s="11" t="s">
        <v>95</v>
      </c>
      <c r="CE29" s="11" t="s">
        <v>95</v>
      </c>
      <c r="CF29" s="11" t="s">
        <v>95</v>
      </c>
      <c r="CG29" s="11" t="s">
        <v>95</v>
      </c>
      <c r="CH29" s="11" t="s">
        <v>95</v>
      </c>
      <c r="CI29" s="12">
        <v>44.975422048120876</v>
      </c>
      <c r="CJ29" s="12">
        <v>4.2557570695761715</v>
      </c>
      <c r="CK29" s="12"/>
      <c r="CL29" s="15"/>
      <c r="CN29" s="11" t="s">
        <v>95</v>
      </c>
      <c r="CO29" s="11" t="s">
        <v>95</v>
      </c>
      <c r="CP29" s="11" t="s">
        <v>95</v>
      </c>
      <c r="CQ29" s="11" t="s">
        <v>95</v>
      </c>
      <c r="CR29" s="11" t="s">
        <v>95</v>
      </c>
      <c r="CS29" s="11" t="s">
        <v>95</v>
      </c>
      <c r="CT29" s="11" t="s">
        <v>95</v>
      </c>
      <c r="CU29" s="11" t="s">
        <v>95</v>
      </c>
      <c r="CV29" s="11" t="s">
        <v>95</v>
      </c>
      <c r="CW29" s="11" t="s">
        <v>95</v>
      </c>
      <c r="CX29" s="11" t="s">
        <v>95</v>
      </c>
      <c r="CY29" s="11" t="s">
        <v>95</v>
      </c>
      <c r="CZ29" s="11">
        <v>3.4327488970696196</v>
      </c>
      <c r="DA29" s="11" t="s">
        <v>95</v>
      </c>
      <c r="DB29" s="11" t="s">
        <v>95</v>
      </c>
      <c r="DC29" s="11" t="s">
        <v>95</v>
      </c>
      <c r="DD29" s="11" t="s">
        <v>95</v>
      </c>
      <c r="DE29" s="11" t="s">
        <v>95</v>
      </c>
      <c r="DF29" s="11" t="s">
        <v>95</v>
      </c>
      <c r="DG29" s="11" t="s">
        <v>95</v>
      </c>
      <c r="DH29" s="8">
        <v>36.225326167044102</v>
      </c>
      <c r="DI29" s="8">
        <v>35.497576567729986</v>
      </c>
      <c r="DJ29" s="8">
        <v>40.121398165075739</v>
      </c>
    </row>
    <row r="30" spans="1:114" x14ac:dyDescent="0.2">
      <c r="A30" s="19" t="s">
        <v>26</v>
      </c>
      <c r="B30" t="s">
        <v>158</v>
      </c>
      <c r="C30" s="8" t="s">
        <v>95</v>
      </c>
      <c r="D30" s="8" t="s">
        <v>95</v>
      </c>
      <c r="E30" s="8">
        <v>0.20564472314078669</v>
      </c>
      <c r="F30" s="8" t="s">
        <v>95</v>
      </c>
      <c r="G30" s="8" t="s">
        <v>95</v>
      </c>
      <c r="H30" s="8" t="s">
        <v>95</v>
      </c>
      <c r="I30" s="8" t="s">
        <v>95</v>
      </c>
      <c r="J30" s="8" t="s">
        <v>95</v>
      </c>
      <c r="K30" s="8" t="s">
        <v>95</v>
      </c>
      <c r="L30" s="8" t="s">
        <v>95</v>
      </c>
      <c r="M30" s="8" t="s">
        <v>95</v>
      </c>
      <c r="N30" s="8" t="s">
        <v>95</v>
      </c>
      <c r="O30" s="8" t="s">
        <v>95</v>
      </c>
      <c r="P30" s="8" t="s">
        <v>95</v>
      </c>
      <c r="Q30" s="8" t="s">
        <v>95</v>
      </c>
      <c r="R30" s="8" t="s">
        <v>95</v>
      </c>
      <c r="S30" s="8" t="s">
        <v>95</v>
      </c>
      <c r="T30" s="8" t="s">
        <v>95</v>
      </c>
      <c r="U30" s="8" t="s">
        <v>95</v>
      </c>
      <c r="V30" s="22" t="s">
        <v>95</v>
      </c>
      <c r="W30" s="22" t="s">
        <v>95</v>
      </c>
      <c r="X30" s="11" t="s">
        <v>95</v>
      </c>
      <c r="Y30" s="23" t="s">
        <v>95</v>
      </c>
      <c r="Z30" s="11" t="s">
        <v>95</v>
      </c>
      <c r="AA30" s="11" t="s">
        <v>95</v>
      </c>
      <c r="AB30" s="23" t="s">
        <v>95</v>
      </c>
      <c r="AC30" s="11" t="s">
        <v>95</v>
      </c>
      <c r="AD30" s="11" t="s">
        <v>95</v>
      </c>
      <c r="AE30" s="23">
        <v>0.49488742659259055</v>
      </c>
      <c r="AF30" s="11" t="s">
        <v>95</v>
      </c>
      <c r="AG30" s="11" t="s">
        <v>95</v>
      </c>
      <c r="AH30" s="11" t="s">
        <v>95</v>
      </c>
      <c r="AI30" s="23" t="s">
        <v>95</v>
      </c>
      <c r="AJ30" s="11" t="s">
        <v>95</v>
      </c>
      <c r="AK30" s="11" t="s">
        <v>95</v>
      </c>
      <c r="AL30" s="23" t="s">
        <v>95</v>
      </c>
      <c r="AM30" s="11" t="s">
        <v>95</v>
      </c>
      <c r="AN30" s="11" t="s">
        <v>95</v>
      </c>
      <c r="AO30" s="11" t="s">
        <v>95</v>
      </c>
      <c r="AP30" s="11" t="s">
        <v>95</v>
      </c>
      <c r="AQ30" s="23" t="s">
        <v>95</v>
      </c>
      <c r="AR30" s="11" t="s">
        <v>95</v>
      </c>
      <c r="AS30" s="23" t="s">
        <v>95</v>
      </c>
      <c r="AT30" s="11" t="s">
        <v>95</v>
      </c>
      <c r="AU30" s="11" t="s">
        <v>95</v>
      </c>
      <c r="AV30" s="11">
        <v>2.790673207305574</v>
      </c>
      <c r="AW30" s="11" t="s">
        <v>95</v>
      </c>
      <c r="AX30" s="11">
        <v>5.0780805725867504</v>
      </c>
      <c r="AY30" s="11" t="s">
        <v>95</v>
      </c>
      <c r="AZ30" s="11" t="s">
        <v>95</v>
      </c>
      <c r="BA30" s="23" t="s">
        <v>95</v>
      </c>
      <c r="BB30" s="23" t="s">
        <v>95</v>
      </c>
      <c r="BC30" s="11" t="s">
        <v>95</v>
      </c>
      <c r="BD30" s="11" t="s">
        <v>95</v>
      </c>
      <c r="BE30" s="12" t="s">
        <v>95</v>
      </c>
      <c r="BF30" s="12" t="s">
        <v>95</v>
      </c>
      <c r="BG30" s="12" t="s">
        <v>95</v>
      </c>
      <c r="BH30" s="12" t="s">
        <v>95</v>
      </c>
      <c r="BI30" s="12" t="s">
        <v>95</v>
      </c>
      <c r="BJ30" s="12" t="s">
        <v>95</v>
      </c>
      <c r="BK30" s="12" t="s">
        <v>95</v>
      </c>
      <c r="BL30" s="12" t="s">
        <v>95</v>
      </c>
      <c r="BM30" s="12" t="s">
        <v>95</v>
      </c>
      <c r="BN30" s="12" t="s">
        <v>95</v>
      </c>
      <c r="BO30" s="12" t="s">
        <v>95</v>
      </c>
      <c r="BP30" s="12" t="s">
        <v>95</v>
      </c>
      <c r="BQ30" s="12" t="s">
        <v>95</v>
      </c>
      <c r="BR30" s="12" t="s">
        <v>95</v>
      </c>
      <c r="BS30" s="12" t="s">
        <v>95</v>
      </c>
      <c r="BT30" s="12" t="s">
        <v>95</v>
      </c>
      <c r="BU30" s="12" t="s">
        <v>95</v>
      </c>
      <c r="BV30" s="12" t="s">
        <v>95</v>
      </c>
      <c r="BW30" s="12" t="s">
        <v>95</v>
      </c>
      <c r="BX30" s="12" t="s">
        <v>95</v>
      </c>
      <c r="BY30" s="11" t="s">
        <v>95</v>
      </c>
      <c r="BZ30" s="11" t="s">
        <v>95</v>
      </c>
      <c r="CA30" s="11" t="s">
        <v>95</v>
      </c>
      <c r="CB30" s="11" t="s">
        <v>95</v>
      </c>
      <c r="CC30" s="11" t="s">
        <v>95</v>
      </c>
      <c r="CD30" s="11" t="s">
        <v>95</v>
      </c>
      <c r="CE30" s="11" t="s">
        <v>95</v>
      </c>
      <c r="CF30" s="11" t="s">
        <v>95</v>
      </c>
      <c r="CG30" s="11" t="s">
        <v>95</v>
      </c>
      <c r="CH30" s="11" t="s">
        <v>95</v>
      </c>
      <c r="CI30" s="11" t="s">
        <v>95</v>
      </c>
      <c r="CJ30" s="11" t="s">
        <v>95</v>
      </c>
      <c r="CK30" s="12"/>
      <c r="CL30" s="15"/>
      <c r="CN30" s="11" t="s">
        <v>95</v>
      </c>
      <c r="CO30" s="11">
        <v>11.25373724725352</v>
      </c>
      <c r="CP30" s="11" t="s">
        <v>95</v>
      </c>
      <c r="CQ30" s="11" t="s">
        <v>95</v>
      </c>
      <c r="CR30" s="11" t="s">
        <v>95</v>
      </c>
      <c r="CS30" s="11" t="s">
        <v>95</v>
      </c>
      <c r="CT30" s="11" t="s">
        <v>95</v>
      </c>
      <c r="CU30" s="11" t="s">
        <v>95</v>
      </c>
      <c r="CV30" s="11" t="s">
        <v>95</v>
      </c>
      <c r="CW30" s="11" t="s">
        <v>95</v>
      </c>
      <c r="CX30" s="11" t="s">
        <v>95</v>
      </c>
      <c r="CY30" s="11" t="s">
        <v>95</v>
      </c>
      <c r="CZ30" s="11">
        <v>5.1268442121872129</v>
      </c>
      <c r="DA30" s="11" t="s">
        <v>95</v>
      </c>
      <c r="DB30" s="11">
        <v>5.0444260182201468</v>
      </c>
      <c r="DC30" s="11" t="s">
        <v>95</v>
      </c>
      <c r="DD30" s="11" t="s">
        <v>95</v>
      </c>
      <c r="DE30" s="11" t="s">
        <v>95</v>
      </c>
      <c r="DF30" s="11" t="s">
        <v>95</v>
      </c>
      <c r="DG30" s="11" t="s">
        <v>95</v>
      </c>
      <c r="DH30" s="8" t="s">
        <v>95</v>
      </c>
      <c r="DI30" s="8" t="s">
        <v>95</v>
      </c>
      <c r="DJ30" s="8" t="s">
        <v>95</v>
      </c>
    </row>
    <row r="31" spans="1:114" x14ac:dyDescent="0.2">
      <c r="A31" s="19" t="s">
        <v>25</v>
      </c>
      <c r="B31" t="s">
        <v>158</v>
      </c>
      <c r="C31" s="8">
        <v>0.12302842495639332</v>
      </c>
      <c r="D31" s="8" t="s">
        <v>95</v>
      </c>
      <c r="E31" s="8" t="s">
        <v>95</v>
      </c>
      <c r="F31" s="8" t="s">
        <v>95</v>
      </c>
      <c r="G31" s="8" t="s">
        <v>95</v>
      </c>
      <c r="H31" s="8">
        <v>2.1003283541062849</v>
      </c>
      <c r="I31" s="8">
        <v>7.6715239684563796</v>
      </c>
      <c r="J31" s="8" t="s">
        <v>95</v>
      </c>
      <c r="K31" s="8">
        <v>9.4208888676552345</v>
      </c>
      <c r="L31" s="8">
        <v>1.2449344328822518</v>
      </c>
      <c r="M31" s="8" t="s">
        <v>95</v>
      </c>
      <c r="N31" s="8">
        <v>3.9016108180491127</v>
      </c>
      <c r="O31" s="8" t="s">
        <v>95</v>
      </c>
      <c r="P31" s="8" t="s">
        <v>95</v>
      </c>
      <c r="Q31" s="8" t="s">
        <v>95</v>
      </c>
      <c r="R31" s="8">
        <v>0.13832070006437883</v>
      </c>
      <c r="S31" s="8" t="s">
        <v>95</v>
      </c>
      <c r="T31" s="8" t="s">
        <v>95</v>
      </c>
      <c r="U31" s="8" t="s">
        <v>95</v>
      </c>
      <c r="V31" s="22" t="s">
        <v>95</v>
      </c>
      <c r="W31" s="22" t="s">
        <v>95</v>
      </c>
      <c r="X31" s="11" t="s">
        <v>95</v>
      </c>
      <c r="Y31" s="23" t="s">
        <v>95</v>
      </c>
      <c r="Z31" s="11" t="s">
        <v>95</v>
      </c>
      <c r="AA31" s="11" t="s">
        <v>95</v>
      </c>
      <c r="AB31" s="23" t="s">
        <v>95</v>
      </c>
      <c r="AC31" s="11" t="s">
        <v>95</v>
      </c>
      <c r="AD31" s="11" t="s">
        <v>95</v>
      </c>
      <c r="AE31" s="11" t="s">
        <v>95</v>
      </c>
      <c r="AF31" s="11" t="s">
        <v>95</v>
      </c>
      <c r="AG31" s="12">
        <v>4.2234192856010706</v>
      </c>
      <c r="AH31" s="11" t="s">
        <v>95</v>
      </c>
      <c r="AI31" s="11" t="s">
        <v>95</v>
      </c>
      <c r="AJ31" s="11" t="s">
        <v>95</v>
      </c>
      <c r="AK31" s="11" t="s">
        <v>95</v>
      </c>
      <c r="AL31" s="23" t="s">
        <v>95</v>
      </c>
      <c r="AM31" s="11" t="s">
        <v>95</v>
      </c>
      <c r="AN31" s="11" t="s">
        <v>95</v>
      </c>
      <c r="AO31" s="11" t="s">
        <v>95</v>
      </c>
      <c r="AP31" s="11">
        <v>1.2770848889834523</v>
      </c>
      <c r="AQ31" s="23" t="s">
        <v>95</v>
      </c>
      <c r="AR31" s="11" t="s">
        <v>95</v>
      </c>
      <c r="AS31" s="23" t="s">
        <v>95</v>
      </c>
      <c r="AT31" s="11" t="s">
        <v>95</v>
      </c>
      <c r="AU31" s="11" t="s">
        <v>95</v>
      </c>
      <c r="AV31" s="11" t="s">
        <v>95</v>
      </c>
      <c r="AW31" s="11">
        <v>0.85522101843550269</v>
      </c>
      <c r="AX31" s="11">
        <v>104.11376336981188</v>
      </c>
      <c r="AY31" s="11" t="s">
        <v>95</v>
      </c>
      <c r="AZ31" s="11" t="s">
        <v>95</v>
      </c>
      <c r="BA31" s="23" t="s">
        <v>95</v>
      </c>
      <c r="BB31" s="23" t="s">
        <v>95</v>
      </c>
      <c r="BC31" s="11" t="s">
        <v>95</v>
      </c>
      <c r="BD31" s="11" t="s">
        <v>95</v>
      </c>
      <c r="BE31" s="12" t="s">
        <v>95</v>
      </c>
      <c r="BF31" s="12" t="s">
        <v>95</v>
      </c>
      <c r="BG31" s="12" t="s">
        <v>95</v>
      </c>
      <c r="BH31" s="12" t="s">
        <v>95</v>
      </c>
      <c r="BI31" s="12" t="s">
        <v>95</v>
      </c>
      <c r="BJ31" s="12" t="s">
        <v>95</v>
      </c>
      <c r="BK31" s="12" t="s">
        <v>95</v>
      </c>
      <c r="BL31" s="12" t="s">
        <v>95</v>
      </c>
      <c r="BM31" s="12" t="s">
        <v>95</v>
      </c>
      <c r="BN31" s="12" t="s">
        <v>95</v>
      </c>
      <c r="BO31" s="12" t="s">
        <v>95</v>
      </c>
      <c r="BP31" s="12" t="s">
        <v>95</v>
      </c>
      <c r="BQ31" s="12" t="s">
        <v>95</v>
      </c>
      <c r="BR31" s="12" t="s">
        <v>95</v>
      </c>
      <c r="BS31" s="12" t="s">
        <v>95</v>
      </c>
      <c r="BT31" s="12">
        <v>0.21766223020892395</v>
      </c>
      <c r="BU31" s="12">
        <v>0.69378659689112143</v>
      </c>
      <c r="BV31" s="12">
        <v>3.1907647425968939</v>
      </c>
      <c r="BW31" s="12">
        <v>2.8034581777882019</v>
      </c>
      <c r="BX31" s="12" t="s">
        <v>95</v>
      </c>
      <c r="BY31" s="11" t="s">
        <v>95</v>
      </c>
      <c r="BZ31" s="11" t="s">
        <v>95</v>
      </c>
      <c r="CA31" s="11" t="s">
        <v>95</v>
      </c>
      <c r="CB31" s="11" t="s">
        <v>95</v>
      </c>
      <c r="CC31" s="11" t="s">
        <v>95</v>
      </c>
      <c r="CD31" s="11" t="s">
        <v>95</v>
      </c>
      <c r="CE31" s="11" t="s">
        <v>95</v>
      </c>
      <c r="CF31" s="11" t="s">
        <v>95</v>
      </c>
      <c r="CG31" s="11" t="s">
        <v>95</v>
      </c>
      <c r="CH31" s="11" t="s">
        <v>95</v>
      </c>
      <c r="CI31" s="11" t="s">
        <v>95</v>
      </c>
      <c r="CJ31" s="11" t="s">
        <v>95</v>
      </c>
      <c r="CK31" s="12"/>
      <c r="CL31" s="15"/>
      <c r="CN31" s="11" t="s">
        <v>95</v>
      </c>
      <c r="CO31" s="11" t="s">
        <v>95</v>
      </c>
      <c r="CP31" s="11" t="s">
        <v>95</v>
      </c>
      <c r="CQ31" s="11" t="s">
        <v>95</v>
      </c>
      <c r="CR31" s="11" t="s">
        <v>95</v>
      </c>
      <c r="CS31" s="11" t="s">
        <v>95</v>
      </c>
      <c r="CT31" s="11" t="s">
        <v>95</v>
      </c>
      <c r="CU31" s="11" t="s">
        <v>95</v>
      </c>
      <c r="CV31" s="11" t="s">
        <v>95</v>
      </c>
      <c r="CW31" s="11" t="s">
        <v>95</v>
      </c>
      <c r="CX31" s="11" t="s">
        <v>95</v>
      </c>
      <c r="CY31" s="11" t="s">
        <v>95</v>
      </c>
      <c r="CZ31" s="11" t="s">
        <v>95</v>
      </c>
      <c r="DA31" s="11" t="s">
        <v>95</v>
      </c>
      <c r="DB31" s="11" t="s">
        <v>95</v>
      </c>
      <c r="DC31" s="11" t="s">
        <v>95</v>
      </c>
      <c r="DD31" s="11" t="s">
        <v>95</v>
      </c>
      <c r="DE31" s="11" t="s">
        <v>95</v>
      </c>
      <c r="DF31" s="11" t="s">
        <v>95</v>
      </c>
      <c r="DG31" s="11" t="s">
        <v>95</v>
      </c>
      <c r="DH31" s="8" t="s">
        <v>95</v>
      </c>
      <c r="DI31" s="8" t="s">
        <v>95</v>
      </c>
      <c r="DJ31" s="8" t="s">
        <v>95</v>
      </c>
    </row>
    <row r="32" spans="1:114" x14ac:dyDescent="0.2">
      <c r="A32" s="19" t="s">
        <v>24</v>
      </c>
      <c r="B32" t="s">
        <v>158</v>
      </c>
      <c r="C32" s="8">
        <v>80.437281907703493</v>
      </c>
      <c r="D32" s="8">
        <v>56.543704057881726</v>
      </c>
      <c r="E32" s="8">
        <v>184.2867739392216</v>
      </c>
      <c r="F32" s="8">
        <v>233.49928074877121</v>
      </c>
      <c r="G32" s="8">
        <v>1936.6402141141359</v>
      </c>
      <c r="H32" s="8">
        <v>3.9064251384410236</v>
      </c>
      <c r="I32" s="8">
        <v>1.688434481532993</v>
      </c>
      <c r="J32" s="8">
        <v>90.842760572202707</v>
      </c>
      <c r="K32" s="8">
        <v>4.3787782492986329</v>
      </c>
      <c r="L32" s="8">
        <v>43.07721214601294</v>
      </c>
      <c r="M32" s="8" t="s">
        <v>95</v>
      </c>
      <c r="N32" s="8">
        <v>43.943801851378204</v>
      </c>
      <c r="O32" s="8">
        <v>68.559628679357246</v>
      </c>
      <c r="P32" s="8">
        <v>46.377400596946899</v>
      </c>
      <c r="Q32" s="8">
        <v>18.704184810333945</v>
      </c>
      <c r="R32" s="8">
        <v>13.436634952469353</v>
      </c>
      <c r="S32" s="8">
        <v>28.15686398803842</v>
      </c>
      <c r="T32" s="8">
        <v>53.118692912457206</v>
      </c>
      <c r="U32" s="8">
        <v>24.483155226693896</v>
      </c>
      <c r="V32" s="22">
        <v>1.1393730905400683</v>
      </c>
      <c r="W32" s="22">
        <v>3.3679673954440714</v>
      </c>
      <c r="X32" s="11">
        <v>4.475927240541048</v>
      </c>
      <c r="Y32" s="23">
        <v>1.8179691195461372</v>
      </c>
      <c r="Z32" s="11">
        <v>1.4683071013548692</v>
      </c>
      <c r="AA32" s="11">
        <v>6.5404759940395332</v>
      </c>
      <c r="AB32" s="23">
        <v>8.7093073596840309</v>
      </c>
      <c r="AC32" s="11">
        <v>24.492547418784408</v>
      </c>
      <c r="AD32" s="23">
        <v>17.269782614519475</v>
      </c>
      <c r="AE32" s="23">
        <v>158.63071915686734</v>
      </c>
      <c r="AF32" s="12">
        <v>7.081424467265828</v>
      </c>
      <c r="AG32" s="12">
        <v>0.28661654369255135</v>
      </c>
      <c r="AH32" s="11" t="s">
        <v>95</v>
      </c>
      <c r="AI32" s="23">
        <v>1.0405787316182469</v>
      </c>
      <c r="AJ32" s="11">
        <v>1.1165718217461935</v>
      </c>
      <c r="AK32" s="11">
        <v>0.58624428100216408</v>
      </c>
      <c r="AL32" s="23" t="s">
        <v>95</v>
      </c>
      <c r="AM32" s="11">
        <v>0.49406588540570612</v>
      </c>
      <c r="AN32" s="11">
        <v>6.844918074864716</v>
      </c>
      <c r="AO32" s="11" t="s">
        <v>95</v>
      </c>
      <c r="AP32" s="11">
        <v>1.6258259490385845</v>
      </c>
      <c r="AQ32" s="23" t="s">
        <v>95</v>
      </c>
      <c r="AR32" s="11" t="s">
        <v>95</v>
      </c>
      <c r="AS32" s="23" t="s">
        <v>95</v>
      </c>
      <c r="AT32" s="11">
        <v>1.3796984887767543</v>
      </c>
      <c r="AU32" s="11">
        <v>4.8912330903683161</v>
      </c>
      <c r="AV32" s="11" t="s">
        <v>95</v>
      </c>
      <c r="AW32" s="11">
        <v>51.094254127932665</v>
      </c>
      <c r="AX32" s="11">
        <v>44.581730923529491</v>
      </c>
      <c r="AY32" s="11">
        <v>2.4158900435333219</v>
      </c>
      <c r="AZ32" s="11" t="s">
        <v>95</v>
      </c>
      <c r="BA32" s="23" t="s">
        <v>95</v>
      </c>
      <c r="BB32" s="23">
        <v>4.0990708680092931</v>
      </c>
      <c r="BC32" s="11" t="s">
        <v>95</v>
      </c>
      <c r="BD32" s="11">
        <v>0.14913786084012623</v>
      </c>
      <c r="BE32" s="12">
        <v>529.04956863570919</v>
      </c>
      <c r="BF32" s="12">
        <v>13.434025336906515</v>
      </c>
      <c r="BG32" s="12">
        <v>553.60011011659049</v>
      </c>
      <c r="BH32" s="12">
        <v>4.3873227096966856</v>
      </c>
      <c r="BI32" s="12">
        <v>1028.9271436569884</v>
      </c>
      <c r="BJ32" s="12">
        <v>1240.2461979415325</v>
      </c>
      <c r="BK32" s="12">
        <v>142.84325109812451</v>
      </c>
      <c r="BL32" s="12">
        <v>841.324815491457</v>
      </c>
      <c r="BM32" s="12">
        <v>29.292607847177813</v>
      </c>
      <c r="BN32" s="12">
        <v>24.899978571244333</v>
      </c>
      <c r="BO32" s="12">
        <v>64.420360492316561</v>
      </c>
      <c r="BP32" s="12">
        <v>11.227540991263343</v>
      </c>
      <c r="BQ32" s="12">
        <v>46.057025717565864</v>
      </c>
      <c r="BR32" s="12">
        <v>163.7911878417851</v>
      </c>
      <c r="BS32" s="12">
        <v>17.92762699093571</v>
      </c>
      <c r="BT32" s="12">
        <v>23.420639357350414</v>
      </c>
      <c r="BU32" s="12">
        <v>58.315183877639264</v>
      </c>
      <c r="BV32" s="12" t="s">
        <v>95</v>
      </c>
      <c r="BW32" s="12">
        <v>0.55271943968710802</v>
      </c>
      <c r="BX32" s="12" t="s">
        <v>95</v>
      </c>
      <c r="BY32" s="11">
        <v>10.738190829083791</v>
      </c>
      <c r="BZ32" s="11" t="s">
        <v>95</v>
      </c>
      <c r="CA32" s="12">
        <v>12.545745446068143</v>
      </c>
      <c r="CB32" s="11" t="s">
        <v>95</v>
      </c>
      <c r="CC32" s="12">
        <v>5.8696864374338338</v>
      </c>
      <c r="CD32" s="12">
        <v>19.820809053290564</v>
      </c>
      <c r="CE32" s="11" t="s">
        <v>95</v>
      </c>
      <c r="CF32" s="11" t="s">
        <v>95</v>
      </c>
      <c r="CG32" s="12">
        <v>20.573959413953691</v>
      </c>
      <c r="CH32" s="11" t="s">
        <v>95</v>
      </c>
      <c r="CI32" s="12">
        <v>14.303582739678562</v>
      </c>
      <c r="CJ32" s="12">
        <v>6.2682400549606614</v>
      </c>
      <c r="CK32" s="12"/>
      <c r="CL32" s="15"/>
      <c r="CN32" s="11" t="s">
        <v>95</v>
      </c>
      <c r="CO32" s="11">
        <v>11.603075946497505</v>
      </c>
      <c r="CP32" s="11" t="s">
        <v>95</v>
      </c>
      <c r="CQ32" s="11" t="s">
        <v>95</v>
      </c>
      <c r="CR32" s="11">
        <v>3.7831307302587875</v>
      </c>
      <c r="CS32" s="11">
        <v>13.221454380848364</v>
      </c>
      <c r="CT32" s="11" t="s">
        <v>95</v>
      </c>
      <c r="CU32" s="11">
        <v>19.525622674798882</v>
      </c>
      <c r="CV32" s="11">
        <v>13.088710501577703</v>
      </c>
      <c r="CW32" s="11" t="s">
        <v>95</v>
      </c>
      <c r="CX32" s="11" t="s">
        <v>95</v>
      </c>
      <c r="CY32" s="11" t="s">
        <v>95</v>
      </c>
      <c r="CZ32" s="11">
        <v>41.060905278610058</v>
      </c>
      <c r="DA32" s="11">
        <v>11.669841255723435</v>
      </c>
      <c r="DB32" s="11">
        <v>10.803461122169011</v>
      </c>
      <c r="DC32" s="11" t="s">
        <v>95</v>
      </c>
      <c r="DD32" s="11" t="s">
        <v>95</v>
      </c>
      <c r="DE32" s="11">
        <v>17.873867153558926</v>
      </c>
      <c r="DF32" s="11">
        <v>15.811328801413605</v>
      </c>
      <c r="DG32" s="11">
        <v>24.094088376254778</v>
      </c>
      <c r="DH32" s="8" t="s">
        <v>95</v>
      </c>
      <c r="DI32" s="8" t="s">
        <v>95</v>
      </c>
      <c r="DJ32" s="8" t="s">
        <v>95</v>
      </c>
    </row>
    <row r="33" spans="1:114" x14ac:dyDescent="0.2">
      <c r="A33" s="19" t="s">
        <v>23</v>
      </c>
      <c r="B33" t="s">
        <v>158</v>
      </c>
      <c r="C33" s="8">
        <v>382.35754629074444</v>
      </c>
      <c r="D33" s="8">
        <v>322.56742816709527</v>
      </c>
      <c r="E33" s="8">
        <v>811.53870077578108</v>
      </c>
      <c r="F33" s="8">
        <v>852.24235655334007</v>
      </c>
      <c r="G33" s="8">
        <v>760.97245791984676</v>
      </c>
      <c r="H33" s="8">
        <v>450.51771551798078</v>
      </c>
      <c r="I33" s="8">
        <v>815.01981369905127</v>
      </c>
      <c r="J33" s="8">
        <v>4037.9040210296043</v>
      </c>
      <c r="K33" s="8">
        <v>614.53254498373383</v>
      </c>
      <c r="L33" s="8">
        <v>5293.7823741432812</v>
      </c>
      <c r="M33" s="8">
        <v>410.6708584745997</v>
      </c>
      <c r="N33" s="8">
        <v>361.77478372281865</v>
      </c>
      <c r="O33" s="8">
        <v>4780.1977301515262</v>
      </c>
      <c r="P33" s="8">
        <v>2923.8342880485102</v>
      </c>
      <c r="Q33" s="8">
        <v>982.45885615573945</v>
      </c>
      <c r="R33" s="8">
        <v>1888.0047626691201</v>
      </c>
      <c r="S33" s="8">
        <v>980.5437957184397</v>
      </c>
      <c r="T33" s="8">
        <v>849.45863940685194</v>
      </c>
      <c r="U33" s="8">
        <v>202.76569026281697</v>
      </c>
      <c r="V33" s="22">
        <v>18.429898386774784</v>
      </c>
      <c r="W33" s="22">
        <v>0.69592472884153245</v>
      </c>
      <c r="X33" s="11">
        <v>24.744577749440737</v>
      </c>
      <c r="Y33" s="23">
        <v>4.0420728517999827</v>
      </c>
      <c r="Z33" s="11" t="s">
        <v>95</v>
      </c>
      <c r="AA33" s="11">
        <v>19.51761948068792</v>
      </c>
      <c r="AB33" s="23">
        <v>25.151447070985729</v>
      </c>
      <c r="AC33" s="11">
        <v>3.5115286141102358</v>
      </c>
      <c r="AD33" s="23">
        <v>32.068474725864384</v>
      </c>
      <c r="AE33" s="23">
        <v>36.59496255440196</v>
      </c>
      <c r="AF33" s="12"/>
      <c r="AG33" s="12">
        <v>32.271929514151068</v>
      </c>
      <c r="AH33" s="12">
        <v>31.529655642740199</v>
      </c>
      <c r="AI33" s="23" t="s">
        <v>95</v>
      </c>
      <c r="AJ33" s="11">
        <v>0.273027335038936</v>
      </c>
      <c r="AK33" s="11">
        <v>7.1194921133950047</v>
      </c>
      <c r="AL33" s="23" t="s">
        <v>95</v>
      </c>
      <c r="AM33" s="11">
        <v>10.469809818772985</v>
      </c>
      <c r="AN33" s="11">
        <v>34.570531527703295</v>
      </c>
      <c r="AO33" s="11" t="s">
        <v>95</v>
      </c>
      <c r="AP33" s="11" t="s">
        <v>95</v>
      </c>
      <c r="AQ33" s="23" t="s">
        <v>95</v>
      </c>
      <c r="AR33" s="11">
        <v>3.0429634016120013</v>
      </c>
      <c r="AS33" s="23" t="s">
        <v>95</v>
      </c>
      <c r="AT33" s="11" t="s">
        <v>95</v>
      </c>
      <c r="AU33" s="11">
        <v>212.60379697668213</v>
      </c>
      <c r="AV33" s="11">
        <v>452.21130984501997</v>
      </c>
      <c r="AW33" s="11" t="s">
        <v>95</v>
      </c>
      <c r="AX33" s="11">
        <v>338.86699561461472</v>
      </c>
      <c r="AY33" s="11">
        <v>53.707830732649604</v>
      </c>
      <c r="AZ33" s="11">
        <v>207.63082592738004</v>
      </c>
      <c r="BA33" s="23">
        <v>67.134282893536877</v>
      </c>
      <c r="BB33" s="23">
        <v>62.862384950059372</v>
      </c>
      <c r="BC33" s="11">
        <v>17.50014011824668</v>
      </c>
      <c r="BD33" s="11">
        <v>11.183306434599553</v>
      </c>
      <c r="BE33" s="12">
        <v>35.556169786164141</v>
      </c>
      <c r="BF33" s="12">
        <v>65.23580582394527</v>
      </c>
      <c r="BG33" s="12">
        <v>3212.8492523979089</v>
      </c>
      <c r="BH33" s="12">
        <v>192.70906366641771</v>
      </c>
      <c r="BI33" s="12">
        <v>191.80129234717015</v>
      </c>
      <c r="BJ33" s="12">
        <v>926.41654404625751</v>
      </c>
      <c r="BK33" s="12">
        <v>2931.7994692762468</v>
      </c>
      <c r="BL33" s="12">
        <v>5388.5635552972253</v>
      </c>
      <c r="BM33" s="12">
        <v>318.60071226923992</v>
      </c>
      <c r="BN33" s="12">
        <v>59.889576772364578</v>
      </c>
      <c r="BO33" s="12">
        <v>169.15242509271999</v>
      </c>
      <c r="BP33" s="12">
        <v>319.05182637298543</v>
      </c>
      <c r="BQ33" s="12">
        <v>551.63174913799082</v>
      </c>
      <c r="BR33" s="12">
        <v>200.17725201606791</v>
      </c>
      <c r="BS33" s="12">
        <v>338.57792403244207</v>
      </c>
      <c r="BT33" s="12">
        <v>386.45927270483344</v>
      </c>
      <c r="BU33" s="12">
        <v>369.07419328179702</v>
      </c>
      <c r="BV33" s="12">
        <v>297.66965308182171</v>
      </c>
      <c r="BW33" s="12">
        <v>204.00800395103516</v>
      </c>
      <c r="BX33" s="12">
        <v>64.901340545187722</v>
      </c>
      <c r="BY33" s="11">
        <v>186.34414145947113</v>
      </c>
      <c r="BZ33" s="12">
        <v>148.48015405351106</v>
      </c>
      <c r="CA33" s="12">
        <v>241.00275897413812</v>
      </c>
      <c r="CB33" s="11" t="s">
        <v>95</v>
      </c>
      <c r="CC33" s="12">
        <v>77.663054945356961</v>
      </c>
      <c r="CD33" s="12">
        <v>222.84961103203071</v>
      </c>
      <c r="CE33" s="12">
        <v>184.26285520337453</v>
      </c>
      <c r="CF33" s="12">
        <v>162.48005531992462</v>
      </c>
      <c r="CG33" s="12">
        <v>1650.4165362901797</v>
      </c>
      <c r="CH33" s="12">
        <v>160.26182510671572</v>
      </c>
      <c r="CI33" s="12">
        <v>236.72567354711069</v>
      </c>
      <c r="CJ33" s="11" t="s">
        <v>95</v>
      </c>
      <c r="CK33" s="12"/>
      <c r="CL33" s="15"/>
      <c r="CN33" s="11">
        <v>149.18085704834371</v>
      </c>
      <c r="CO33" s="11">
        <v>136.80954425756516</v>
      </c>
      <c r="CP33" s="11">
        <v>168.81162260340076</v>
      </c>
      <c r="CQ33" s="11">
        <v>727.19976575377882</v>
      </c>
      <c r="CR33" s="11">
        <v>915.63338823366507</v>
      </c>
      <c r="CS33" s="11">
        <v>139.55945373751948</v>
      </c>
      <c r="CT33" s="11">
        <v>632.70543831780333</v>
      </c>
      <c r="CU33" s="11">
        <v>383.19677190874137</v>
      </c>
      <c r="CV33" s="11">
        <v>332.49655204493757</v>
      </c>
      <c r="CW33" s="11">
        <v>91.636928517602257</v>
      </c>
      <c r="CX33" s="11">
        <v>95.587800394171751</v>
      </c>
      <c r="CY33" s="11">
        <v>640.751375229833</v>
      </c>
      <c r="CZ33" s="11">
        <v>100.99420688654644</v>
      </c>
      <c r="DA33" s="11">
        <v>127.02705591653292</v>
      </c>
      <c r="DB33" s="11">
        <v>289.12615473498028</v>
      </c>
      <c r="DC33" s="11">
        <v>167.60524235010951</v>
      </c>
      <c r="DD33" s="11">
        <v>442.33454892461907</v>
      </c>
      <c r="DE33" s="11">
        <v>385.17463206985428</v>
      </c>
      <c r="DF33" s="11">
        <v>91.254359260383495</v>
      </c>
      <c r="DG33" s="11">
        <v>468.23280741893223</v>
      </c>
      <c r="DH33" s="8">
        <v>177.80023158973682</v>
      </c>
      <c r="DI33" s="8">
        <v>151.47306720880511</v>
      </c>
      <c r="DJ33" s="8">
        <v>217.64396631236562</v>
      </c>
    </row>
    <row r="34" spans="1:114" x14ac:dyDescent="0.2">
      <c r="A34" s="19" t="s">
        <v>16</v>
      </c>
      <c r="B34" t="s">
        <v>158</v>
      </c>
      <c r="C34" s="8">
        <v>782.62042105976934</v>
      </c>
      <c r="D34" s="8">
        <v>760.43434219675203</v>
      </c>
      <c r="E34" s="8">
        <v>1122.1161886238822</v>
      </c>
      <c r="F34" s="8">
        <v>970.89393896104707</v>
      </c>
      <c r="G34" s="8">
        <v>820.49244023942811</v>
      </c>
      <c r="H34" s="8">
        <v>776.96408821092052</v>
      </c>
      <c r="I34" s="8">
        <v>1244.3375451070647</v>
      </c>
      <c r="J34" s="8">
        <v>790.10851805700963</v>
      </c>
      <c r="K34" s="8">
        <v>889.19318142328177</v>
      </c>
      <c r="L34" s="8">
        <v>1443.827781921889</v>
      </c>
      <c r="M34" s="8">
        <v>1083.4698741320137</v>
      </c>
      <c r="N34" s="8">
        <v>432.38189698987253</v>
      </c>
      <c r="O34" s="8">
        <v>1328.7482071905497</v>
      </c>
      <c r="P34" s="8">
        <v>606.63527883912002</v>
      </c>
      <c r="Q34" s="8">
        <v>1850.8944464343692</v>
      </c>
      <c r="R34" s="8">
        <v>881.89089264410518</v>
      </c>
      <c r="S34" s="8">
        <v>1299.5385254505936</v>
      </c>
      <c r="T34" s="8">
        <v>1041.4409297050686</v>
      </c>
      <c r="U34" s="8">
        <v>1400.8945958013862</v>
      </c>
      <c r="V34" s="22">
        <v>227.60838501340763</v>
      </c>
      <c r="W34" s="22">
        <v>209.49699689831564</v>
      </c>
      <c r="X34" s="11">
        <v>361.38089358479743</v>
      </c>
      <c r="Y34" s="23">
        <v>75.51907144238757</v>
      </c>
      <c r="Z34" s="11">
        <v>304.40416517270887</v>
      </c>
      <c r="AA34" s="11">
        <v>116.7154782282694</v>
      </c>
      <c r="AB34" s="23">
        <v>111.43428287439991</v>
      </c>
      <c r="AC34" s="11">
        <v>50.916238001660993</v>
      </c>
      <c r="AD34" s="23">
        <v>211.30845574724475</v>
      </c>
      <c r="AE34" s="23">
        <v>183.04248838260267</v>
      </c>
      <c r="AF34" s="12">
        <v>44.986052012561423</v>
      </c>
      <c r="AG34" s="12">
        <v>108.94888567507826</v>
      </c>
      <c r="AH34" s="12">
        <v>93.961953877228012</v>
      </c>
      <c r="AI34" s="23">
        <v>85.234513051846747</v>
      </c>
      <c r="AJ34" s="11">
        <v>27.442554953180988</v>
      </c>
      <c r="AK34" s="11">
        <v>142.22959320906313</v>
      </c>
      <c r="AL34" s="23">
        <v>48.850156872594255</v>
      </c>
      <c r="AM34" s="11">
        <v>81.701218664894924</v>
      </c>
      <c r="AN34" s="11">
        <v>192.44342384909962</v>
      </c>
      <c r="AO34" s="11">
        <v>64.002534532739659</v>
      </c>
      <c r="AP34" s="11">
        <v>107.56193264043142</v>
      </c>
      <c r="AQ34" s="23">
        <v>51.575706098719934</v>
      </c>
      <c r="AR34" s="11">
        <v>129.73192977222968</v>
      </c>
      <c r="AS34" s="23">
        <v>471.2748222646693</v>
      </c>
      <c r="AT34" s="11">
        <v>74.359518407720586</v>
      </c>
      <c r="AU34" s="11">
        <v>593.92692917748832</v>
      </c>
      <c r="AV34" s="11">
        <v>400.64566970667721</v>
      </c>
      <c r="AW34" s="11">
        <v>33.869742562485115</v>
      </c>
      <c r="AX34" s="11">
        <v>33.293592468602547</v>
      </c>
      <c r="AY34" s="11">
        <v>497.6435051029593</v>
      </c>
      <c r="AZ34" s="11">
        <v>1069.3321719282844</v>
      </c>
      <c r="BA34" s="23">
        <v>349.27628245486369</v>
      </c>
      <c r="BB34" s="23">
        <v>374.55586123531407</v>
      </c>
      <c r="BC34" s="11">
        <v>568.79706651308038</v>
      </c>
      <c r="BD34" s="11">
        <v>63.300899912290106</v>
      </c>
      <c r="BE34" s="12">
        <v>683.5925023197035</v>
      </c>
      <c r="BF34" s="12">
        <v>663.9428202514332</v>
      </c>
      <c r="BG34" s="12">
        <v>648.98458650850409</v>
      </c>
      <c r="BH34" s="12">
        <v>899.11330413992948</v>
      </c>
      <c r="BI34" s="12">
        <v>859.778264033646</v>
      </c>
      <c r="BJ34" s="12">
        <v>776.70281265927883</v>
      </c>
      <c r="BK34" s="12">
        <v>938.81000506329508</v>
      </c>
      <c r="BL34" s="12">
        <v>723.25875274054147</v>
      </c>
      <c r="BM34" s="12">
        <v>925.00336801172341</v>
      </c>
      <c r="BN34" s="12">
        <v>795.52761595555899</v>
      </c>
      <c r="BO34" s="12">
        <v>873.76577542303005</v>
      </c>
      <c r="BP34" s="12">
        <v>924.08378879285101</v>
      </c>
      <c r="BQ34" s="12">
        <v>1171.9422374371629</v>
      </c>
      <c r="BR34" s="12">
        <v>830.0788379556418</v>
      </c>
      <c r="BS34" s="12">
        <v>1183.2948115464069</v>
      </c>
      <c r="BT34" s="12">
        <v>1087.1355586912277</v>
      </c>
      <c r="BU34" s="12">
        <v>925.58298453833459</v>
      </c>
      <c r="BV34" s="12">
        <v>1013.0014502731734</v>
      </c>
      <c r="BW34" s="12">
        <v>702.75649707667992</v>
      </c>
      <c r="BX34" s="12">
        <v>722.34838703109983</v>
      </c>
      <c r="BY34" s="11">
        <v>718.85383628761406</v>
      </c>
      <c r="BZ34" s="12">
        <v>499.55012766724758</v>
      </c>
      <c r="CA34" s="12">
        <v>454.81395695503033</v>
      </c>
      <c r="CB34" s="12">
        <v>15.692048224412247</v>
      </c>
      <c r="CC34" s="12">
        <v>695.84396436594523</v>
      </c>
      <c r="CD34" s="12">
        <v>1170.8070555282879</v>
      </c>
      <c r="CE34" s="12">
        <v>1103.0494960825247</v>
      </c>
      <c r="CF34" s="12">
        <v>824.71320255942828</v>
      </c>
      <c r="CG34" s="12">
        <v>857.03070946139678</v>
      </c>
      <c r="CH34" s="12">
        <v>825.54094751688217</v>
      </c>
      <c r="CI34" s="12">
        <v>1132.9333952660386</v>
      </c>
      <c r="CJ34" s="12">
        <v>5.2845753747843078</v>
      </c>
      <c r="CK34" s="12"/>
      <c r="CL34" s="15"/>
      <c r="CN34" s="11">
        <v>382.82966423846699</v>
      </c>
      <c r="CO34" s="11">
        <v>216.78345497254841</v>
      </c>
      <c r="CP34" s="11">
        <v>450.39216703914542</v>
      </c>
      <c r="CQ34" s="11">
        <v>784.38617634187869</v>
      </c>
      <c r="CR34" s="11">
        <v>899.23112278513202</v>
      </c>
      <c r="CS34" s="11">
        <v>740.4468648018194</v>
      </c>
      <c r="CT34" s="11">
        <v>562.99604621988829</v>
      </c>
      <c r="CU34" s="11">
        <v>648.33135642460707</v>
      </c>
      <c r="CV34" s="11">
        <v>1389.833833422487</v>
      </c>
      <c r="CW34" s="11">
        <v>638.36875971393101</v>
      </c>
      <c r="CX34" s="11">
        <v>687.66968280960214</v>
      </c>
      <c r="CY34" s="11">
        <v>224.56789872988702</v>
      </c>
      <c r="CZ34" s="11">
        <v>543.55807477353756</v>
      </c>
      <c r="DA34" s="11">
        <v>652.95072405724659</v>
      </c>
      <c r="DB34" s="11">
        <v>1200.0626242749354</v>
      </c>
      <c r="DC34" s="11">
        <v>508.31086060180377</v>
      </c>
      <c r="DD34" s="11">
        <v>616.41663383768343</v>
      </c>
      <c r="DE34" s="11">
        <v>697.18632125364888</v>
      </c>
      <c r="DF34" s="11">
        <v>638.84879760559909</v>
      </c>
      <c r="DG34" s="11">
        <v>565.94631344439131</v>
      </c>
      <c r="DH34" s="8">
        <v>398.74562665083317</v>
      </c>
      <c r="DI34" s="8">
        <v>463.58819187971267</v>
      </c>
      <c r="DJ34" s="8">
        <v>470.79810871038404</v>
      </c>
    </row>
    <row r="35" spans="1:114" x14ac:dyDescent="0.2">
      <c r="A35" s="19" t="s">
        <v>18</v>
      </c>
      <c r="B35" t="s">
        <v>158</v>
      </c>
      <c r="C35" s="8">
        <v>9.1183143559616546</v>
      </c>
      <c r="D35" s="8">
        <v>13.966314255260192</v>
      </c>
      <c r="E35" s="8">
        <v>23.413920100816288</v>
      </c>
      <c r="F35" s="8">
        <v>34.113848686146696</v>
      </c>
      <c r="G35" s="8">
        <v>33.794264045021599</v>
      </c>
      <c r="H35" s="8">
        <v>4.4065880679606027</v>
      </c>
      <c r="I35" s="8">
        <v>2.3643702080348143</v>
      </c>
      <c r="J35" s="8">
        <v>22.944157756302658</v>
      </c>
      <c r="K35" s="8">
        <v>4.7580559663128836</v>
      </c>
      <c r="L35" s="8">
        <v>21.648066914178866</v>
      </c>
      <c r="M35" s="8">
        <v>0.99901533990578284</v>
      </c>
      <c r="N35" s="8">
        <v>5.4170870728150362</v>
      </c>
      <c r="O35" s="8">
        <v>17.679646447387213</v>
      </c>
      <c r="P35" s="8">
        <v>21.761781091312024</v>
      </c>
      <c r="Q35" s="8">
        <v>21.253219870747717</v>
      </c>
      <c r="R35" s="8">
        <v>13.624138096511942</v>
      </c>
      <c r="S35" s="8">
        <v>2.0953253151354385</v>
      </c>
      <c r="T35" s="8">
        <v>9.929029109580858</v>
      </c>
      <c r="U35" s="8">
        <v>18.840148248098757</v>
      </c>
      <c r="V35" s="22">
        <v>11.098533951515266</v>
      </c>
      <c r="W35" s="22">
        <v>27.294545023276765</v>
      </c>
      <c r="X35" s="11">
        <v>49.810376827937588</v>
      </c>
      <c r="Y35" s="23">
        <v>29.423631542930806</v>
      </c>
      <c r="Z35" s="11">
        <v>11.814986716111679</v>
      </c>
      <c r="AA35" s="11">
        <v>42.618796869204949</v>
      </c>
      <c r="AB35" s="23">
        <v>35.642873998724447</v>
      </c>
      <c r="AC35" s="11">
        <v>27.763407845859952</v>
      </c>
      <c r="AD35" s="23">
        <v>18.221625895658999</v>
      </c>
      <c r="AE35" s="23">
        <v>16.262042079785225</v>
      </c>
      <c r="AF35" s="12">
        <v>224.54817870668529</v>
      </c>
      <c r="AG35" s="12">
        <v>191.57948280771345</v>
      </c>
      <c r="AH35" s="12">
        <v>194.84679968564279</v>
      </c>
      <c r="AI35" s="23">
        <v>17.783862878319827</v>
      </c>
      <c r="AJ35" s="11">
        <v>249.66204391865352</v>
      </c>
      <c r="AK35" s="11">
        <v>39.027118035904188</v>
      </c>
      <c r="AL35" s="23">
        <v>31.508832353756485</v>
      </c>
      <c r="AM35" s="11">
        <v>38.348180223110191</v>
      </c>
      <c r="AN35" s="11">
        <v>6.2734553421114612</v>
      </c>
      <c r="AO35" s="11">
        <v>53.461513980347931</v>
      </c>
      <c r="AP35" s="11">
        <v>21.420092261828525</v>
      </c>
      <c r="AQ35" s="23">
        <v>40.954422920759804</v>
      </c>
      <c r="AR35" s="11">
        <v>22.301208055145114</v>
      </c>
      <c r="AS35" s="23">
        <v>11.653724471958036</v>
      </c>
      <c r="AT35" s="11">
        <v>52.024478943833309</v>
      </c>
      <c r="AU35" s="11">
        <v>9.1689197561791236</v>
      </c>
      <c r="AV35" s="11">
        <v>115.2417232927374</v>
      </c>
      <c r="AW35" s="11">
        <v>128.22421610608191</v>
      </c>
      <c r="AX35" s="11">
        <v>111.81524998590557</v>
      </c>
      <c r="AY35" s="11">
        <v>10.562255116144138</v>
      </c>
      <c r="AZ35" s="11">
        <v>79.999691991735517</v>
      </c>
      <c r="BA35" s="23">
        <v>16.49735282179698</v>
      </c>
      <c r="BB35" s="23">
        <v>10.567104479898612</v>
      </c>
      <c r="BC35" s="11">
        <v>16.007577044276186</v>
      </c>
      <c r="BD35" s="11">
        <v>3.9648130231563035</v>
      </c>
      <c r="BE35" s="12">
        <v>4.8238235112208478</v>
      </c>
      <c r="BF35" s="12">
        <v>5.5106129809753233</v>
      </c>
      <c r="BG35" s="12">
        <v>15.093103450068545</v>
      </c>
      <c r="BH35" s="12">
        <v>5.4350965429767495</v>
      </c>
      <c r="BI35" s="12">
        <v>27.663347046379325</v>
      </c>
      <c r="BJ35" s="12">
        <v>20.083291176171713</v>
      </c>
      <c r="BK35" s="12">
        <v>0.27176622716212828</v>
      </c>
      <c r="BL35" s="12">
        <v>8.5486551542843827</v>
      </c>
      <c r="BM35" s="12">
        <v>19.261945673118031</v>
      </c>
      <c r="BN35" s="12">
        <v>3.8345848727131759</v>
      </c>
      <c r="BO35" s="12">
        <v>7.2522374247657897</v>
      </c>
      <c r="BP35" s="12">
        <v>0.47671726395195679</v>
      </c>
      <c r="BQ35" s="12">
        <v>10.348701120910532</v>
      </c>
      <c r="BR35" s="12">
        <v>10.312395674904582</v>
      </c>
      <c r="BS35" s="12">
        <v>17.16663870487805</v>
      </c>
      <c r="BT35" s="12">
        <v>9.155185143661603</v>
      </c>
      <c r="BU35" s="12">
        <v>11.480799182689319</v>
      </c>
      <c r="BV35" s="12">
        <v>4.0222083127603492</v>
      </c>
      <c r="BW35" s="12">
        <v>14.038875418753845</v>
      </c>
      <c r="BX35" s="12">
        <v>9.2970719737474852</v>
      </c>
      <c r="BY35" s="11">
        <v>4.4506683887828533</v>
      </c>
      <c r="BZ35" s="12">
        <v>13.984178880538533</v>
      </c>
      <c r="CA35" s="12">
        <v>16.973175269311255</v>
      </c>
      <c r="CB35" s="12">
        <v>309.27362115561539</v>
      </c>
      <c r="CC35" s="12">
        <v>7.8139997301370707</v>
      </c>
      <c r="CD35" s="12">
        <v>5.8286813308610954</v>
      </c>
      <c r="CE35" s="12">
        <v>7.1377606716695148</v>
      </c>
      <c r="CF35" s="12">
        <v>8.2807428041548494</v>
      </c>
      <c r="CG35" s="12">
        <v>9.5054103636091369</v>
      </c>
      <c r="CH35" s="12">
        <v>12.265455420118316</v>
      </c>
      <c r="CI35" s="12">
        <v>27.822784591700259</v>
      </c>
      <c r="CJ35" s="12">
        <v>125.86638824363234</v>
      </c>
      <c r="CK35" s="12"/>
      <c r="CL35" s="15"/>
      <c r="CN35" s="11">
        <v>13.829221495574291</v>
      </c>
      <c r="CO35" s="11">
        <v>14.655586381903015</v>
      </c>
      <c r="CP35" s="11">
        <v>15.148935401082422</v>
      </c>
      <c r="CQ35" s="11">
        <v>17.005876978089809</v>
      </c>
      <c r="CR35" s="11">
        <v>7.0877117475186298</v>
      </c>
      <c r="CS35" s="11">
        <v>6.1658146331566801</v>
      </c>
      <c r="CT35" s="11">
        <v>9.4389312208478948</v>
      </c>
      <c r="CU35" s="11">
        <v>28.736067290166204</v>
      </c>
      <c r="CV35" s="11">
        <v>20.865687940935853</v>
      </c>
      <c r="CW35" s="11">
        <v>21.646764615515874</v>
      </c>
      <c r="CX35" s="11">
        <v>24.802733009300727</v>
      </c>
      <c r="CY35" s="11">
        <v>19.624209128403514</v>
      </c>
      <c r="CZ35" s="11">
        <v>27.660672153072667</v>
      </c>
      <c r="DA35" s="11">
        <v>7.3282601580555644</v>
      </c>
      <c r="DB35" s="11">
        <v>7.4756119006574808</v>
      </c>
      <c r="DC35" s="11">
        <v>9.6063695952136037</v>
      </c>
      <c r="DD35" s="11">
        <v>20.045054267099026</v>
      </c>
      <c r="DE35" s="11">
        <v>30.798206147463123</v>
      </c>
      <c r="DF35" s="11">
        <v>7.1455082385712885</v>
      </c>
      <c r="DG35" s="11">
        <v>8.8557557182563436</v>
      </c>
      <c r="DH35" s="8">
        <v>2.9843625657041066</v>
      </c>
      <c r="DI35" s="8" t="s">
        <v>95</v>
      </c>
      <c r="DJ35" s="8">
        <v>0.77218504260636356</v>
      </c>
    </row>
    <row r="36" spans="1:114" x14ac:dyDescent="0.2">
      <c r="A36" s="19" t="s">
        <v>22</v>
      </c>
      <c r="B36" t="s">
        <v>158</v>
      </c>
      <c r="C36" s="8">
        <v>135.3208607317024</v>
      </c>
      <c r="D36" s="8">
        <v>116.83854628435485</v>
      </c>
      <c r="E36" s="8">
        <v>173.04232222958782</v>
      </c>
      <c r="F36" s="8">
        <v>182.20811687708266</v>
      </c>
      <c r="G36" s="8">
        <v>217.9981186620235</v>
      </c>
      <c r="H36" s="8">
        <v>65.144633265114322</v>
      </c>
      <c r="I36" s="8">
        <v>93.489894148006385</v>
      </c>
      <c r="J36" s="8">
        <v>254.00222102004281</v>
      </c>
      <c r="K36" s="8">
        <v>56.700149744084854</v>
      </c>
      <c r="L36" s="8">
        <v>114.77495101205409</v>
      </c>
      <c r="M36" s="8">
        <v>118.11131463665703</v>
      </c>
      <c r="N36" s="8">
        <v>60.90212549841295</v>
      </c>
      <c r="O36" s="8">
        <v>119.82857355538611</v>
      </c>
      <c r="P36" s="8">
        <v>345.47579814495793</v>
      </c>
      <c r="Q36" s="8">
        <v>211.39447867667317</v>
      </c>
      <c r="R36" s="8">
        <v>202.77286031542522</v>
      </c>
      <c r="S36" s="8">
        <v>86.78571403795992</v>
      </c>
      <c r="T36" s="8">
        <v>134.27247560666959</v>
      </c>
      <c r="U36" s="8">
        <v>99.451041781910661</v>
      </c>
      <c r="V36" s="22">
        <v>70.980682105114454</v>
      </c>
      <c r="W36" s="22">
        <v>78.430982674757232</v>
      </c>
      <c r="X36" s="11">
        <v>91.566846928400864</v>
      </c>
      <c r="Y36" s="23">
        <v>10.456931169319811</v>
      </c>
      <c r="Z36" s="11">
        <v>51.225963874245458</v>
      </c>
      <c r="AA36" s="11">
        <v>56.922934152109384</v>
      </c>
      <c r="AB36" s="23">
        <v>126.36318301078154</v>
      </c>
      <c r="AC36" s="11">
        <v>50.820011515589584</v>
      </c>
      <c r="AD36" s="23">
        <v>150.47095676425823</v>
      </c>
      <c r="AE36" s="23">
        <v>54.849095438438532</v>
      </c>
      <c r="AF36" s="12">
        <v>8.5914812874919235</v>
      </c>
      <c r="AG36" s="12">
        <v>19.741941798279289</v>
      </c>
      <c r="AH36" s="12">
        <v>13.48698642879047</v>
      </c>
      <c r="AI36" s="23">
        <v>9.7480550134771526</v>
      </c>
      <c r="AJ36" s="11">
        <v>17.846469829951275</v>
      </c>
      <c r="AK36" s="11">
        <v>20.762971319813374</v>
      </c>
      <c r="AL36" s="23">
        <v>42.643312913346776</v>
      </c>
      <c r="AM36" s="11">
        <v>50.495512765143324</v>
      </c>
      <c r="AN36" s="11">
        <v>5.0780104853230759</v>
      </c>
      <c r="AO36" s="11">
        <v>30.188482031878898</v>
      </c>
      <c r="AP36" s="11">
        <v>16.776199099534189</v>
      </c>
      <c r="AQ36" s="23">
        <v>19.91673505983411</v>
      </c>
      <c r="AR36" s="11">
        <v>60.851702817759382</v>
      </c>
      <c r="AS36" s="23">
        <v>0.43712172943191024</v>
      </c>
      <c r="AT36" s="11">
        <v>58.042271502774405</v>
      </c>
      <c r="AU36" s="11">
        <v>54.105617395651336</v>
      </c>
      <c r="AV36" s="11">
        <v>62.039690482136372</v>
      </c>
      <c r="AW36" s="11">
        <v>22.001572562510141</v>
      </c>
      <c r="AX36" s="11">
        <v>70.023840979200628</v>
      </c>
      <c r="AY36" s="11">
        <v>49.139479752174154</v>
      </c>
      <c r="AZ36" s="11">
        <v>295.06830259710131</v>
      </c>
      <c r="BA36" s="23">
        <v>25.126766680430279</v>
      </c>
      <c r="BB36" s="23">
        <v>124.73764018232356</v>
      </c>
      <c r="BC36" s="11">
        <v>41.872440639070902</v>
      </c>
      <c r="BD36" s="11">
        <v>127.9249015474238</v>
      </c>
      <c r="BE36" s="12">
        <v>14.335403457747718</v>
      </c>
      <c r="BF36" s="12">
        <v>13.870308526315334</v>
      </c>
      <c r="BG36" s="12">
        <v>18.555945352967896</v>
      </c>
      <c r="BH36" s="12">
        <v>15.487009578515524</v>
      </c>
      <c r="BI36" s="12">
        <v>38.042692795006538</v>
      </c>
      <c r="BJ36" s="12">
        <v>39.793388784961735</v>
      </c>
      <c r="BK36" s="12">
        <v>34.332940741073877</v>
      </c>
      <c r="BL36" s="12">
        <v>46.119982900039254</v>
      </c>
      <c r="BM36" s="12">
        <v>198.71409754599443</v>
      </c>
      <c r="BN36" s="12">
        <v>21.06213990576483</v>
      </c>
      <c r="BO36" s="12">
        <v>101.51420388613596</v>
      </c>
      <c r="BP36" s="12">
        <v>31.660533977802245</v>
      </c>
      <c r="BQ36" s="12">
        <v>44.03903956432714</v>
      </c>
      <c r="BR36" s="12">
        <v>36.352680453821762</v>
      </c>
      <c r="BS36" s="12">
        <v>58.494817877865245</v>
      </c>
      <c r="BT36" s="12">
        <v>43.880340262622141</v>
      </c>
      <c r="BU36" s="12">
        <v>25.737401489860403</v>
      </c>
      <c r="BV36" s="12">
        <v>18.655646189891364</v>
      </c>
      <c r="BW36" s="12">
        <v>122.06525074891631</v>
      </c>
      <c r="BX36" s="12">
        <v>29.013543588985254</v>
      </c>
      <c r="BY36" s="11">
        <v>92.987048523630236</v>
      </c>
      <c r="BZ36" s="12">
        <v>12.67443650357794</v>
      </c>
      <c r="CA36" s="12">
        <v>5.474706576670088</v>
      </c>
      <c r="CB36" s="12">
        <v>12.687250053746155</v>
      </c>
      <c r="CC36" s="12">
        <v>54.661522988579925</v>
      </c>
      <c r="CD36" s="12">
        <v>24.930251624638959</v>
      </c>
      <c r="CE36" s="12">
        <v>18.217041547141822</v>
      </c>
      <c r="CF36" s="12">
        <v>39.728796066733715</v>
      </c>
      <c r="CG36" s="12">
        <v>66.931848485284149</v>
      </c>
      <c r="CH36" s="12">
        <v>81.005557904139124</v>
      </c>
      <c r="CI36" s="12">
        <v>185.99214073151435</v>
      </c>
      <c r="CJ36" s="12">
        <v>61.515945855429273</v>
      </c>
      <c r="CK36" s="12"/>
      <c r="CL36" s="15"/>
      <c r="CN36" s="11">
        <v>0.52835546998174276</v>
      </c>
      <c r="CO36" s="11">
        <v>1.007683886426213</v>
      </c>
      <c r="CP36" s="11">
        <v>0.49542067103409465</v>
      </c>
      <c r="CQ36" s="11">
        <v>1.6526296644215472</v>
      </c>
      <c r="CR36" s="11">
        <v>1.6376560048480622</v>
      </c>
      <c r="CS36" s="11">
        <v>0.27861496869507874</v>
      </c>
      <c r="CT36" s="11">
        <v>3.1157764448037231</v>
      </c>
      <c r="CU36" s="11">
        <v>0.59473654027591882</v>
      </c>
      <c r="CV36" s="11">
        <v>0.7891881694913494</v>
      </c>
      <c r="CW36" s="11">
        <v>0.71803594813145366</v>
      </c>
      <c r="CX36" s="11">
        <v>0.86742877376406224</v>
      </c>
      <c r="CY36" s="11">
        <v>0.89036675633079854</v>
      </c>
      <c r="CZ36" s="11">
        <v>0.22655081186231091</v>
      </c>
      <c r="DA36" s="11">
        <v>0.41171907678542502</v>
      </c>
      <c r="DB36" s="11">
        <v>0.91195341951578357</v>
      </c>
      <c r="DC36" s="11">
        <v>1.9252030348784106</v>
      </c>
      <c r="DD36" s="11">
        <v>0.80360515702497437</v>
      </c>
      <c r="DE36" s="11">
        <v>0.5424682465924594</v>
      </c>
      <c r="DF36" s="11">
        <v>9.3823838971345861</v>
      </c>
      <c r="DG36" s="11">
        <v>1.0707855546185818</v>
      </c>
      <c r="DH36" s="8" t="s">
        <v>95</v>
      </c>
      <c r="DI36" s="8" t="s">
        <v>95</v>
      </c>
      <c r="DJ36" s="8" t="s">
        <v>95</v>
      </c>
    </row>
    <row r="37" spans="1:114" x14ac:dyDescent="0.2">
      <c r="A37" s="19" t="s">
        <v>20</v>
      </c>
      <c r="B37" t="s">
        <v>158</v>
      </c>
      <c r="C37" s="8">
        <v>2956.9382475410707</v>
      </c>
      <c r="D37" s="8">
        <v>2649.2850587569246</v>
      </c>
      <c r="E37" s="8">
        <v>2234.8024815058266</v>
      </c>
      <c r="F37" s="8">
        <v>2032.9853232349506</v>
      </c>
      <c r="G37" s="8">
        <v>5335.298182127548</v>
      </c>
      <c r="H37" s="8">
        <v>2742.5639982973921</v>
      </c>
      <c r="I37" s="8">
        <v>2529.5055459153632</v>
      </c>
      <c r="J37" s="8">
        <v>3834.7259367703423</v>
      </c>
      <c r="K37" s="8">
        <v>2873.6081735502121</v>
      </c>
      <c r="L37" s="8">
        <v>3323.9651747510657</v>
      </c>
      <c r="M37" s="8">
        <v>3015.0951034300001</v>
      </c>
      <c r="N37" s="8">
        <v>2778.9492122703405</v>
      </c>
      <c r="O37" s="8">
        <v>3134.653530329319</v>
      </c>
      <c r="P37" s="8">
        <v>2138.1560568905475</v>
      </c>
      <c r="Q37" s="8">
        <v>3609.0441229189864</v>
      </c>
      <c r="R37" s="8">
        <v>2377.4350592110341</v>
      </c>
      <c r="S37" s="8">
        <v>2381.68532785965</v>
      </c>
      <c r="T37" s="8">
        <v>2950.1430546043612</v>
      </c>
      <c r="U37" s="8">
        <v>2959.1951875580285</v>
      </c>
      <c r="V37" s="22">
        <v>190.69086001333497</v>
      </c>
      <c r="W37" s="22">
        <v>142.44868797414978</v>
      </c>
      <c r="X37" s="11">
        <v>183.23744371509193</v>
      </c>
      <c r="Y37" s="23">
        <v>32.669489213124031</v>
      </c>
      <c r="Z37" s="11">
        <v>116.89991652371152</v>
      </c>
      <c r="AA37" s="11">
        <v>230.57154554634099</v>
      </c>
      <c r="AB37" s="23">
        <v>180.34977635848568</v>
      </c>
      <c r="AC37" s="11">
        <v>168.77535411933954</v>
      </c>
      <c r="AD37" s="23">
        <v>997.21879727731687</v>
      </c>
      <c r="AE37" s="23">
        <v>260.06712183697857</v>
      </c>
      <c r="AF37" s="12">
        <v>49.325399838738456</v>
      </c>
      <c r="AG37" s="12">
        <v>64.380860455337483</v>
      </c>
      <c r="AH37" s="12">
        <v>25.124031975752338</v>
      </c>
      <c r="AI37" s="23">
        <v>35.746058637951009</v>
      </c>
      <c r="AJ37" s="11">
        <v>24.015362726207499</v>
      </c>
      <c r="AK37" s="11">
        <v>18.97970889722956</v>
      </c>
      <c r="AL37" s="23">
        <v>2.3706152370704237</v>
      </c>
      <c r="AM37" s="11">
        <v>17.295214778509393</v>
      </c>
      <c r="AN37" s="11">
        <v>22.662077058360349</v>
      </c>
      <c r="AO37" s="11">
        <v>47.486408235267199</v>
      </c>
      <c r="AP37" s="11">
        <v>45.823689598706942</v>
      </c>
      <c r="AQ37" s="23">
        <v>41.437882007949547</v>
      </c>
      <c r="AR37" s="11">
        <v>42.55636074605593</v>
      </c>
      <c r="AS37" s="23">
        <v>1.1183600903690343</v>
      </c>
      <c r="AT37" s="11">
        <v>85.552248080184</v>
      </c>
      <c r="AU37" s="11">
        <v>2468.8836141218658</v>
      </c>
      <c r="AV37" s="11">
        <v>434.34516892745256</v>
      </c>
      <c r="AW37" s="11">
        <v>124.39144363362553</v>
      </c>
      <c r="AX37" s="11">
        <v>355.8777297259482</v>
      </c>
      <c r="AY37" s="11">
        <v>2217.5570988027889</v>
      </c>
      <c r="AZ37" s="11">
        <v>2116.4007839688466</v>
      </c>
      <c r="BA37" s="23">
        <v>372.44042223574957</v>
      </c>
      <c r="BB37" s="23">
        <v>1700.703082562799</v>
      </c>
      <c r="BC37" s="11">
        <v>2364.043066832779</v>
      </c>
      <c r="BD37" s="11">
        <v>69.032155281978433</v>
      </c>
      <c r="BE37" s="12">
        <v>2374.2840598298744</v>
      </c>
      <c r="BF37" s="12">
        <v>2222.5878235156169</v>
      </c>
      <c r="BG37" s="12">
        <v>2113.0641047582358</v>
      </c>
      <c r="BH37" s="12">
        <v>2184.9669303258647</v>
      </c>
      <c r="BI37" s="12">
        <v>1940.7296979549515</v>
      </c>
      <c r="BJ37" s="12">
        <v>1694.3976909088697</v>
      </c>
      <c r="BK37" s="12">
        <v>1846.1106544362206</v>
      </c>
      <c r="BL37" s="12">
        <v>1356.989098613172</v>
      </c>
      <c r="BM37" s="12">
        <v>2476.9861848962046</v>
      </c>
      <c r="BN37" s="12">
        <v>2281.4423903406805</v>
      </c>
      <c r="BO37" s="12">
        <v>2376.32832258282</v>
      </c>
      <c r="BP37" s="12">
        <v>2122.0848475075272</v>
      </c>
      <c r="BQ37" s="12">
        <v>1917.6309487376823</v>
      </c>
      <c r="BR37" s="12">
        <v>2000.8892902180485</v>
      </c>
      <c r="BS37" s="12">
        <v>1954.5119278955667</v>
      </c>
      <c r="BT37" s="12">
        <v>1943.3129078621951</v>
      </c>
      <c r="BU37" s="12">
        <v>2373.0615374715753</v>
      </c>
      <c r="BV37" s="12">
        <v>1861.3040032387757</v>
      </c>
      <c r="BW37" s="12">
        <v>2342.9739006129298</v>
      </c>
      <c r="BX37" s="12">
        <v>1755.153358759376</v>
      </c>
      <c r="BY37" s="11">
        <v>2651.6818761394197</v>
      </c>
      <c r="BZ37" s="12">
        <v>350.98859929873043</v>
      </c>
      <c r="CA37" s="12">
        <v>236.71870890321523</v>
      </c>
      <c r="CB37" s="12">
        <v>52.653028871185818</v>
      </c>
      <c r="CC37" s="12">
        <v>2109.7070567667884</v>
      </c>
      <c r="CD37" s="12">
        <v>2386.4514241274073</v>
      </c>
      <c r="CE37" s="12">
        <v>2293.6684350746395</v>
      </c>
      <c r="CF37" s="12">
        <v>2486.1732004834198</v>
      </c>
      <c r="CG37" s="12">
        <v>2952.1436178694607</v>
      </c>
      <c r="CH37" s="12">
        <v>2494.545861573185</v>
      </c>
      <c r="CI37" s="12">
        <v>2392.0252549266802</v>
      </c>
      <c r="CJ37" s="12">
        <v>66.054226392257732</v>
      </c>
      <c r="CK37" s="12"/>
      <c r="CL37" s="15"/>
      <c r="CN37" s="11">
        <v>67.883801821893215</v>
      </c>
      <c r="CO37" s="11">
        <v>87.911927050262932</v>
      </c>
      <c r="CP37" s="11">
        <v>64.448704549799999</v>
      </c>
      <c r="CQ37" s="11">
        <v>69.814927441253531</v>
      </c>
      <c r="CR37" s="11">
        <v>66.69302477556036</v>
      </c>
      <c r="CS37" s="11">
        <v>47.175690608287866</v>
      </c>
      <c r="CT37" s="11">
        <v>113.19646110758636</v>
      </c>
      <c r="CU37" s="11">
        <v>50.562283875644887</v>
      </c>
      <c r="CV37" s="11">
        <v>28.700585911041824</v>
      </c>
      <c r="CW37" s="11">
        <v>49.715944485367245</v>
      </c>
      <c r="CX37" s="11">
        <v>51.529669270993224</v>
      </c>
      <c r="CY37" s="11">
        <v>78.391625146763104</v>
      </c>
      <c r="CZ37" s="11">
        <v>23.181574886047841</v>
      </c>
      <c r="DA37" s="11">
        <v>45.104813126533216</v>
      </c>
      <c r="DB37" s="11">
        <v>28.59664920298491</v>
      </c>
      <c r="DC37" s="11">
        <v>60.410991702949225</v>
      </c>
      <c r="DD37" s="11">
        <v>59.769502985257319</v>
      </c>
      <c r="DE37" s="11">
        <v>65.160511867063022</v>
      </c>
      <c r="DF37" s="11">
        <v>15.970920756310564</v>
      </c>
      <c r="DG37" s="11">
        <v>85.168515103427339</v>
      </c>
      <c r="DH37" s="8">
        <v>42.855162433736055</v>
      </c>
      <c r="DI37" s="8">
        <v>45.059622210969742</v>
      </c>
      <c r="DJ37" s="8">
        <v>54.565605972132346</v>
      </c>
    </row>
    <row r="38" spans="1:114" x14ac:dyDescent="0.2">
      <c r="A38" s="19" t="s">
        <v>19</v>
      </c>
      <c r="B38" t="s">
        <v>158</v>
      </c>
      <c r="C38" s="8">
        <v>1041.3413526968116</v>
      </c>
      <c r="D38" s="8">
        <v>911.913354540726</v>
      </c>
      <c r="E38" s="8">
        <v>581.3415819893255</v>
      </c>
      <c r="F38" s="8">
        <v>552.9995051847385</v>
      </c>
      <c r="G38" s="8">
        <v>1848.39402657905</v>
      </c>
      <c r="H38" s="8">
        <v>1055.2725648980206</v>
      </c>
      <c r="I38" s="8">
        <v>1054.3065020474869</v>
      </c>
      <c r="J38" s="8">
        <v>1045.4370910786333</v>
      </c>
      <c r="K38" s="8">
        <v>900.2064091462438</v>
      </c>
      <c r="L38" s="8">
        <v>959.01478927412472</v>
      </c>
      <c r="M38" s="8">
        <v>895.54513686972575</v>
      </c>
      <c r="N38" s="8">
        <v>556.52226515367954</v>
      </c>
      <c r="O38" s="8">
        <v>1001.0567680154056</v>
      </c>
      <c r="P38" s="8">
        <v>434.14564270688425</v>
      </c>
      <c r="Q38" s="8">
        <v>1080.759514915253</v>
      </c>
      <c r="R38" s="8">
        <v>768.91146257980438</v>
      </c>
      <c r="S38" s="8">
        <v>972.68352537842088</v>
      </c>
      <c r="T38" s="8">
        <v>1067.3779875724365</v>
      </c>
      <c r="U38" s="8">
        <v>842.43238384954816</v>
      </c>
      <c r="V38" s="22">
        <v>121.68921922116868</v>
      </c>
      <c r="W38" s="22">
        <v>96.574224013762205</v>
      </c>
      <c r="X38" s="11">
        <v>82.145458436575211</v>
      </c>
      <c r="Y38" s="23">
        <v>170.91921139095925</v>
      </c>
      <c r="Z38" s="11">
        <v>90.786616200965639</v>
      </c>
      <c r="AA38" s="11">
        <v>82.57295403120068</v>
      </c>
      <c r="AB38" s="23">
        <v>112.68479909620883</v>
      </c>
      <c r="AC38" s="11">
        <v>56.436051363919759</v>
      </c>
      <c r="AD38" s="23">
        <v>546.74595944715645</v>
      </c>
      <c r="AE38" s="23">
        <v>186.72765332057702</v>
      </c>
      <c r="AF38" s="12">
        <v>6.6583331620909876</v>
      </c>
      <c r="AG38" s="12">
        <v>11.254489563475161</v>
      </c>
      <c r="AH38" s="12">
        <v>26.189603595174148</v>
      </c>
      <c r="AI38" s="23">
        <v>192.37284028490939</v>
      </c>
      <c r="AJ38" s="11">
        <v>58.237306437284523</v>
      </c>
      <c r="AK38" s="11">
        <v>86.302483025337025</v>
      </c>
      <c r="AL38" s="23">
        <v>8.8124879259859341</v>
      </c>
      <c r="AM38" s="11">
        <v>13.647759481129848</v>
      </c>
      <c r="AN38" s="11">
        <v>42.557941248938633</v>
      </c>
      <c r="AO38" s="11">
        <v>1.7194937736476097</v>
      </c>
      <c r="AP38" s="11">
        <v>6.5504759848645078</v>
      </c>
      <c r="AQ38" s="23">
        <v>5.1861137900601211</v>
      </c>
      <c r="AR38" s="11">
        <v>13.203586361800671</v>
      </c>
      <c r="AS38" s="23">
        <v>0.17111331375354966</v>
      </c>
      <c r="AT38" s="11">
        <v>124.10286614085682</v>
      </c>
      <c r="AU38" s="11">
        <v>826.91310693720072</v>
      </c>
      <c r="AV38" s="11">
        <v>99.328068027493799</v>
      </c>
      <c r="AW38" s="11">
        <v>30.370864913262707</v>
      </c>
      <c r="AX38" s="11">
        <v>55.428432513453437</v>
      </c>
      <c r="AY38" s="11">
        <v>829.69846347750456</v>
      </c>
      <c r="AZ38" s="11">
        <v>695.00236995169507</v>
      </c>
      <c r="BA38" s="23">
        <v>119.94013336232103</v>
      </c>
      <c r="BB38" s="23">
        <v>201.11251114738724</v>
      </c>
      <c r="BC38" s="11">
        <v>1005.6756383084557</v>
      </c>
      <c r="BD38" s="11">
        <v>140.85912196983904</v>
      </c>
      <c r="BE38" s="12">
        <v>837.96492747181946</v>
      </c>
      <c r="BF38" s="12">
        <v>850.71891739791636</v>
      </c>
      <c r="BG38" s="12">
        <v>802.70558430248172</v>
      </c>
      <c r="BH38" s="12">
        <v>803.86123789049441</v>
      </c>
      <c r="BI38" s="12">
        <v>570.69251110993343</v>
      </c>
      <c r="BJ38" s="12">
        <v>612.36004415309651</v>
      </c>
      <c r="BK38" s="12">
        <v>717.44177332053891</v>
      </c>
      <c r="BL38" s="12">
        <v>542.8072878772216</v>
      </c>
      <c r="BM38" s="12">
        <v>742.32648894446368</v>
      </c>
      <c r="BN38" s="12">
        <v>805.78937596423657</v>
      </c>
      <c r="BO38" s="12">
        <v>657.08845996060847</v>
      </c>
      <c r="BP38" s="12">
        <v>667.53961312122306</v>
      </c>
      <c r="BQ38" s="12">
        <v>727.5819555986925</v>
      </c>
      <c r="BR38" s="12">
        <v>817.82716610422892</v>
      </c>
      <c r="BS38" s="12">
        <v>715.40432947796728</v>
      </c>
      <c r="BT38" s="12">
        <v>766.5571760380534</v>
      </c>
      <c r="BU38" s="12">
        <v>872.49489793086093</v>
      </c>
      <c r="BV38" s="12">
        <v>188.02054385379921</v>
      </c>
      <c r="BW38" s="12">
        <v>459.36202667321328</v>
      </c>
      <c r="BX38" s="12">
        <v>588.8200581132586</v>
      </c>
      <c r="BY38" s="11">
        <v>362.90580992630015</v>
      </c>
      <c r="BZ38" s="12">
        <v>75.295348100200243</v>
      </c>
      <c r="CA38" s="12">
        <v>108.7345842560871</v>
      </c>
      <c r="CB38" s="12">
        <v>66.135247055023825</v>
      </c>
      <c r="CC38" s="12">
        <v>243.72551139947447</v>
      </c>
      <c r="CD38" s="12">
        <v>1124.0968056518975</v>
      </c>
      <c r="CE38" s="12">
        <v>1053.5549569969351</v>
      </c>
      <c r="CF38" s="12">
        <v>825.32752659721325</v>
      </c>
      <c r="CG38" s="12">
        <v>1181.9919127099683</v>
      </c>
      <c r="CH38" s="12">
        <v>832.77074209208922</v>
      </c>
      <c r="CI38" s="12">
        <v>837.02020754463069</v>
      </c>
      <c r="CJ38" s="12">
        <v>64.032768292787068</v>
      </c>
      <c r="CK38" s="12"/>
      <c r="CL38" s="15"/>
      <c r="CN38" s="11">
        <v>133.3651441679057</v>
      </c>
      <c r="CO38" s="11">
        <v>159.97966926713079</v>
      </c>
      <c r="CP38" s="11">
        <v>91.729627406588889</v>
      </c>
      <c r="CQ38" s="11">
        <v>103.76267317631348</v>
      </c>
      <c r="CR38" s="11">
        <v>86.570403337899592</v>
      </c>
      <c r="CS38" s="11">
        <v>95.769886144942447</v>
      </c>
      <c r="CT38" s="11">
        <v>90.200234745241801</v>
      </c>
      <c r="CU38" s="11">
        <v>91.360813557328427</v>
      </c>
      <c r="CV38" s="11">
        <v>44.940645786407927</v>
      </c>
      <c r="CW38" s="11">
        <v>68.68330755888627</v>
      </c>
      <c r="CX38" s="11">
        <v>76.968809043420009</v>
      </c>
      <c r="CY38" s="11">
        <v>53.793620769367557</v>
      </c>
      <c r="CZ38" s="11">
        <v>46.595721219334152</v>
      </c>
      <c r="DA38" s="11">
        <v>75.213374684557849</v>
      </c>
      <c r="DB38" s="11">
        <v>741.36704161088471</v>
      </c>
      <c r="DC38" s="11">
        <v>73.509684294755331</v>
      </c>
      <c r="DD38" s="11">
        <v>89.096771053832654</v>
      </c>
      <c r="DE38" s="11">
        <v>108.98276660118833</v>
      </c>
      <c r="DF38" s="11">
        <v>110.7313220678386</v>
      </c>
      <c r="DG38" s="11">
        <v>49.084875810189487</v>
      </c>
      <c r="DH38" s="8">
        <v>63.676872043295923</v>
      </c>
      <c r="DI38" s="8">
        <v>66.504580692543811</v>
      </c>
      <c r="DJ38" s="8">
        <v>78.063970148316884</v>
      </c>
    </row>
    <row r="39" spans="1:114" x14ac:dyDescent="0.2">
      <c r="A39" s="19" t="s">
        <v>43</v>
      </c>
      <c r="B39" t="s">
        <v>158</v>
      </c>
      <c r="C39" s="8" t="s">
        <v>95</v>
      </c>
      <c r="D39" s="8">
        <v>3.9257604386631635</v>
      </c>
      <c r="E39" s="8">
        <v>0.72451653663777715</v>
      </c>
      <c r="F39" s="8">
        <v>2.5922057614775551</v>
      </c>
      <c r="G39" s="8">
        <v>76.843553863442679</v>
      </c>
      <c r="H39" s="8" t="s">
        <v>95</v>
      </c>
      <c r="I39" s="8" t="s">
        <v>95</v>
      </c>
      <c r="J39" s="8" t="s">
        <v>95</v>
      </c>
      <c r="K39" s="8" t="s">
        <v>95</v>
      </c>
      <c r="L39" s="8" t="s">
        <v>95</v>
      </c>
      <c r="M39" s="8">
        <v>0.13642953453428966</v>
      </c>
      <c r="N39" s="8" t="s">
        <v>95</v>
      </c>
      <c r="O39" s="8" t="s">
        <v>95</v>
      </c>
      <c r="P39" s="8" t="s">
        <v>95</v>
      </c>
      <c r="Q39" s="8" t="s">
        <v>95</v>
      </c>
      <c r="R39" s="8" t="s">
        <v>95</v>
      </c>
      <c r="S39" s="8" t="s">
        <v>95</v>
      </c>
      <c r="T39" s="8" t="s">
        <v>95</v>
      </c>
      <c r="U39" s="8" t="s">
        <v>95</v>
      </c>
      <c r="V39" s="22" t="s">
        <v>95</v>
      </c>
      <c r="W39" s="22">
        <v>1.1549072708588635</v>
      </c>
      <c r="X39" s="11">
        <v>4.5979570286583771</v>
      </c>
      <c r="Y39" s="23">
        <v>4.0042296829176109</v>
      </c>
      <c r="Z39" s="11">
        <v>1.7448801349411209</v>
      </c>
      <c r="AA39" s="11">
        <v>0.30618117162622294</v>
      </c>
      <c r="AB39" s="23">
        <v>1.029095894368915</v>
      </c>
      <c r="AC39" s="11">
        <v>1.9465205664633818</v>
      </c>
      <c r="AD39" s="23">
        <v>0.17700530791913474</v>
      </c>
      <c r="AE39" s="23">
        <v>0.74494939118344528</v>
      </c>
      <c r="AF39" s="12">
        <v>0.91344729364176647</v>
      </c>
      <c r="AG39" s="12">
        <v>5.8320940348913455E-2</v>
      </c>
      <c r="AH39" s="12">
        <v>0.16762670079455105</v>
      </c>
      <c r="AI39" s="23" t="s">
        <v>95</v>
      </c>
      <c r="AJ39" s="11" t="s">
        <v>95</v>
      </c>
      <c r="AK39" s="11" t="s">
        <v>95</v>
      </c>
      <c r="AL39" s="23" t="s">
        <v>95</v>
      </c>
      <c r="AM39" s="11" t="s">
        <v>95</v>
      </c>
      <c r="AN39" s="11">
        <v>0.26202206579222082</v>
      </c>
      <c r="AO39" s="11" t="s">
        <v>95</v>
      </c>
      <c r="AP39" s="11" t="s">
        <v>95</v>
      </c>
      <c r="AQ39" s="23">
        <v>0.13459534029005382</v>
      </c>
      <c r="AR39" s="11" t="s">
        <v>95</v>
      </c>
      <c r="AS39" s="23" t="s">
        <v>95</v>
      </c>
      <c r="AT39" s="11" t="s">
        <v>95</v>
      </c>
      <c r="AU39" s="11">
        <v>0.49530140270454054</v>
      </c>
      <c r="AV39" s="11">
        <v>0.2218208083875455</v>
      </c>
      <c r="AW39" s="11">
        <v>1.14334049297887</v>
      </c>
      <c r="AX39" s="11">
        <v>2.3148073018124871</v>
      </c>
      <c r="AY39" s="11" t="s">
        <v>95</v>
      </c>
      <c r="AZ39" s="11" t="s">
        <v>95</v>
      </c>
      <c r="BA39" s="23" t="s">
        <v>95</v>
      </c>
      <c r="BB39" s="23" t="s">
        <v>95</v>
      </c>
      <c r="BC39" s="11">
        <v>0.13526254497892654</v>
      </c>
      <c r="BD39" s="11" t="s">
        <v>95</v>
      </c>
      <c r="BE39" s="12">
        <v>0.64453805107623208</v>
      </c>
      <c r="BF39" s="12">
        <v>9.8122084533873818E-2</v>
      </c>
      <c r="BG39" s="12" t="s">
        <v>95</v>
      </c>
      <c r="BH39" s="12" t="s">
        <v>95</v>
      </c>
      <c r="BI39" s="12">
        <v>1.6788612304146904</v>
      </c>
      <c r="BJ39" s="12">
        <v>0.38842551310958734</v>
      </c>
      <c r="BK39" s="12">
        <v>1.7667565712137765</v>
      </c>
      <c r="BL39" s="12" t="s">
        <v>95</v>
      </c>
      <c r="BM39" s="12" t="s">
        <v>95</v>
      </c>
      <c r="BN39" s="12" t="s">
        <v>95</v>
      </c>
      <c r="BO39" s="12" t="s">
        <v>95</v>
      </c>
      <c r="BP39" s="12" t="s">
        <v>95</v>
      </c>
      <c r="BQ39" s="12" t="s">
        <v>95</v>
      </c>
      <c r="BR39" s="12" t="s">
        <v>95</v>
      </c>
      <c r="BS39" s="12" t="s">
        <v>95</v>
      </c>
      <c r="BT39" s="12" t="s">
        <v>95</v>
      </c>
      <c r="BU39" s="12">
        <v>3.8208315462291753E-2</v>
      </c>
      <c r="BV39" s="12" t="s">
        <v>95</v>
      </c>
      <c r="BW39" s="12" t="s">
        <v>95</v>
      </c>
      <c r="BX39" s="12" t="s">
        <v>95</v>
      </c>
      <c r="BY39" s="11" t="s">
        <v>95</v>
      </c>
      <c r="BZ39" s="12" t="s">
        <v>95</v>
      </c>
      <c r="CA39" s="12" t="s">
        <v>95</v>
      </c>
      <c r="CB39" s="12" t="s">
        <v>95</v>
      </c>
      <c r="CC39" s="12" t="s">
        <v>95</v>
      </c>
      <c r="CD39" s="12" t="s">
        <v>95</v>
      </c>
      <c r="CE39" s="12" t="s">
        <v>95</v>
      </c>
      <c r="CF39" s="12">
        <v>12.580918330026364</v>
      </c>
      <c r="CG39" s="12">
        <v>15.672103739456997</v>
      </c>
      <c r="CH39" s="12" t="s">
        <v>95</v>
      </c>
      <c r="CI39" s="12" t="s">
        <v>95</v>
      </c>
      <c r="CJ39" s="12" t="s">
        <v>95</v>
      </c>
      <c r="CK39" s="12"/>
      <c r="CL39" s="15"/>
      <c r="CN39" s="11" t="s">
        <v>95</v>
      </c>
      <c r="CO39" s="11" t="s">
        <v>95</v>
      </c>
      <c r="CP39" s="11">
        <v>23.808738807427154</v>
      </c>
      <c r="CQ39" s="11" t="s">
        <v>95</v>
      </c>
      <c r="CR39" s="11" t="s">
        <v>95</v>
      </c>
      <c r="CS39" s="11">
        <v>7.1987174785885601</v>
      </c>
      <c r="CT39" s="11">
        <v>12.214587138078194</v>
      </c>
      <c r="CU39" s="11">
        <v>13.476926181565981</v>
      </c>
      <c r="CV39" s="11">
        <v>17.769190866680841</v>
      </c>
      <c r="CW39" s="11">
        <v>21.514198570072793</v>
      </c>
      <c r="CX39" s="11">
        <v>23.596782038733767</v>
      </c>
      <c r="CY39" s="11">
        <v>29.891768829099149</v>
      </c>
      <c r="CZ39" s="11">
        <v>9.0371390541427044</v>
      </c>
      <c r="DA39" s="11">
        <v>7.7847153917782714</v>
      </c>
      <c r="DB39" s="11">
        <v>237.39427939079508</v>
      </c>
      <c r="DC39" s="11">
        <v>17.364515861853135</v>
      </c>
      <c r="DD39" s="11">
        <v>18.884794684089449</v>
      </c>
      <c r="DE39" s="11">
        <v>21.800375934613463</v>
      </c>
      <c r="DF39" s="11" t="s">
        <v>95</v>
      </c>
      <c r="DG39" s="11" t="s">
        <v>95</v>
      </c>
      <c r="DH39" s="8">
        <v>3.4766993811184781</v>
      </c>
      <c r="DI39" s="8">
        <v>1.7642884113557842</v>
      </c>
      <c r="DJ39" s="8">
        <v>2.7691558416701434</v>
      </c>
    </row>
    <row r="40" spans="1:114" x14ac:dyDescent="0.2">
      <c r="A40" s="19" t="s">
        <v>274</v>
      </c>
      <c r="B40" t="s">
        <v>158</v>
      </c>
      <c r="C40" s="8">
        <v>2.6633364374950825</v>
      </c>
      <c r="D40" s="8">
        <v>2.0764282931610989</v>
      </c>
      <c r="E40" s="8">
        <v>1.7858716275184989</v>
      </c>
      <c r="F40" s="8">
        <v>1.2615296052554346</v>
      </c>
      <c r="G40" s="8">
        <v>1.268632869036997</v>
      </c>
      <c r="H40" s="8">
        <v>1.5839810632680134</v>
      </c>
      <c r="I40" s="8">
        <v>0.89974217468715889</v>
      </c>
      <c r="J40" s="8">
        <v>3.0092145494150109</v>
      </c>
      <c r="K40" s="8">
        <v>0.91309095944499874</v>
      </c>
      <c r="L40" s="8">
        <v>5.3356429963459178</v>
      </c>
      <c r="M40" s="8">
        <v>1.8012116693315845</v>
      </c>
      <c r="N40" s="8">
        <v>1.1429859817679495</v>
      </c>
      <c r="O40" s="8">
        <v>4.1228925426913881</v>
      </c>
      <c r="P40" s="8">
        <v>5.0613962761013225</v>
      </c>
      <c r="Q40" s="8">
        <v>5.811590978092954</v>
      </c>
      <c r="R40" s="8">
        <v>2.189219366793743</v>
      </c>
      <c r="S40" s="8">
        <v>3.3884955120193951</v>
      </c>
      <c r="T40" s="8">
        <v>1.8380250985326088</v>
      </c>
      <c r="U40" s="8">
        <v>3.7117904630831635</v>
      </c>
      <c r="V40" s="22">
        <v>1.9180154721373821</v>
      </c>
      <c r="W40" s="22">
        <v>1.5602936892426904</v>
      </c>
      <c r="X40" s="11">
        <v>3.7999445154040208</v>
      </c>
      <c r="Y40" s="23">
        <v>0.31459666814531334</v>
      </c>
      <c r="Z40" s="11">
        <v>1.263296636484371</v>
      </c>
      <c r="AA40" s="11">
        <v>0.40347507550776801</v>
      </c>
      <c r="AB40" s="23">
        <v>7.1495439501107899E-2</v>
      </c>
      <c r="AC40" s="11">
        <v>3.7120195294220041E-3</v>
      </c>
      <c r="AD40" s="23">
        <v>0.8214855724659037</v>
      </c>
      <c r="AE40" s="23">
        <v>1.2301299337962601</v>
      </c>
      <c r="AF40" s="12">
        <v>1.1031183736707846</v>
      </c>
      <c r="AG40" s="12">
        <v>4.1032477467808262</v>
      </c>
      <c r="AH40" s="12">
        <v>0.88765999030079656</v>
      </c>
      <c r="AI40" s="23">
        <v>1.0745458140598743</v>
      </c>
      <c r="AJ40" s="11">
        <v>0.4650763468545116</v>
      </c>
      <c r="AK40" s="11">
        <v>1.9856074893903055</v>
      </c>
      <c r="AL40" s="23">
        <v>0.97771184316046</v>
      </c>
      <c r="AM40" s="11">
        <v>0.8622939437656848</v>
      </c>
      <c r="AN40" s="11">
        <v>3.1568635691158629</v>
      </c>
      <c r="AO40" s="11">
        <v>0.67766096370899742</v>
      </c>
      <c r="AP40" s="11">
        <v>0.51048040722067678</v>
      </c>
      <c r="AQ40" s="23">
        <v>0.82270286980840113</v>
      </c>
      <c r="AR40" s="11">
        <v>1.7490910481983464</v>
      </c>
      <c r="AS40" s="23">
        <v>6.306263462716994</v>
      </c>
      <c r="AT40" s="11">
        <v>2.0065359294849681</v>
      </c>
      <c r="AU40" s="11">
        <v>3.3916768545073608</v>
      </c>
      <c r="AV40" s="11">
        <v>11.987167979994954</v>
      </c>
      <c r="AW40" s="11" t="s">
        <v>95</v>
      </c>
      <c r="AX40" s="11">
        <v>2.0710173387557318</v>
      </c>
      <c r="AY40" s="11">
        <v>1.0597484105864969</v>
      </c>
      <c r="AZ40" s="11">
        <v>4.4510616110892363</v>
      </c>
      <c r="BA40" s="23">
        <v>1.5314605785986946</v>
      </c>
      <c r="BB40" s="23">
        <v>1.2999182667483393</v>
      </c>
      <c r="BC40" s="11">
        <v>1.4861598312828155</v>
      </c>
      <c r="BD40" s="11">
        <v>0.37291543913513858</v>
      </c>
      <c r="BE40" s="12">
        <v>1.5077782428628619</v>
      </c>
      <c r="BF40" s="12">
        <v>1.1758183816446917</v>
      </c>
      <c r="BG40" s="12">
        <v>1.1115137049336485</v>
      </c>
      <c r="BH40" s="12">
        <v>2.9293800923507014</v>
      </c>
      <c r="BI40" s="12">
        <v>2.1773494023576125</v>
      </c>
      <c r="BJ40" s="12">
        <v>1.9144160103324726</v>
      </c>
      <c r="BK40" s="12">
        <v>3.100339279598388</v>
      </c>
      <c r="BL40" s="12">
        <v>2.3419215934152056</v>
      </c>
      <c r="BM40" s="12">
        <v>2.3169463768976581</v>
      </c>
      <c r="BN40" s="12">
        <v>2.1991988728134473</v>
      </c>
      <c r="BO40" s="12">
        <v>2.8840694681592964</v>
      </c>
      <c r="BP40" s="12">
        <v>3.8421433409914858</v>
      </c>
      <c r="BQ40" s="12">
        <v>3.3096267468200367</v>
      </c>
      <c r="BR40" s="12">
        <v>2.3299398927639858</v>
      </c>
      <c r="BS40" s="12">
        <v>3.4899196362551748</v>
      </c>
      <c r="BT40" s="12">
        <v>3.0045734623331359</v>
      </c>
      <c r="BU40" s="12">
        <v>2.714618113855515</v>
      </c>
      <c r="BV40" s="12">
        <v>1.8332546720216416</v>
      </c>
      <c r="BW40" s="12">
        <v>1.4977847089721297</v>
      </c>
      <c r="BX40" s="12">
        <v>0.83869586893363224</v>
      </c>
      <c r="BY40" s="11">
        <v>5.4866494242349564</v>
      </c>
      <c r="BZ40" s="12">
        <v>8.4957660517271432</v>
      </c>
      <c r="CA40" s="12">
        <v>7.3292738333851917</v>
      </c>
      <c r="CB40" s="12">
        <v>1.2642051803310022</v>
      </c>
      <c r="CC40" s="12">
        <v>3.952240054802898</v>
      </c>
      <c r="CD40" s="12">
        <v>5.4960517566409086</v>
      </c>
      <c r="CE40" s="12">
        <v>6.2577651500146025</v>
      </c>
      <c r="CF40" s="12">
        <v>8.6329294845971685</v>
      </c>
      <c r="CG40" s="12">
        <v>8.9040638759900901</v>
      </c>
      <c r="CH40" s="12">
        <v>10.197510442030591</v>
      </c>
      <c r="CI40" s="12">
        <v>11.38994674681831</v>
      </c>
      <c r="CJ40" s="12" t="s">
        <v>130</v>
      </c>
      <c r="CK40" s="12"/>
      <c r="CL40" s="15"/>
      <c r="CN40" s="11">
        <v>8.8293268113491177</v>
      </c>
      <c r="CO40" s="11">
        <v>8.8522090700646263</v>
      </c>
      <c r="CP40" s="11">
        <v>11.515805003587985</v>
      </c>
      <c r="CQ40" s="11">
        <v>14.679338489771434</v>
      </c>
      <c r="CR40" s="11">
        <v>6.6071457169531573</v>
      </c>
      <c r="CS40" s="11">
        <v>6.0542530325166046</v>
      </c>
      <c r="CT40" s="11">
        <v>7.7446624476512351</v>
      </c>
      <c r="CU40" s="11">
        <v>8.1641324236580761</v>
      </c>
      <c r="CV40" s="11">
        <v>12.484108498908137</v>
      </c>
      <c r="CW40" s="11">
        <v>10.692548003221104</v>
      </c>
      <c r="CX40" s="11">
        <v>11.993414108555267</v>
      </c>
      <c r="CY40" s="11">
        <v>11.980190177024582</v>
      </c>
      <c r="CZ40" s="11">
        <v>3.875717466050566</v>
      </c>
      <c r="DA40" s="11">
        <v>5.7797088282728666</v>
      </c>
      <c r="DB40" s="11">
        <v>16.522190231805041</v>
      </c>
      <c r="DC40" s="11">
        <v>7.3579216789734474</v>
      </c>
      <c r="DD40" s="11">
        <v>9.5205442868257375</v>
      </c>
      <c r="DE40" s="11">
        <v>11.64805569570477</v>
      </c>
      <c r="DF40" s="11">
        <v>13.794624586784034</v>
      </c>
      <c r="DG40" s="11">
        <v>10.17598686481608</v>
      </c>
      <c r="DH40" s="8">
        <v>0.74967333753538823</v>
      </c>
      <c r="DI40" s="8">
        <v>0.52328516275258885</v>
      </c>
      <c r="DJ40" s="8">
        <v>1.1426844203070872</v>
      </c>
    </row>
    <row r="41" spans="1:114" x14ac:dyDescent="0.2">
      <c r="A41" s="19" t="s">
        <v>17</v>
      </c>
      <c r="B41" t="s">
        <v>158</v>
      </c>
      <c r="C41" s="8">
        <v>74.612002930309444</v>
      </c>
      <c r="D41" s="8">
        <v>105.32706445891171</v>
      </c>
      <c r="E41" s="8">
        <v>160.97312567378557</v>
      </c>
      <c r="F41" s="8">
        <v>204.73862398997571</v>
      </c>
      <c r="G41" s="8">
        <v>78.357469172513476</v>
      </c>
      <c r="H41" s="8">
        <v>20.885240029955092</v>
      </c>
      <c r="I41" s="8">
        <v>42.861616941603955</v>
      </c>
      <c r="J41" s="8">
        <v>39.378787779048622</v>
      </c>
      <c r="K41" s="8">
        <v>10.165167694115619</v>
      </c>
      <c r="L41" s="8">
        <v>53.708836714808456</v>
      </c>
      <c r="M41" s="8">
        <v>23.453059609449316</v>
      </c>
      <c r="N41" s="8">
        <v>11.894508202728844</v>
      </c>
      <c r="O41" s="8">
        <v>27.089576914183358</v>
      </c>
      <c r="P41" s="8">
        <v>39.989636280334729</v>
      </c>
      <c r="Q41" s="8">
        <v>38.308224775425899</v>
      </c>
      <c r="R41" s="8">
        <v>20.348861801459524</v>
      </c>
      <c r="S41" s="8">
        <v>26.813180835536937</v>
      </c>
      <c r="T41" s="8">
        <v>22.772513742427257</v>
      </c>
      <c r="U41" s="8">
        <v>49.416211710541752</v>
      </c>
      <c r="V41" s="22">
        <v>16.771887318311208</v>
      </c>
      <c r="W41" s="22">
        <v>60.507586020614035</v>
      </c>
      <c r="X41" s="11">
        <v>241.06915001141536</v>
      </c>
      <c r="Y41" s="23">
        <v>4.5452616188888015</v>
      </c>
      <c r="Z41" s="11">
        <v>70.594278643671004</v>
      </c>
      <c r="AA41" s="11">
        <v>222.1062878914687</v>
      </c>
      <c r="AB41" s="23">
        <v>94.962542919507214</v>
      </c>
      <c r="AC41" s="11">
        <v>38.83291001127327</v>
      </c>
      <c r="AD41" s="23">
        <v>33.562360631801347</v>
      </c>
      <c r="AE41" s="23">
        <v>79.964140420213013</v>
      </c>
      <c r="AF41" s="12">
        <v>178.13866779337738</v>
      </c>
      <c r="AG41" s="12">
        <v>325.46767358517832</v>
      </c>
      <c r="AH41" s="12">
        <v>373.15136908477348</v>
      </c>
      <c r="AI41" s="23">
        <v>17.58469745461522</v>
      </c>
      <c r="AJ41" s="11">
        <v>79.023868375947927</v>
      </c>
      <c r="AK41" s="11">
        <v>16.325216634665033</v>
      </c>
      <c r="AL41" s="23">
        <v>16.350659964549372</v>
      </c>
      <c r="AM41" s="11">
        <v>51.206654572032498</v>
      </c>
      <c r="AN41" s="11">
        <v>86.177124990430585</v>
      </c>
      <c r="AO41" s="11">
        <v>32.568159826347141</v>
      </c>
      <c r="AP41" s="11">
        <v>215.99399698722775</v>
      </c>
      <c r="AQ41" s="23">
        <v>115.21002442558573</v>
      </c>
      <c r="AR41" s="11">
        <v>27.140863129240831</v>
      </c>
      <c r="AS41" s="23">
        <v>8.518152324639134</v>
      </c>
      <c r="AT41" s="11">
        <v>27.270640821275176</v>
      </c>
      <c r="AU41" s="11">
        <v>47.88120483020392</v>
      </c>
      <c r="AV41" s="11">
        <v>371.62926191397599</v>
      </c>
      <c r="AW41" s="11">
        <v>1126.8185299205722</v>
      </c>
      <c r="AX41" s="11">
        <v>55.322158812174322</v>
      </c>
      <c r="AY41" s="11">
        <v>153.90714862055663</v>
      </c>
      <c r="AZ41" s="11">
        <v>50.874260886371403</v>
      </c>
      <c r="BA41" s="23">
        <v>73.767936893115802</v>
      </c>
      <c r="BB41" s="23">
        <v>67.991099658479357</v>
      </c>
      <c r="BC41" s="11">
        <v>67.428053927739597</v>
      </c>
      <c r="BD41" s="11" t="s">
        <v>95</v>
      </c>
      <c r="BE41" s="12">
        <v>46.254884296346802</v>
      </c>
      <c r="BF41" s="12">
        <v>43.045386619849204</v>
      </c>
      <c r="BG41" s="12">
        <v>62.106307309157586</v>
      </c>
      <c r="BH41" s="12">
        <v>43.315505454991936</v>
      </c>
      <c r="BI41" s="12">
        <v>109.04568344288253</v>
      </c>
      <c r="BJ41" s="12">
        <v>97.681901381238077</v>
      </c>
      <c r="BK41" s="12">
        <v>42.087181543547608</v>
      </c>
      <c r="BL41" s="12">
        <v>52.153603564624824</v>
      </c>
      <c r="BM41" s="12">
        <v>22.089210591305932</v>
      </c>
      <c r="BN41" s="12">
        <v>37.044043282797773</v>
      </c>
      <c r="BO41" s="12">
        <v>50.759396214727182</v>
      </c>
      <c r="BP41" s="12">
        <v>31.776630577178825</v>
      </c>
      <c r="BQ41" s="12">
        <v>36.652834528649869</v>
      </c>
      <c r="BR41" s="12">
        <v>36.21485640491283</v>
      </c>
      <c r="BS41" s="12">
        <v>48.925638775627611</v>
      </c>
      <c r="BT41" s="12">
        <v>32.037012468870103</v>
      </c>
      <c r="BU41" s="12">
        <v>62.9004882146941</v>
      </c>
      <c r="BV41" s="12">
        <v>25.18226867123391</v>
      </c>
      <c r="BW41" s="12">
        <v>34.261181000469819</v>
      </c>
      <c r="BX41" s="12">
        <v>24.939461828821376</v>
      </c>
      <c r="BY41" s="11">
        <v>30.537787397561036</v>
      </c>
      <c r="BZ41" s="12">
        <v>38.760331662859194</v>
      </c>
      <c r="CA41" s="12">
        <v>47.23627854572949</v>
      </c>
      <c r="CB41" s="12">
        <v>95.189703851882612</v>
      </c>
      <c r="CC41" s="12">
        <v>31.019928435941296</v>
      </c>
      <c r="CD41" s="12">
        <v>39.093490288937865</v>
      </c>
      <c r="CE41" s="12">
        <v>26.51257356310736</v>
      </c>
      <c r="CF41" s="12">
        <v>37.953995125002734</v>
      </c>
      <c r="CG41" s="12">
        <v>21.037759452703167</v>
      </c>
      <c r="CH41" s="12">
        <v>38.143664444128078</v>
      </c>
      <c r="CI41" s="12">
        <v>43.550293654465385</v>
      </c>
      <c r="CJ41" s="12">
        <v>18.751401869755799</v>
      </c>
      <c r="CK41" s="12"/>
      <c r="CL41" s="15"/>
      <c r="CN41" s="11">
        <v>5.1372665157453667</v>
      </c>
      <c r="CO41" s="11" t="s">
        <v>95</v>
      </c>
      <c r="CP41" s="11" t="s">
        <v>95</v>
      </c>
      <c r="CQ41" s="11">
        <v>12.237611067693592</v>
      </c>
      <c r="CR41" s="11">
        <v>6.6441535260270523</v>
      </c>
      <c r="CS41" s="11" t="s">
        <v>95</v>
      </c>
      <c r="CT41" s="11" t="s">
        <v>95</v>
      </c>
      <c r="CU41" s="11" t="s">
        <v>95</v>
      </c>
      <c r="CV41" s="11">
        <v>29.198210306815241</v>
      </c>
      <c r="CW41" s="11">
        <v>13.738185141046335</v>
      </c>
      <c r="CX41" s="11">
        <v>15.648198468961112</v>
      </c>
      <c r="CY41" s="11" t="s">
        <v>95</v>
      </c>
      <c r="CZ41" s="11">
        <v>23.039046844982856</v>
      </c>
      <c r="DA41" s="11">
        <v>4.3405297724650707</v>
      </c>
      <c r="DB41" s="11">
        <v>11.880053147062329</v>
      </c>
      <c r="DC41" s="11">
        <v>7.5104837573720866</v>
      </c>
      <c r="DD41" s="11">
        <v>8.9035236334388603</v>
      </c>
      <c r="DE41" s="11">
        <v>10.630586949713162</v>
      </c>
      <c r="DF41" s="11">
        <v>10.396201417367536</v>
      </c>
      <c r="DG41" s="11">
        <v>15.165155668394947</v>
      </c>
      <c r="DH41" s="8">
        <v>2.3051615187327643</v>
      </c>
      <c r="DI41" s="8">
        <v>2.3872271501478699</v>
      </c>
      <c r="DJ41" s="8">
        <v>9.5584276978296625</v>
      </c>
    </row>
    <row r="42" spans="1:114" x14ac:dyDescent="0.2">
      <c r="A42" s="19" t="s">
        <v>29</v>
      </c>
      <c r="B42" t="s">
        <v>158</v>
      </c>
      <c r="C42" s="8">
        <v>5.540471263287869</v>
      </c>
      <c r="D42" s="8">
        <v>4.5619971387755349</v>
      </c>
      <c r="E42" s="8">
        <v>9.2975417443023662</v>
      </c>
      <c r="F42" s="8">
        <v>7.1768615370436049</v>
      </c>
      <c r="G42" s="8">
        <v>14.665770348514526</v>
      </c>
      <c r="H42" s="8">
        <v>0.77811595503515651</v>
      </c>
      <c r="I42" s="8">
        <v>7.6885070749288484</v>
      </c>
      <c r="J42" s="8">
        <v>12.190467738063177</v>
      </c>
      <c r="K42" s="8">
        <v>1.5316234975108676</v>
      </c>
      <c r="L42" s="8">
        <v>3.9743176406741334</v>
      </c>
      <c r="M42" s="8">
        <v>22.68751373090187</v>
      </c>
      <c r="N42" s="8">
        <v>2.9226124421862214</v>
      </c>
      <c r="O42" s="8">
        <v>9.0639138093924174</v>
      </c>
      <c r="P42" s="8">
        <v>16.655113163968625</v>
      </c>
      <c r="Q42" s="8">
        <v>13.099783544925248</v>
      </c>
      <c r="R42" s="8">
        <v>8.0456084088996072</v>
      </c>
      <c r="S42" s="8">
        <v>1.4292633567086099</v>
      </c>
      <c r="T42" s="8">
        <v>9.9321604308860216</v>
      </c>
      <c r="U42" s="8">
        <v>2.1707032221204523</v>
      </c>
      <c r="V42" s="22">
        <v>17.13793191742646</v>
      </c>
      <c r="W42" s="22">
        <v>32.399831335228953</v>
      </c>
      <c r="X42" s="11">
        <v>26.774717444348404</v>
      </c>
      <c r="Y42" s="23">
        <v>0.7277794692244336</v>
      </c>
      <c r="Z42" s="11">
        <v>17.385828958777882</v>
      </c>
      <c r="AA42" s="11">
        <v>18.564957040993811</v>
      </c>
      <c r="AB42" s="23">
        <v>58.670879666963316</v>
      </c>
      <c r="AC42" s="11">
        <v>2.6136111544607861</v>
      </c>
      <c r="AD42" s="23">
        <v>1.2103352928455307</v>
      </c>
      <c r="AE42" s="23">
        <v>4.4650353300698145</v>
      </c>
      <c r="AF42" s="12">
        <v>0.89318801103692969</v>
      </c>
      <c r="AG42" s="12">
        <v>3.243200708654955</v>
      </c>
      <c r="AH42" s="12">
        <v>1.3007807356546846</v>
      </c>
      <c r="AI42" s="23">
        <v>6.3815812627849695</v>
      </c>
      <c r="AJ42" s="11">
        <v>4.6701343524690051</v>
      </c>
      <c r="AK42" s="11">
        <v>4.9363289798394119</v>
      </c>
      <c r="AL42" s="23">
        <v>3.8165023374897968</v>
      </c>
      <c r="AM42" s="11">
        <v>0.77031098337387172</v>
      </c>
      <c r="AN42" s="11">
        <v>0.29838229042685449</v>
      </c>
      <c r="AO42" s="11">
        <v>0.50517548425586534</v>
      </c>
      <c r="AP42" s="11">
        <v>7.7009438916386168</v>
      </c>
      <c r="AQ42" s="23">
        <v>7.9727687435175518</v>
      </c>
      <c r="AR42" s="11">
        <v>15.52063903251188</v>
      </c>
      <c r="AS42" s="23">
        <v>0.49507635337448463</v>
      </c>
      <c r="AT42" s="11">
        <v>9.068136212683866</v>
      </c>
      <c r="AU42" s="11">
        <v>2.6212383537451043</v>
      </c>
      <c r="AV42" s="11">
        <v>30.341363256489554</v>
      </c>
      <c r="AW42" s="11">
        <v>11.326821462231543</v>
      </c>
      <c r="AX42" s="11">
        <v>69.645038294214444</v>
      </c>
      <c r="AY42" s="11">
        <v>0.95077634462562555</v>
      </c>
      <c r="AZ42" s="11">
        <v>8.5279222711500378</v>
      </c>
      <c r="BA42" s="23">
        <v>0.34260103830184452</v>
      </c>
      <c r="BB42" s="23">
        <v>9.3238682650200353</v>
      </c>
      <c r="BC42" s="11">
        <v>0.41238905825266847</v>
      </c>
      <c r="BD42" s="11">
        <v>7.981925679388457</v>
      </c>
      <c r="BE42" s="12">
        <v>0.90437228456958574</v>
      </c>
      <c r="BF42" s="12">
        <v>0.58763709508030149</v>
      </c>
      <c r="BG42" s="12">
        <v>2.1057145413899891</v>
      </c>
      <c r="BH42" s="12">
        <v>0.30306642017616836</v>
      </c>
      <c r="BI42" s="12">
        <v>5.1246590884773466</v>
      </c>
      <c r="BJ42" s="12">
        <v>6.3570717294140362</v>
      </c>
      <c r="BK42" s="12">
        <v>0.68182054215617316</v>
      </c>
      <c r="BL42" s="12">
        <v>13.470314889386753</v>
      </c>
      <c r="BM42" s="12">
        <v>27.236775258274985</v>
      </c>
      <c r="BN42" s="12">
        <v>7.128879538061331</v>
      </c>
      <c r="BO42" s="12">
        <v>11.581645294778296</v>
      </c>
      <c r="BP42" s="12">
        <v>7.8879490777667511</v>
      </c>
      <c r="BQ42" s="12">
        <v>0.92352961772152087</v>
      </c>
      <c r="BR42" s="12">
        <v>1.9391912329975771</v>
      </c>
      <c r="BS42" s="12">
        <v>1.2781604229643335</v>
      </c>
      <c r="BT42" s="12">
        <v>1.4482445884371458</v>
      </c>
      <c r="BU42" s="12">
        <v>1.9576467005689862</v>
      </c>
      <c r="BV42" s="12">
        <v>14.575783571021837</v>
      </c>
      <c r="BW42" s="12">
        <v>0.62313086493849079</v>
      </c>
      <c r="BX42" s="12">
        <v>0.27503827128384328</v>
      </c>
      <c r="BY42" s="11">
        <v>1.6584652734096903</v>
      </c>
      <c r="BZ42" s="12">
        <v>0.8746275210133333</v>
      </c>
      <c r="CA42" s="12">
        <v>0.65299401460784845</v>
      </c>
      <c r="CB42" s="12">
        <v>2.9443080813137894</v>
      </c>
      <c r="CC42" s="12">
        <v>2.1037845438877447</v>
      </c>
      <c r="CD42" s="12">
        <v>0.4927133425638035</v>
      </c>
      <c r="CE42" s="12">
        <v>0.44899226405946402</v>
      </c>
      <c r="CF42" s="12">
        <v>0.98250967404797918</v>
      </c>
      <c r="CG42" s="12">
        <v>2.9240608293119941</v>
      </c>
      <c r="CH42" s="12">
        <v>2.5563588333670011</v>
      </c>
      <c r="CI42" s="12">
        <v>7.3544162996365445</v>
      </c>
      <c r="CJ42" s="12">
        <v>3.2805627520434286</v>
      </c>
      <c r="CK42" s="12"/>
      <c r="CL42" s="15"/>
      <c r="CN42" s="11">
        <v>2.9102708129836521</v>
      </c>
      <c r="CO42" s="11">
        <v>1.734318057748315</v>
      </c>
      <c r="CP42" s="11">
        <v>1.99400289733127</v>
      </c>
      <c r="CQ42" s="11">
        <v>2.3914780782298437</v>
      </c>
      <c r="CR42" s="11">
        <v>1.4403456303496094</v>
      </c>
      <c r="CS42" s="11">
        <v>1.293408687325565</v>
      </c>
      <c r="CT42" s="11">
        <v>1.1837786554045457</v>
      </c>
      <c r="CU42" s="11">
        <v>2.7602351027731018</v>
      </c>
      <c r="CV42" s="11">
        <v>2.6465200515367444</v>
      </c>
      <c r="CW42" s="11">
        <v>2.7339436382818514</v>
      </c>
      <c r="CX42" s="11">
        <v>1.9515522818686881</v>
      </c>
      <c r="CY42" s="11">
        <v>1.6661113259266485</v>
      </c>
      <c r="CZ42" s="11">
        <v>1.8577228847692366</v>
      </c>
      <c r="DA42" s="11">
        <v>3.8134101011523285</v>
      </c>
      <c r="DB42" s="11">
        <v>0.90882310755647822</v>
      </c>
      <c r="DC42" s="11">
        <v>1.7540279780919776</v>
      </c>
      <c r="DD42" s="11">
        <v>1.8502126992116774</v>
      </c>
      <c r="DE42" s="11">
        <v>2.5148007758224096</v>
      </c>
      <c r="DF42" s="11">
        <v>5.19089985501014</v>
      </c>
      <c r="DG42" s="11">
        <v>2.851939838692561</v>
      </c>
      <c r="DH42" s="8">
        <v>1.6398471183866103</v>
      </c>
      <c r="DI42" s="8">
        <v>1.0895850248101437</v>
      </c>
      <c r="DJ42" s="8">
        <v>1.3751516502527608</v>
      </c>
    </row>
    <row r="43" spans="1:114" x14ac:dyDescent="0.2">
      <c r="A43" s="19" t="s">
        <v>30</v>
      </c>
      <c r="B43" t="s">
        <v>158</v>
      </c>
      <c r="C43" s="8">
        <v>21.696235261931662</v>
      </c>
      <c r="D43" s="8">
        <v>18.881566733637037</v>
      </c>
      <c r="E43" s="8">
        <v>55.640362348644899</v>
      </c>
      <c r="F43" s="8">
        <v>43.488704322038075</v>
      </c>
      <c r="G43" s="8">
        <v>92.439265569201964</v>
      </c>
      <c r="H43" s="8">
        <v>2.2577281698789871</v>
      </c>
      <c r="I43" s="8">
        <v>34.596816163100826</v>
      </c>
      <c r="J43" s="8">
        <v>64.514263070891801</v>
      </c>
      <c r="K43" s="8">
        <v>1.3518594021124115</v>
      </c>
      <c r="L43" s="8">
        <v>19.850850930109754</v>
      </c>
      <c r="M43" s="8">
        <v>67.138113469141075</v>
      </c>
      <c r="N43" s="8">
        <v>14.063112866077109</v>
      </c>
      <c r="O43" s="8">
        <v>45.676614564012006</v>
      </c>
      <c r="P43" s="8">
        <v>77.672590170150855</v>
      </c>
      <c r="Q43" s="8">
        <v>68.767510221485438</v>
      </c>
      <c r="R43" s="8">
        <v>37.519323743985602</v>
      </c>
      <c r="S43" s="8">
        <v>6.2378280382641744</v>
      </c>
      <c r="T43" s="8">
        <v>37.117938644541603</v>
      </c>
      <c r="U43" s="8">
        <v>10.206261502003814</v>
      </c>
      <c r="V43" s="22">
        <v>25.259369773863803</v>
      </c>
      <c r="W43" s="22">
        <v>75.140721723737983</v>
      </c>
      <c r="X43" s="11">
        <v>54.75951109947809</v>
      </c>
      <c r="Y43" s="23">
        <v>2.3884043075353465</v>
      </c>
      <c r="Z43" s="11">
        <v>37.108786320184514</v>
      </c>
      <c r="AA43" s="11">
        <v>50.96829961307531</v>
      </c>
      <c r="AB43" s="23">
        <v>124.53464337652979</v>
      </c>
      <c r="AC43" s="11">
        <v>6.4260579596075855</v>
      </c>
      <c r="AD43" s="23">
        <v>5.0078047941637687</v>
      </c>
      <c r="AE43" s="23">
        <v>16.413099161525583</v>
      </c>
      <c r="AF43" s="12">
        <v>2.0543148395125366</v>
      </c>
      <c r="AG43" s="12">
        <v>6.7349906996688791</v>
      </c>
      <c r="AH43" s="12">
        <v>3.1501672398082632</v>
      </c>
      <c r="AI43" s="23">
        <v>16.896219771627372</v>
      </c>
      <c r="AJ43" s="11">
        <v>12.824473396578927</v>
      </c>
      <c r="AK43" s="11">
        <v>13.687020909380152</v>
      </c>
      <c r="AL43" s="23">
        <v>8.8025948980118969</v>
      </c>
      <c r="AM43" s="11">
        <v>1.4520796177728341</v>
      </c>
      <c r="AN43" s="11">
        <v>0.36747457253022459</v>
      </c>
      <c r="AO43" s="11">
        <v>0.51120201852294345</v>
      </c>
      <c r="AP43" s="11">
        <v>18.252757585522662</v>
      </c>
      <c r="AQ43" s="23">
        <v>17.673429939073262</v>
      </c>
      <c r="AR43" s="11">
        <v>39.084053931688032</v>
      </c>
      <c r="AS43" s="23">
        <v>0.4767503131977105</v>
      </c>
      <c r="AT43" s="11">
        <v>34.288375504602406</v>
      </c>
      <c r="AU43" s="11">
        <v>21.95325180664225</v>
      </c>
      <c r="AV43" s="11">
        <v>68.354910406957799</v>
      </c>
      <c r="AW43" s="11">
        <v>28.771604822723948</v>
      </c>
      <c r="AX43" s="11">
        <v>198.1710586823375</v>
      </c>
      <c r="AY43" s="11">
        <v>4.8456100601136685</v>
      </c>
      <c r="AZ43" s="11">
        <v>47.463136194264521</v>
      </c>
      <c r="BA43" s="23">
        <v>1.8672426866600766</v>
      </c>
      <c r="BB43" s="23">
        <v>45.616343753548449</v>
      </c>
      <c r="BC43" s="11">
        <v>2.6125281218886083</v>
      </c>
      <c r="BD43" s="11">
        <v>22.131425338624592</v>
      </c>
      <c r="BE43" s="12">
        <v>4.7875813609801972</v>
      </c>
      <c r="BF43" s="12">
        <v>2.9033490131402639</v>
      </c>
      <c r="BG43" s="12">
        <v>5.3615381732723524</v>
      </c>
      <c r="BH43" s="12">
        <v>2.4295424748194741</v>
      </c>
      <c r="BI43" s="12">
        <v>29.223587955691499</v>
      </c>
      <c r="BJ43" s="12">
        <v>37.548811444677987</v>
      </c>
      <c r="BK43" s="12">
        <v>3.9764547800909957</v>
      </c>
      <c r="BL43" s="12">
        <v>81.522750084946509</v>
      </c>
      <c r="BM43" s="12">
        <v>120.20758526969165</v>
      </c>
      <c r="BN43" s="12">
        <v>42.297482858455162</v>
      </c>
      <c r="BO43" s="12">
        <v>61.311108930787675</v>
      </c>
      <c r="BP43" s="12">
        <v>50.301252189162255</v>
      </c>
      <c r="BQ43" s="12">
        <v>6.6892831654500551</v>
      </c>
      <c r="BR43" s="12">
        <v>17.031079846909599</v>
      </c>
      <c r="BS43" s="12">
        <v>8.1167662578437643</v>
      </c>
      <c r="BT43" s="12">
        <v>9.5636287643749078</v>
      </c>
      <c r="BU43" s="12">
        <v>11.006439640835614</v>
      </c>
      <c r="BV43" s="12">
        <v>24.691505461346566</v>
      </c>
      <c r="BW43" s="12">
        <v>5.0235805755617644</v>
      </c>
      <c r="BX43" s="12">
        <v>1.2415716145540563</v>
      </c>
      <c r="BY43" s="11">
        <v>8.6520439866077119</v>
      </c>
      <c r="BZ43" s="12">
        <v>1.2459180197956383</v>
      </c>
      <c r="CA43" s="12">
        <v>0.96010561271006534</v>
      </c>
      <c r="CB43" s="12">
        <v>11.6366698857404</v>
      </c>
      <c r="CC43" s="12">
        <v>8.5147729187082639</v>
      </c>
      <c r="CD43" s="12">
        <v>2.5061912374231237</v>
      </c>
      <c r="CE43" s="12">
        <v>1.1010770823734821</v>
      </c>
      <c r="CF43" s="12">
        <v>3.9287443703242104</v>
      </c>
      <c r="CG43" s="12">
        <v>5.3260346977877093</v>
      </c>
      <c r="CH43" s="12">
        <v>9.1298865987901863</v>
      </c>
      <c r="CI43" s="12">
        <v>37.592604372183409</v>
      </c>
      <c r="CJ43" s="12">
        <v>7.2138605316108722</v>
      </c>
      <c r="CK43" s="12"/>
      <c r="CL43" s="15"/>
      <c r="CN43" s="11">
        <v>12.684282213935461</v>
      </c>
      <c r="CO43" s="11">
        <v>6.377465426394382</v>
      </c>
      <c r="CP43" s="11">
        <v>7.3018499916176376</v>
      </c>
      <c r="CQ43" s="11">
        <v>8.4554764399754223</v>
      </c>
      <c r="CR43" s="11">
        <v>6.7886970101841113</v>
      </c>
      <c r="CS43" s="11">
        <v>6.7420940746803506</v>
      </c>
      <c r="CT43" s="11">
        <v>7.0087480712220351</v>
      </c>
      <c r="CU43" s="11">
        <v>11.463178454582023</v>
      </c>
      <c r="CV43" s="11">
        <v>14.759515994496633</v>
      </c>
      <c r="CW43" s="11">
        <v>11.705825062762155</v>
      </c>
      <c r="CX43" s="11">
        <v>7.6933673888807608</v>
      </c>
      <c r="CY43" s="11">
        <v>6.0699021027417173</v>
      </c>
      <c r="CZ43" s="11">
        <v>7.9424403136065784</v>
      </c>
      <c r="DA43" s="11">
        <v>19.79114618196451</v>
      </c>
      <c r="DB43" s="11">
        <v>4.4321751314237403</v>
      </c>
      <c r="DC43" s="11">
        <v>7.6641193117186841</v>
      </c>
      <c r="DD43" s="11">
        <v>6.938571009850258</v>
      </c>
      <c r="DE43" s="11">
        <v>9.6303884566216809</v>
      </c>
      <c r="DF43" s="11">
        <v>15.92207404853901</v>
      </c>
      <c r="DG43" s="11">
        <v>17.998958939492219</v>
      </c>
      <c r="DH43" s="8">
        <v>10.361872266089479</v>
      </c>
      <c r="DI43" s="8">
        <v>6.7804975454733682</v>
      </c>
      <c r="DJ43" s="8">
        <v>8.3170659494411474</v>
      </c>
    </row>
    <row r="44" spans="1:114" x14ac:dyDescent="0.2">
      <c r="A44" s="19" t="s">
        <v>42</v>
      </c>
      <c r="B44" t="s">
        <v>158</v>
      </c>
      <c r="C44" s="8">
        <v>3.668365939452189</v>
      </c>
      <c r="D44" s="8">
        <v>3.2352693010426794</v>
      </c>
      <c r="E44" s="8">
        <v>6.7876498899995932</v>
      </c>
      <c r="F44" s="8">
        <v>5.1901345898462958</v>
      </c>
      <c r="G44" s="8">
        <v>10.143067730230788</v>
      </c>
      <c r="H44" s="8">
        <v>0.59059450844693107</v>
      </c>
      <c r="I44" s="8">
        <v>4.6863718933405396</v>
      </c>
      <c r="J44" s="8">
        <v>8.2888545127687596</v>
      </c>
      <c r="K44" s="8">
        <v>1.174823140121223</v>
      </c>
      <c r="L44" s="8">
        <v>2.5973155831278669</v>
      </c>
      <c r="M44" s="8">
        <v>13.920337742772354</v>
      </c>
      <c r="N44" s="8">
        <v>1.8787482898719727</v>
      </c>
      <c r="O44" s="8">
        <v>6.0287142078649296</v>
      </c>
      <c r="P44" s="8">
        <v>9.8651993506983935</v>
      </c>
      <c r="Q44" s="8">
        <v>8.8300313661222329</v>
      </c>
      <c r="R44" s="8">
        <v>4.8539165977869212</v>
      </c>
      <c r="S44" s="8">
        <v>0.93876925445182369</v>
      </c>
      <c r="T44" s="8">
        <v>5.992190426020108</v>
      </c>
      <c r="U44" s="8">
        <v>1.322355744462997</v>
      </c>
      <c r="V44" s="22">
        <v>6.5018020666472305</v>
      </c>
      <c r="W44" s="22">
        <v>10.867485366227669</v>
      </c>
      <c r="X44" s="11">
        <v>7.4712815241993953</v>
      </c>
      <c r="Y44" s="23">
        <v>0.26989896551440401</v>
      </c>
      <c r="Z44" s="11">
        <v>5.245830091656158</v>
      </c>
      <c r="AA44" s="11">
        <v>6.8665423851181631</v>
      </c>
      <c r="AB44" s="23">
        <v>15.326288596491729</v>
      </c>
      <c r="AC44" s="11">
        <v>0.72560179982092621</v>
      </c>
      <c r="AD44" s="23">
        <v>0.62373706925392558</v>
      </c>
      <c r="AE44" s="23">
        <v>2.1176976649097519</v>
      </c>
      <c r="AF44" s="12">
        <v>0.25336070539135364</v>
      </c>
      <c r="AG44" s="12">
        <v>0.83658848955125142</v>
      </c>
      <c r="AH44" s="12">
        <v>0.4073187034525011</v>
      </c>
      <c r="AI44" s="23">
        <v>2.9981799479988021</v>
      </c>
      <c r="AJ44" s="11">
        <v>1.8716191714252952</v>
      </c>
      <c r="AK44" s="11">
        <v>2.0821142243656343</v>
      </c>
      <c r="AL44" s="23">
        <v>1.2381983555823561</v>
      </c>
      <c r="AM44" s="11">
        <v>0.22577873656850508</v>
      </c>
      <c r="AN44" s="11">
        <v>6.5670139451128345E-2</v>
      </c>
      <c r="AO44" s="11">
        <v>0.11827361910232938</v>
      </c>
      <c r="AP44" s="11">
        <v>2.5118361068903963</v>
      </c>
      <c r="AQ44" s="23">
        <v>2.3830337372125086</v>
      </c>
      <c r="AR44" s="11">
        <v>5.3168042842306438</v>
      </c>
      <c r="AS44" s="23">
        <v>7.3924013353552642E-2</v>
      </c>
      <c r="AT44" s="11">
        <v>3.9113636323860677</v>
      </c>
      <c r="AU44" s="11">
        <v>1.5274319552203723</v>
      </c>
      <c r="AV44" s="11">
        <v>8.2164935210292889</v>
      </c>
      <c r="AW44" s="11">
        <v>3.6173959906262696</v>
      </c>
      <c r="AX44" s="11">
        <v>17.425873086059635</v>
      </c>
      <c r="AY44" s="11">
        <v>0.5481476996175999</v>
      </c>
      <c r="AZ44" s="11">
        <v>6.1366422136830598</v>
      </c>
      <c r="BA44" s="23">
        <v>0.27018073631279038</v>
      </c>
      <c r="BB44" s="23">
        <v>5.7286645331774775</v>
      </c>
      <c r="BC44" s="11">
        <v>0.39151633460212065</v>
      </c>
      <c r="BD44" s="11">
        <v>3.1396291922229707</v>
      </c>
      <c r="BE44" s="12">
        <v>0.55788243918167624</v>
      </c>
      <c r="BF44" s="12">
        <v>0.3294645146515629</v>
      </c>
      <c r="BG44" s="12">
        <v>0.52952743883620912</v>
      </c>
      <c r="BH44" s="12">
        <v>0.21473864548057117</v>
      </c>
      <c r="BI44" s="12">
        <v>3.6631135081030104</v>
      </c>
      <c r="BJ44" s="12">
        <v>4.6222024469785516</v>
      </c>
      <c r="BK44" s="12">
        <v>0.54703097486801633</v>
      </c>
      <c r="BL44" s="12">
        <v>9.7849586212450514</v>
      </c>
      <c r="BM44" s="12">
        <v>15.497606520699289</v>
      </c>
      <c r="BN44" s="12">
        <v>4.6565479158306147</v>
      </c>
      <c r="BO44" s="12">
        <v>7.1216829661548733</v>
      </c>
      <c r="BP44" s="12">
        <v>5.6624503140669313</v>
      </c>
      <c r="BQ44" s="12">
        <v>0.77477811746929537</v>
      </c>
      <c r="BR44" s="12">
        <v>1.5489003588302559</v>
      </c>
      <c r="BS44" s="12">
        <v>0.99861124358113518</v>
      </c>
      <c r="BT44" s="12">
        <v>1.0726658320670615</v>
      </c>
      <c r="BU44" s="12">
        <v>1.293509250498333</v>
      </c>
      <c r="BV44" s="12">
        <v>8.4488590343505017</v>
      </c>
      <c r="BW44" s="12">
        <v>0.90918919485305572</v>
      </c>
      <c r="BX44" s="12">
        <v>0.22962459299315333</v>
      </c>
      <c r="BY44" s="11">
        <v>1.6351507365361952</v>
      </c>
      <c r="BZ44" s="12">
        <v>0.95703661002419627</v>
      </c>
      <c r="CA44" s="12">
        <v>0.76061213973909081</v>
      </c>
      <c r="CB44" s="12">
        <v>1.543222238637955</v>
      </c>
      <c r="CC44" s="12">
        <v>1.1898378544335864</v>
      </c>
      <c r="CD44" s="12">
        <v>0.51688774243859847</v>
      </c>
      <c r="CE44" s="12">
        <v>0.49946789488636162</v>
      </c>
      <c r="CF44" s="12">
        <v>1.068481388779521</v>
      </c>
      <c r="CG44" s="12">
        <v>1.7842384537184752</v>
      </c>
      <c r="CH44" s="12">
        <v>1.9215680747311585</v>
      </c>
      <c r="CI44" s="12">
        <v>5.3349486626147229</v>
      </c>
      <c r="CJ44" s="12">
        <v>1.3311957233995542</v>
      </c>
      <c r="CK44" s="12"/>
      <c r="CL44" s="15"/>
      <c r="CN44" s="11">
        <v>2.1681935978068734</v>
      </c>
      <c r="CO44" s="11">
        <v>1.3867732003759401</v>
      </c>
      <c r="CP44" s="11">
        <v>1.6388199017190606</v>
      </c>
      <c r="CQ44" s="11">
        <v>1.7968963817091157</v>
      </c>
      <c r="CR44" s="11">
        <v>0.92875863010822124</v>
      </c>
      <c r="CS44" s="11">
        <v>1.0481093515948157</v>
      </c>
      <c r="CT44" s="11">
        <v>1.3131025769755214</v>
      </c>
      <c r="CU44" s="11">
        <v>2.0204550800149019</v>
      </c>
      <c r="CV44" s="11">
        <v>2.1891313499723202</v>
      </c>
      <c r="CW44" s="11">
        <v>1.9434683831144555</v>
      </c>
      <c r="CX44" s="11">
        <v>1.6384013233245722</v>
      </c>
      <c r="CY44" s="11">
        <v>1.6079475972537927</v>
      </c>
      <c r="CZ44" s="11">
        <v>1.2193623997581362</v>
      </c>
      <c r="DA44" s="11">
        <v>2.2830247815639999</v>
      </c>
      <c r="DB44" s="11">
        <v>0.97996176348198816</v>
      </c>
      <c r="DC44" s="11">
        <v>1.7514982671538855</v>
      </c>
      <c r="DD44" s="11">
        <v>1.397634061418719</v>
      </c>
      <c r="DE44" s="11">
        <v>1.9204132774676816</v>
      </c>
      <c r="DF44" s="11">
        <v>2.4322031571559517</v>
      </c>
      <c r="DG44" s="11">
        <v>2.0549487314515198</v>
      </c>
      <c r="DH44" s="8">
        <v>1.8813533139950722</v>
      </c>
      <c r="DI44" s="8">
        <v>1.2938208811797127</v>
      </c>
      <c r="DJ44" s="8">
        <v>1.6077337202215789</v>
      </c>
    </row>
    <row r="45" spans="1:114" x14ac:dyDescent="0.2">
      <c r="A45" s="19" t="s">
        <v>31</v>
      </c>
      <c r="B45" t="s">
        <v>158</v>
      </c>
      <c r="C45" s="8">
        <v>9.6984380067929887</v>
      </c>
      <c r="D45" s="8">
        <v>8.2642922642310559</v>
      </c>
      <c r="E45" s="8">
        <v>15.940371657798769</v>
      </c>
      <c r="F45" s="8">
        <v>12.21438121015135</v>
      </c>
      <c r="G45" s="8">
        <v>24.302498813519176</v>
      </c>
      <c r="H45" s="8">
        <v>2.0580657349244946</v>
      </c>
      <c r="I45" s="8">
        <v>11.695514204447711</v>
      </c>
      <c r="J45" s="8">
        <v>21.548790206756653</v>
      </c>
      <c r="K45" s="8">
        <v>3.2067968080428568</v>
      </c>
      <c r="L45" s="8">
        <v>6.0518277820331638</v>
      </c>
      <c r="M45" s="8">
        <v>36.616567821647436</v>
      </c>
      <c r="N45" s="8">
        <v>4.3594054246835601</v>
      </c>
      <c r="O45" s="8">
        <v>16.134893937635685</v>
      </c>
      <c r="P45" s="8">
        <v>28.174609393740774</v>
      </c>
      <c r="Q45" s="8">
        <v>24.788549317426444</v>
      </c>
      <c r="R45" s="8">
        <v>13.271427217508622</v>
      </c>
      <c r="S45" s="8">
        <v>3.1330072275453809</v>
      </c>
      <c r="T45" s="8">
        <v>16.262027369167075</v>
      </c>
      <c r="U45" s="8">
        <v>3.5496831335177381</v>
      </c>
      <c r="V45" s="22">
        <v>29.034864750430085</v>
      </c>
      <c r="W45" s="22">
        <v>37.922967477504557</v>
      </c>
      <c r="X45" s="11">
        <v>29.365102537273327</v>
      </c>
      <c r="Y45" s="23">
        <v>1.1347825393802911</v>
      </c>
      <c r="Z45" s="11">
        <v>17.17286353255664</v>
      </c>
      <c r="AA45" s="11">
        <v>27.194755463635151</v>
      </c>
      <c r="AB45" s="23">
        <v>55.503637343398672</v>
      </c>
      <c r="AC45" s="11">
        <v>2.7378447966986723</v>
      </c>
      <c r="AD45" s="23">
        <v>1.8873663623850259</v>
      </c>
      <c r="AE45" s="23">
        <v>6.2089503770130516</v>
      </c>
      <c r="AF45" s="12">
        <v>0.9455758263818197</v>
      </c>
      <c r="AG45" s="12">
        <v>3.1032378475791762</v>
      </c>
      <c r="AH45" s="12">
        <v>1.9877494800911775</v>
      </c>
      <c r="AI45" s="23">
        <v>12.766581950000356</v>
      </c>
      <c r="AJ45" s="11">
        <v>7.5587980527833709</v>
      </c>
      <c r="AK45" s="11">
        <v>9.0356705948687548</v>
      </c>
      <c r="AL45" s="23">
        <v>5.163257728686756</v>
      </c>
      <c r="AM45" s="11">
        <v>1.1386028938448205</v>
      </c>
      <c r="AN45" s="11">
        <v>0.31604763066011615</v>
      </c>
      <c r="AO45" s="11">
        <v>0.56958431343276195</v>
      </c>
      <c r="AP45" s="11">
        <v>10.390825574654334</v>
      </c>
      <c r="AQ45" s="23">
        <v>9.7790424917477186</v>
      </c>
      <c r="AR45" s="11">
        <v>21.734368498091484</v>
      </c>
      <c r="AS45" s="23">
        <v>0.29096121249523954</v>
      </c>
      <c r="AT45" s="11">
        <v>11.009852706447326</v>
      </c>
      <c r="AU45" s="11">
        <v>3.5637892607727344</v>
      </c>
      <c r="AV45" s="11">
        <v>31.772105036308975</v>
      </c>
      <c r="AW45" s="11">
        <v>12.702373131061689</v>
      </c>
      <c r="AX45" s="11">
        <v>64.111931732098114</v>
      </c>
      <c r="AY45" s="11">
        <v>1.4564007738842277</v>
      </c>
      <c r="AZ45" s="11">
        <v>16.885758854592961</v>
      </c>
      <c r="BA45" s="23">
        <v>0.91211861847367959</v>
      </c>
      <c r="BB45" s="23">
        <v>14.794415161283743</v>
      </c>
      <c r="BC45" s="11">
        <v>1.3220375931401585</v>
      </c>
      <c r="BD45" s="11">
        <v>12.751762794168487</v>
      </c>
      <c r="BE45" s="12">
        <v>1.3098242795292871</v>
      </c>
      <c r="BF45" s="12">
        <v>0.67346464307479847</v>
      </c>
      <c r="BG45" s="12">
        <v>1.2337526678962858</v>
      </c>
      <c r="BH45" s="12">
        <v>0.75083693937792173</v>
      </c>
      <c r="BI45" s="12">
        <v>8.3136537813365781</v>
      </c>
      <c r="BJ45" s="12">
        <v>10.459552170983661</v>
      </c>
      <c r="BK45" s="12">
        <v>1.2796152305984516</v>
      </c>
      <c r="BL45" s="12">
        <v>21.604436099581388</v>
      </c>
      <c r="BM45" s="12">
        <v>34.761287290076062</v>
      </c>
      <c r="BN45" s="12">
        <v>9.2150503990513819</v>
      </c>
      <c r="BO45" s="12">
        <v>15.416416078003113</v>
      </c>
      <c r="BP45" s="12">
        <v>11.978341641787731</v>
      </c>
      <c r="BQ45" s="12">
        <v>2.1495394823459004</v>
      </c>
      <c r="BR45" s="12">
        <v>3.6643309188867299</v>
      </c>
      <c r="BS45" s="12">
        <v>2.6322292058982071</v>
      </c>
      <c r="BT45" s="12">
        <v>2.7165035962985238</v>
      </c>
      <c r="BU45" s="12">
        <v>2.9171375687924557</v>
      </c>
      <c r="BV45" s="12">
        <v>20.092957065605965</v>
      </c>
      <c r="BW45" s="12">
        <v>3.8694758295320986</v>
      </c>
      <c r="BX45" s="12">
        <v>0.72323902468220236</v>
      </c>
      <c r="BY45" s="11">
        <v>4.4462323961638841</v>
      </c>
      <c r="BZ45" s="12">
        <v>1.7412282074362113</v>
      </c>
      <c r="CA45" s="12">
        <v>0.98298203235801784</v>
      </c>
      <c r="CB45" s="12">
        <v>3.9680455557398431</v>
      </c>
      <c r="CC45" s="12">
        <v>2.4560409814893935</v>
      </c>
      <c r="CD45" s="12">
        <v>0.80516161574512779</v>
      </c>
      <c r="CE45" s="12">
        <v>0.57365148602606042</v>
      </c>
      <c r="CF45" s="12">
        <v>2.2480156485625988</v>
      </c>
      <c r="CG45" s="12">
        <v>3.605674664163923</v>
      </c>
      <c r="CH45" s="12">
        <v>4.9350093269828097</v>
      </c>
      <c r="CI45" s="12">
        <v>12.665722606394713</v>
      </c>
      <c r="CJ45" s="12">
        <v>5.2078150167302999</v>
      </c>
      <c r="CK45" s="12"/>
      <c r="CL45" s="15"/>
      <c r="CN45" s="11">
        <v>3.3636410978649076</v>
      </c>
      <c r="CO45" s="11">
        <v>1.9986526732561931</v>
      </c>
      <c r="CP45" s="11">
        <v>2.1237369675193367</v>
      </c>
      <c r="CQ45" s="11">
        <v>2.6016818244186797</v>
      </c>
      <c r="CR45" s="11">
        <v>1.5683421499921508</v>
      </c>
      <c r="CS45" s="11">
        <v>1.6675166719989816</v>
      </c>
      <c r="CT45" s="11">
        <v>2.0507402377929127</v>
      </c>
      <c r="CU45" s="11">
        <v>3.4252634994910078</v>
      </c>
      <c r="CV45" s="11">
        <v>3.4528926697692386</v>
      </c>
      <c r="CW45" s="11">
        <v>3.052734857977129</v>
      </c>
      <c r="CX45" s="11">
        <v>2.2578818641539038</v>
      </c>
      <c r="CY45" s="11">
        <v>2.334160617957393</v>
      </c>
      <c r="CZ45" s="11">
        <v>2.2667810317539594</v>
      </c>
      <c r="DA45" s="11">
        <v>3.6120328061448346</v>
      </c>
      <c r="DB45" s="11">
        <v>1.8182177428409492</v>
      </c>
      <c r="DC45" s="11">
        <v>3.491663925746824</v>
      </c>
      <c r="DD45" s="11">
        <v>2.1172594358543662</v>
      </c>
      <c r="DE45" s="11">
        <v>2.9838125150747437</v>
      </c>
      <c r="DF45" s="11">
        <v>6.3446832660666974</v>
      </c>
      <c r="DG45" s="11">
        <v>3.1024448690317858</v>
      </c>
      <c r="DH45" s="8">
        <v>3.9366665553935158</v>
      </c>
      <c r="DI45" s="8">
        <v>4.0143266006498353</v>
      </c>
      <c r="DJ45" s="8">
        <v>3.2864153925942619</v>
      </c>
    </row>
    <row r="46" spans="1:114" x14ac:dyDescent="0.2">
      <c r="A46" s="19" t="s">
        <v>44</v>
      </c>
      <c r="B46" t="s">
        <v>158</v>
      </c>
      <c r="C46" s="8">
        <v>5.1220715305071494</v>
      </c>
      <c r="D46" s="8">
        <v>4.0958939169560775</v>
      </c>
      <c r="E46" s="8">
        <v>7.7994998087535645</v>
      </c>
      <c r="F46" s="8">
        <v>6.3084912322749807</v>
      </c>
      <c r="G46" s="8">
        <v>9.7418510334935888</v>
      </c>
      <c r="H46" s="8">
        <v>1.6547839384416865</v>
      </c>
      <c r="I46" s="8">
        <v>4.7925804749069361</v>
      </c>
      <c r="J46" s="8">
        <v>8.4777455427032482</v>
      </c>
      <c r="K46" s="8">
        <v>1.8984907663384289</v>
      </c>
      <c r="L46" s="8">
        <v>3.0355080983352001</v>
      </c>
      <c r="M46" s="8">
        <v>13.544921980594701</v>
      </c>
      <c r="N46" s="8">
        <v>1.7762310207808294</v>
      </c>
      <c r="O46" s="8">
        <v>7.9960778439157698</v>
      </c>
      <c r="P46" s="8">
        <v>11.512819367104582</v>
      </c>
      <c r="Q46" s="8">
        <v>9.9158744089019706</v>
      </c>
      <c r="R46" s="8">
        <v>6.2397531011644398</v>
      </c>
      <c r="S46" s="8">
        <v>2.30769477347055</v>
      </c>
      <c r="T46" s="8">
        <v>5.9842266969471165</v>
      </c>
      <c r="U46" s="8">
        <v>2.0361965084782061</v>
      </c>
      <c r="V46" s="22">
        <v>9.7799306511397166</v>
      </c>
      <c r="W46" s="22">
        <v>9.4661289694322459</v>
      </c>
      <c r="X46" s="11">
        <v>7.2199115645336862</v>
      </c>
      <c r="Y46" s="23">
        <v>0.47932390634053912</v>
      </c>
      <c r="Z46" s="11">
        <v>3.9088661044270192</v>
      </c>
      <c r="AA46" s="11">
        <v>6.7676684517639121</v>
      </c>
      <c r="AB46" s="23">
        <v>14.923303597182555</v>
      </c>
      <c r="AC46" s="11">
        <v>0.96658509493099365</v>
      </c>
      <c r="AD46" s="23">
        <v>1.7362557678658432</v>
      </c>
      <c r="AE46" s="23">
        <v>2.2356499822274558</v>
      </c>
      <c r="AF46" s="12">
        <v>0.41139548796134856</v>
      </c>
      <c r="AG46" s="12">
        <v>0.96440178901332463</v>
      </c>
      <c r="AH46" s="12">
        <v>0.919016072186573</v>
      </c>
      <c r="AI46" s="23">
        <v>7.9212160086993304</v>
      </c>
      <c r="AJ46" s="11">
        <v>3.7903112562278918</v>
      </c>
      <c r="AK46" s="11">
        <v>5.8262816604657441</v>
      </c>
      <c r="AL46" s="23">
        <v>2.7078610775128853</v>
      </c>
      <c r="AM46" s="11">
        <v>1.0943120194865839</v>
      </c>
      <c r="AN46" s="11">
        <v>0.19255908038176106</v>
      </c>
      <c r="AO46" s="11">
        <v>0.28189658669401385</v>
      </c>
      <c r="AP46" s="11">
        <v>3.2426047848004504</v>
      </c>
      <c r="AQ46" s="23">
        <v>2.8510028404428147</v>
      </c>
      <c r="AR46" s="11">
        <v>7.7042716580682891</v>
      </c>
      <c r="AS46" s="23">
        <v>5.19188489101182E-2</v>
      </c>
      <c r="AT46" s="11">
        <v>3.9049442942889812</v>
      </c>
      <c r="AU46" s="11">
        <v>1.3939810266475721</v>
      </c>
      <c r="AV46" s="11">
        <v>7.8697153813025666</v>
      </c>
      <c r="AW46" s="11">
        <v>3.0913231956577394</v>
      </c>
      <c r="AX46" s="11">
        <v>14.634821420561716</v>
      </c>
      <c r="AY46" s="11">
        <v>0.66873138777062224</v>
      </c>
      <c r="AZ46" s="11">
        <v>8.6490006676269591</v>
      </c>
      <c r="BA46" s="23">
        <v>0.63073587327374991</v>
      </c>
      <c r="BB46" s="23">
        <v>5.910382671239506</v>
      </c>
      <c r="BC46" s="11">
        <v>0.94382856553055416</v>
      </c>
      <c r="BD46" s="11">
        <v>7.305396877340641</v>
      </c>
      <c r="BE46" s="12">
        <v>0.3992249066331448</v>
      </c>
      <c r="BF46" s="12">
        <v>0.3139192966506768</v>
      </c>
      <c r="BG46" s="12">
        <v>0.44194052928968397</v>
      </c>
      <c r="BH46" s="12">
        <v>0.45914111548807907</v>
      </c>
      <c r="BI46" s="12">
        <v>2.7441257297266293</v>
      </c>
      <c r="BJ46" s="12">
        <v>3.5591079854476386</v>
      </c>
      <c r="BK46" s="12">
        <v>0.82279038897520751</v>
      </c>
      <c r="BL46" s="12">
        <v>5.9189472815607544</v>
      </c>
      <c r="BM46" s="12">
        <v>11.274579410349418</v>
      </c>
      <c r="BN46" s="12">
        <v>2.0840776256119353</v>
      </c>
      <c r="BO46" s="12">
        <v>4.7043946001021348</v>
      </c>
      <c r="BP46" s="12">
        <v>3.2034486506194724</v>
      </c>
      <c r="BQ46" s="12">
        <v>1.3406962701428593</v>
      </c>
      <c r="BR46" s="12">
        <v>1.5377419524940614</v>
      </c>
      <c r="BS46" s="12">
        <v>1.4777086756634037</v>
      </c>
      <c r="BT46" s="12">
        <v>1.359777679850428</v>
      </c>
      <c r="BU46" s="12">
        <v>0.87746290585789566</v>
      </c>
      <c r="BV46" s="12">
        <v>5.5199108992955903</v>
      </c>
      <c r="BW46" s="12">
        <v>3.7552736110651441</v>
      </c>
      <c r="BX46" s="12">
        <v>0.41250397899469549</v>
      </c>
      <c r="BY46" s="11">
        <v>3.0849405968219776</v>
      </c>
      <c r="BZ46" s="12">
        <v>1.404423646677726</v>
      </c>
      <c r="CA46" s="12">
        <v>1.011733676207013</v>
      </c>
      <c r="CB46" s="12">
        <v>1.1378932180822461</v>
      </c>
      <c r="CC46" s="12">
        <v>1.6222257347776614</v>
      </c>
      <c r="CD46" s="12">
        <v>1.0719669368672553</v>
      </c>
      <c r="CE46" s="12">
        <v>0.89885482391606908</v>
      </c>
      <c r="CF46" s="12">
        <v>2.202471112345652</v>
      </c>
      <c r="CG46" s="12">
        <v>2.2048765205010277</v>
      </c>
      <c r="CH46" s="12">
        <v>5.3449063515013169</v>
      </c>
      <c r="CI46" s="12">
        <v>7.0862536569976147</v>
      </c>
      <c r="CJ46" s="12">
        <v>3.5888979124065452</v>
      </c>
      <c r="CK46" s="12"/>
      <c r="CL46" s="15"/>
      <c r="CN46" s="11">
        <v>1.5979869155175037</v>
      </c>
      <c r="CO46" s="11">
        <v>1.3870571829537104</v>
      </c>
      <c r="CP46" s="11">
        <v>1.442168510981102</v>
      </c>
      <c r="CQ46" s="11">
        <v>1.7946411129753475</v>
      </c>
      <c r="CR46" s="11">
        <v>0.90181167178477584</v>
      </c>
      <c r="CS46" s="11">
        <v>0.8943376936186912</v>
      </c>
      <c r="CT46" s="11">
        <v>1.3526807255630882</v>
      </c>
      <c r="CU46" s="11">
        <v>1.5805063803943162</v>
      </c>
      <c r="CV46" s="11">
        <v>1.6315416224626478</v>
      </c>
      <c r="CW46" s="11">
        <v>1.6675460730607727</v>
      </c>
      <c r="CX46" s="11">
        <v>1.4801081152982147</v>
      </c>
      <c r="CY46" s="11">
        <v>1.6329906077641698</v>
      </c>
      <c r="CZ46" s="11">
        <v>0.90139754146749429</v>
      </c>
      <c r="DA46" s="11">
        <v>1.1514905585972135</v>
      </c>
      <c r="DB46" s="11">
        <v>1.2017110510902527</v>
      </c>
      <c r="DC46" s="11">
        <v>1.7130400954758929</v>
      </c>
      <c r="DD46" s="11">
        <v>1.0479674893948909</v>
      </c>
      <c r="DE46" s="11">
        <v>1.6359845298029296</v>
      </c>
      <c r="DF46" s="11">
        <v>2.5120432617731931</v>
      </c>
      <c r="DG46" s="11">
        <v>1.879985622483364</v>
      </c>
      <c r="DH46" s="8">
        <v>1.7005091596522766</v>
      </c>
      <c r="DI46" s="8">
        <v>2.3265400593549175</v>
      </c>
      <c r="DJ46" s="8">
        <v>1.5275820768526482</v>
      </c>
    </row>
    <row r="47" spans="1:114" x14ac:dyDescent="0.2">
      <c r="A47" s="19" t="s">
        <v>45</v>
      </c>
      <c r="B47" t="s">
        <v>158</v>
      </c>
      <c r="C47" s="8">
        <v>5.3049190343813009E-2</v>
      </c>
      <c r="D47" s="8">
        <v>4.538792411605698E-2</v>
      </c>
      <c r="E47" s="8">
        <v>0.17059497769241888</v>
      </c>
      <c r="F47" s="8">
        <v>0.10393364390192644</v>
      </c>
      <c r="G47" s="8">
        <v>0.12657847927728599</v>
      </c>
      <c r="H47" s="8">
        <v>3.7757727525733528E-3</v>
      </c>
      <c r="I47" s="8">
        <v>6.4583496384188366E-2</v>
      </c>
      <c r="J47" s="8">
        <v>1.6755782226859028E-2</v>
      </c>
      <c r="K47" s="8">
        <v>1.1308053457091563E-2</v>
      </c>
      <c r="L47" s="8">
        <v>4.9606305385681261E-2</v>
      </c>
      <c r="M47" s="8">
        <v>0.18315776630740449</v>
      </c>
      <c r="N47" s="1" t="s">
        <v>95</v>
      </c>
      <c r="O47" s="8">
        <v>5.2549688370222593E-2</v>
      </c>
      <c r="P47" s="8">
        <v>0.12927954185103627</v>
      </c>
      <c r="Q47" s="8">
        <v>9.4265311305783236E-2</v>
      </c>
      <c r="R47" s="8">
        <v>6.1518525678522069E-2</v>
      </c>
      <c r="S47" s="8">
        <v>2.6587053128606798E-2</v>
      </c>
      <c r="T47" s="8">
        <v>3.6392919692464318E-2</v>
      </c>
      <c r="U47" s="8">
        <v>3.0002749880386662E-2</v>
      </c>
      <c r="V47" s="22">
        <v>0.36040948978966553</v>
      </c>
      <c r="W47" s="22">
        <v>0.29356020214602507</v>
      </c>
      <c r="X47" s="11">
        <v>1.0084310960876455</v>
      </c>
      <c r="Y47" s="23">
        <v>7.9043922289221594E-2</v>
      </c>
      <c r="Z47" s="11">
        <v>0.23841968016063117</v>
      </c>
      <c r="AA47" s="11">
        <v>0.4477626594957333</v>
      </c>
      <c r="AB47" s="23">
        <v>0.43117312794065848</v>
      </c>
      <c r="AC47" s="11">
        <v>5.8198117299782179E-2</v>
      </c>
      <c r="AD47" s="23">
        <v>3.3370805552854557E-2</v>
      </c>
      <c r="AE47" s="23">
        <v>8.2987910339186094E-2</v>
      </c>
      <c r="AF47" s="12">
        <v>0.16453255707605052</v>
      </c>
      <c r="AG47" s="12">
        <v>0.26597437349177055</v>
      </c>
      <c r="AH47" s="12">
        <v>0.4527160360620997</v>
      </c>
      <c r="AI47" s="23">
        <v>9.988748176930724E-3</v>
      </c>
      <c r="AJ47" s="11">
        <v>0.13924913595097821</v>
      </c>
      <c r="AK47" s="11">
        <v>1.0943236547808363E-2</v>
      </c>
      <c r="AL47" s="23">
        <v>0.10298280496120463</v>
      </c>
      <c r="AM47" s="11">
        <v>0.11678674238116014</v>
      </c>
      <c r="AN47" s="11">
        <v>5.8161815944570575E-3</v>
      </c>
      <c r="AO47" s="11">
        <v>0.19288396894417678</v>
      </c>
      <c r="AP47" s="11">
        <v>0.14890352645189867</v>
      </c>
      <c r="AQ47" s="23">
        <v>0.2283135572577234</v>
      </c>
      <c r="AR47" s="11">
        <v>0.12215192258298324</v>
      </c>
      <c r="AS47" s="23">
        <v>2.8628757099198113E-2</v>
      </c>
      <c r="AT47" s="11">
        <v>0.12882741289727753</v>
      </c>
      <c r="AU47" s="11">
        <v>2.2399952636836279E-2</v>
      </c>
      <c r="AV47" s="11">
        <v>1.0161634410213087</v>
      </c>
      <c r="AW47" s="11">
        <v>0.58985082633583052</v>
      </c>
      <c r="AX47" s="11">
        <v>0.89075331117244239</v>
      </c>
      <c r="AY47" s="11">
        <v>5.1773408137006944E-3</v>
      </c>
      <c r="AZ47" s="11">
        <v>8.8097900074686944E-2</v>
      </c>
      <c r="BA47" s="23">
        <v>4.9553733843242043E-3</v>
      </c>
      <c r="BB47" s="23">
        <v>5.946506991272326E-2</v>
      </c>
      <c r="BC47" s="11">
        <v>1.05003980299136E-2</v>
      </c>
      <c r="BD47" s="11">
        <v>1.3249961872168344E-2</v>
      </c>
      <c r="BE47" s="1" t="s">
        <v>95</v>
      </c>
      <c r="BF47" s="1" t="s">
        <v>95</v>
      </c>
      <c r="BG47" s="1" t="s">
        <v>95</v>
      </c>
      <c r="BH47" s="12">
        <v>2.7056960987109769E-3</v>
      </c>
      <c r="BI47" s="12">
        <v>2.1517914633342492E-2</v>
      </c>
      <c r="BJ47" s="12">
        <v>2.8258090826461729E-2</v>
      </c>
      <c r="BK47" s="12">
        <v>1.3670224348353406E-3</v>
      </c>
      <c r="BL47" s="12">
        <v>3.1732325651205068E-2</v>
      </c>
      <c r="BM47" s="12">
        <v>9.2024295155724162E-2</v>
      </c>
      <c r="BN47" s="12">
        <v>5.3860682139246687E-3</v>
      </c>
      <c r="BO47" s="12">
        <v>3.7679978533141187E-2</v>
      </c>
      <c r="BP47" s="12">
        <v>1.1766121427508299E-2</v>
      </c>
      <c r="BQ47" s="12">
        <v>1.7336718205474992E-2</v>
      </c>
      <c r="BR47" s="12">
        <v>1.3547997452453671E-2</v>
      </c>
      <c r="BS47" s="12">
        <v>2.1358700206170905E-2</v>
      </c>
      <c r="BT47" s="12">
        <v>1.1932031848912693E-2</v>
      </c>
      <c r="BU47" s="12">
        <v>1.3243584723523908E-2</v>
      </c>
      <c r="BV47" s="12">
        <v>4.5690981430302292E-2</v>
      </c>
      <c r="BW47" s="12">
        <v>3.9425966539103262E-2</v>
      </c>
      <c r="BX47" s="1" t="s">
        <v>95</v>
      </c>
      <c r="BY47" s="11">
        <v>0.24830640405748933</v>
      </c>
      <c r="BZ47" s="12">
        <v>0.33692571517355835</v>
      </c>
      <c r="CA47" s="1" t="s">
        <v>95</v>
      </c>
      <c r="CB47" s="12">
        <v>0.32462672622354172</v>
      </c>
      <c r="CC47" s="12">
        <v>0.14019103959765128</v>
      </c>
      <c r="CD47" s="12">
        <v>0.21894924870826485</v>
      </c>
      <c r="CE47" s="12">
        <v>0.28191940515420821</v>
      </c>
      <c r="CF47" s="12">
        <v>0.35759714224158062</v>
      </c>
      <c r="CG47" s="12">
        <v>0.45135168277212329</v>
      </c>
      <c r="CH47" s="12">
        <v>0.52190836326019363</v>
      </c>
      <c r="CI47" s="12">
        <v>0.5855334845155854</v>
      </c>
      <c r="CJ47" s="12">
        <v>0.32991752064720231</v>
      </c>
      <c r="CK47" s="12"/>
      <c r="CL47" s="15"/>
      <c r="CN47" s="11">
        <v>0.35320471348208476</v>
      </c>
      <c r="CO47" s="1" t="s">
        <v>95</v>
      </c>
      <c r="CP47" s="1" t="s">
        <v>95</v>
      </c>
      <c r="CQ47" s="1" t="s">
        <v>95</v>
      </c>
      <c r="CR47" s="1" t="s">
        <v>95</v>
      </c>
      <c r="CS47" s="1" t="s">
        <v>95</v>
      </c>
      <c r="CT47" s="1" t="s">
        <v>95</v>
      </c>
      <c r="CU47" s="11">
        <v>0.27301696696521011</v>
      </c>
      <c r="CV47" s="11">
        <v>0.35850016494508191</v>
      </c>
      <c r="CW47" s="11">
        <v>0.42605925124054017</v>
      </c>
      <c r="CX47" s="11">
        <v>0.47399974548373924</v>
      </c>
      <c r="CY47" s="11">
        <v>0.54137327330310381</v>
      </c>
      <c r="CZ47" s="11">
        <v>0.10405379018967682</v>
      </c>
      <c r="DA47" s="1" t="s">
        <v>95</v>
      </c>
      <c r="DB47" s="11">
        <v>0.30284162452226926</v>
      </c>
      <c r="DC47" s="1" t="s">
        <v>95</v>
      </c>
      <c r="DD47" s="11">
        <v>0.49935136291858906</v>
      </c>
      <c r="DE47" s="11">
        <v>0.59115844830160469</v>
      </c>
      <c r="DF47" s="11">
        <v>0.26927621265599022</v>
      </c>
      <c r="DG47" s="11">
        <v>0.33442643798126054</v>
      </c>
      <c r="DH47" s="1" t="s">
        <v>95</v>
      </c>
      <c r="DI47" s="1" t="s">
        <v>95</v>
      </c>
      <c r="DJ47" s="1" t="s">
        <v>95</v>
      </c>
    </row>
    <row r="48" spans="1:114" x14ac:dyDescent="0.2">
      <c r="A48" s="19" t="s">
        <v>46</v>
      </c>
      <c r="B48" t="s">
        <v>158</v>
      </c>
      <c r="C48" s="8">
        <v>5.9826195169049807</v>
      </c>
      <c r="D48" s="8">
        <v>5.1223720422874353</v>
      </c>
      <c r="E48" s="8">
        <v>8.2402704682495642</v>
      </c>
      <c r="F48" s="8">
        <v>8.1662088708795295</v>
      </c>
      <c r="G48" s="8">
        <v>8.8801913436145199</v>
      </c>
      <c r="H48" s="8">
        <v>1.7128303507366482</v>
      </c>
      <c r="I48" s="8">
        <v>5.733859068573353</v>
      </c>
      <c r="J48" s="8">
        <v>10.180874729416566</v>
      </c>
      <c r="K48" s="8">
        <v>2.0911767707710016</v>
      </c>
      <c r="L48" s="8">
        <v>4.5022383752746329</v>
      </c>
      <c r="M48" s="8">
        <v>10.289207179136442</v>
      </c>
      <c r="N48" s="8">
        <v>2.4798276785376676</v>
      </c>
      <c r="O48" s="8">
        <v>6.5136234304379057</v>
      </c>
      <c r="P48" s="8">
        <v>13.577882549156676</v>
      </c>
      <c r="Q48" s="8">
        <v>11.778729027431327</v>
      </c>
      <c r="R48" s="8">
        <v>7.7652908609390314</v>
      </c>
      <c r="S48" s="8">
        <v>2.7137921426366804</v>
      </c>
      <c r="T48" s="8">
        <v>6.9691292631444854</v>
      </c>
      <c r="U48" s="8">
        <v>3.1134537318145132</v>
      </c>
      <c r="V48" s="22">
        <v>12.181733936068801</v>
      </c>
      <c r="W48" s="22">
        <v>8.349400136068672</v>
      </c>
      <c r="X48" s="11">
        <v>8.3324925413458502</v>
      </c>
      <c r="Y48" s="23">
        <v>0.75134003370501268</v>
      </c>
      <c r="Z48" s="11">
        <v>4.1059545923721465</v>
      </c>
      <c r="AA48" s="11">
        <v>6.4538450530423139</v>
      </c>
      <c r="AB48" s="23">
        <v>14.75978586129159</v>
      </c>
      <c r="AC48" s="11">
        <v>1.973510207698036</v>
      </c>
      <c r="AD48" s="23">
        <v>3.4574884273857514</v>
      </c>
      <c r="AE48" s="23">
        <v>2.5561088081142422</v>
      </c>
      <c r="AF48" s="12">
        <v>0.66769344943334552</v>
      </c>
      <c r="AG48" s="12">
        <v>1.3687474223565008</v>
      </c>
      <c r="AH48" s="12">
        <v>1.2555570686437938</v>
      </c>
      <c r="AI48" s="23">
        <v>5.2951098733236126</v>
      </c>
      <c r="AJ48" s="11">
        <v>3.3915829943039353</v>
      </c>
      <c r="AK48" s="11">
        <v>5.6750044676705649</v>
      </c>
      <c r="AL48" s="23">
        <v>5.1835965255071601</v>
      </c>
      <c r="AM48" s="11">
        <v>4.127859701540169</v>
      </c>
      <c r="AN48" s="11">
        <v>0.49015836990766981</v>
      </c>
      <c r="AO48" s="11">
        <v>1.0656642629162145</v>
      </c>
      <c r="AP48" s="11">
        <v>3.2495593425511613</v>
      </c>
      <c r="AQ48" s="23">
        <v>3.3758083991989181</v>
      </c>
      <c r="AR48" s="11">
        <v>8.4384889184023546</v>
      </c>
      <c r="AS48" s="23">
        <v>8.5666088301396992E-2</v>
      </c>
      <c r="AT48" s="11">
        <v>3.6267129722360045</v>
      </c>
      <c r="AU48" s="11">
        <v>1.4459847021748953</v>
      </c>
      <c r="AV48" s="11">
        <v>7.9695882024492226</v>
      </c>
      <c r="AW48" s="11">
        <v>3.0964028465233033</v>
      </c>
      <c r="AX48" s="11">
        <v>13.625867005220735</v>
      </c>
      <c r="AY48" s="11">
        <v>0.88530803556106707</v>
      </c>
      <c r="AZ48" s="11">
        <v>9.9512236762069328</v>
      </c>
      <c r="BA48" s="23">
        <v>0.85363216113443574</v>
      </c>
      <c r="BB48" s="23">
        <v>6.7227961275698798</v>
      </c>
      <c r="BC48" s="11">
        <v>1.3748200622165105</v>
      </c>
      <c r="BD48" s="11">
        <v>11.089697223941755</v>
      </c>
      <c r="BE48" s="12">
        <v>0.35835731699457957</v>
      </c>
      <c r="BF48" s="12">
        <v>0.32229658134002354</v>
      </c>
      <c r="BG48" s="12">
        <v>0.5399766130186161</v>
      </c>
      <c r="BH48" s="12">
        <v>0.47272269881190471</v>
      </c>
      <c r="BI48" s="12">
        <v>2.1757606258361779</v>
      </c>
      <c r="BJ48" s="12">
        <v>2.5512179202095795</v>
      </c>
      <c r="BK48" s="12">
        <v>0.7406833147253965</v>
      </c>
      <c r="BL48" s="12">
        <v>3.343425668278488</v>
      </c>
      <c r="BM48" s="12">
        <v>9.5244808625994839</v>
      </c>
      <c r="BN48" s="12">
        <v>1.2256251181703823</v>
      </c>
      <c r="BO48" s="12">
        <v>4.2497099211321858</v>
      </c>
      <c r="BP48" s="12">
        <v>1.7041895951399728</v>
      </c>
      <c r="BQ48" s="12">
        <v>1.4900492671456387</v>
      </c>
      <c r="BR48" s="12">
        <v>1.2672494129068728</v>
      </c>
      <c r="BS48" s="12">
        <v>1.9891208890893284</v>
      </c>
      <c r="BT48" s="12">
        <v>1.4791907391943673</v>
      </c>
      <c r="BU48" s="12">
        <v>0.80961923604156705</v>
      </c>
      <c r="BV48" s="12">
        <v>2.7626833685105243</v>
      </c>
      <c r="BW48" s="12">
        <v>4.3385835027287891</v>
      </c>
      <c r="BX48" s="12">
        <v>0.62429675852577771</v>
      </c>
      <c r="BY48" s="11">
        <v>3.1488603798262407</v>
      </c>
      <c r="BZ48" s="12">
        <v>1.0315302011276961</v>
      </c>
      <c r="CA48" s="12">
        <v>0.58430439911929322</v>
      </c>
      <c r="CB48" s="12">
        <v>0.88540361238970078</v>
      </c>
      <c r="CC48" s="12">
        <v>1.9931349470214239</v>
      </c>
      <c r="CD48" s="12">
        <v>0.87463975268969141</v>
      </c>
      <c r="CE48" s="12">
        <v>0.67878193904154771</v>
      </c>
      <c r="CF48" s="12">
        <v>1.8757609660605119</v>
      </c>
      <c r="CG48" s="12">
        <v>1.8303863291585714</v>
      </c>
      <c r="CH48" s="12">
        <v>5.3737147293660836</v>
      </c>
      <c r="CI48" s="12">
        <v>7.0055784602441635</v>
      </c>
      <c r="CJ48" s="12">
        <v>6.0978095821352483</v>
      </c>
      <c r="CK48" s="12"/>
      <c r="CL48" s="15"/>
      <c r="CN48" s="11">
        <v>0.72597711371294449</v>
      </c>
      <c r="CO48" s="11">
        <v>0.78935260152112419</v>
      </c>
      <c r="CP48" s="11">
        <v>0.80865324473429112</v>
      </c>
      <c r="CQ48" s="11">
        <v>1.0897779835556212</v>
      </c>
      <c r="CR48" s="11">
        <v>0.4654494359168041</v>
      </c>
      <c r="CS48" s="11">
        <v>0.4299831196719659</v>
      </c>
      <c r="CT48" s="11">
        <v>0.8043234828470206</v>
      </c>
      <c r="CU48" s="11">
        <v>0.76861085901609671</v>
      </c>
      <c r="CV48" s="11">
        <v>0.82661493028962563</v>
      </c>
      <c r="CW48" s="11">
        <v>0.81521326737079147</v>
      </c>
      <c r="CX48" s="11">
        <v>0.90219822192186594</v>
      </c>
      <c r="CY48" s="11">
        <v>0.95432122558670007</v>
      </c>
      <c r="CZ48" s="11">
        <v>0.34218496674218124</v>
      </c>
      <c r="DA48" s="11">
        <v>0.45064695036727731</v>
      </c>
      <c r="DB48" s="11">
        <v>0.55232663847952002</v>
      </c>
      <c r="DC48" s="11">
        <v>0.8493380289238559</v>
      </c>
      <c r="DD48" s="11">
        <v>0.5165768657128067</v>
      </c>
      <c r="DE48" s="11">
        <v>0.62335547108221345</v>
      </c>
      <c r="DF48" s="11">
        <v>1.8187759969914088</v>
      </c>
      <c r="DG48" s="11">
        <v>0.82910257541939192</v>
      </c>
      <c r="DH48" s="8">
        <v>0.63144510326857295</v>
      </c>
      <c r="DI48" s="8">
        <v>0.81452318265255286</v>
      </c>
      <c r="DJ48" s="8">
        <v>0.79757013695529699</v>
      </c>
    </row>
    <row r="49" spans="1:114" x14ac:dyDescent="0.2">
      <c r="A49" s="19" t="s">
        <v>47</v>
      </c>
      <c r="B49" t="s">
        <v>158</v>
      </c>
      <c r="C49" s="8">
        <v>2.5883345371596276</v>
      </c>
      <c r="D49" s="8">
        <v>2.4644932142702554</v>
      </c>
      <c r="E49" s="8">
        <v>3.894542179817194</v>
      </c>
      <c r="F49" s="8">
        <v>3.6998430668562516</v>
      </c>
      <c r="G49" s="8">
        <v>4.1595311613950274</v>
      </c>
      <c r="H49" s="8">
        <v>1.0979835381623584</v>
      </c>
      <c r="I49" s="8">
        <v>2.186998378383211</v>
      </c>
      <c r="J49" s="8">
        <v>4.1522219152390329</v>
      </c>
      <c r="K49" s="8">
        <v>0.97104447748826084</v>
      </c>
      <c r="L49" s="8">
        <v>2.265889671418035</v>
      </c>
      <c r="M49" s="8">
        <v>3.4794898011735733</v>
      </c>
      <c r="N49" s="8">
        <v>1.1800521578075964</v>
      </c>
      <c r="O49" s="8">
        <v>2.6145344178162429</v>
      </c>
      <c r="P49" s="8">
        <v>5.2417601519565551</v>
      </c>
      <c r="Q49" s="8">
        <v>4.2059757660207771</v>
      </c>
      <c r="R49" s="8">
        <v>3.4407993189290931</v>
      </c>
      <c r="S49" s="8">
        <v>1.5340554278666012</v>
      </c>
      <c r="T49" s="8">
        <v>2.5814895897427479</v>
      </c>
      <c r="U49" s="8">
        <v>1.6302684782134473</v>
      </c>
      <c r="V49" s="22">
        <v>2.1072270990070012</v>
      </c>
      <c r="W49" s="22">
        <v>1.5413389462403244</v>
      </c>
      <c r="X49" s="11">
        <v>1.6030087678597003</v>
      </c>
      <c r="Y49" s="23">
        <v>0.16093049721562261</v>
      </c>
      <c r="Z49" s="11">
        <v>0.90414459121166391</v>
      </c>
      <c r="AA49" s="11">
        <v>1.2042306090688149</v>
      </c>
      <c r="AB49" s="23">
        <v>2.5650263098940029</v>
      </c>
      <c r="AC49" s="11">
        <v>0.50496707968890675</v>
      </c>
      <c r="AD49" s="23">
        <v>1.7135749730616778</v>
      </c>
      <c r="AE49" s="23">
        <v>0.81780612145758957</v>
      </c>
      <c r="AF49" s="12">
        <v>0.13888784520157388</v>
      </c>
      <c r="AG49" s="12">
        <v>0.31946621839022982</v>
      </c>
      <c r="AH49" s="12">
        <v>0.25264730461127621</v>
      </c>
      <c r="AI49" s="23">
        <v>0.59751346018240004</v>
      </c>
      <c r="AJ49" s="11">
        <v>0.64177748763499498</v>
      </c>
      <c r="AK49" s="11">
        <v>0.94784569401968122</v>
      </c>
      <c r="AL49" s="23">
        <v>1.1405520798541373</v>
      </c>
      <c r="AM49" s="11">
        <v>1.122730881066883</v>
      </c>
      <c r="AN49" s="11">
        <v>0.12279517232836563</v>
      </c>
      <c r="AO49" s="11">
        <v>0.34037416688476746</v>
      </c>
      <c r="AP49" s="11">
        <v>0.53496609119833982</v>
      </c>
      <c r="AQ49" s="23">
        <v>0.5850484710565208</v>
      </c>
      <c r="AR49" s="11">
        <v>1.548917639996465</v>
      </c>
      <c r="AS49" s="23">
        <v>1.2816157184591247E-2</v>
      </c>
      <c r="AT49" s="11">
        <v>0.98408076306678804</v>
      </c>
      <c r="AU49" s="11">
        <v>0.79760679453775385</v>
      </c>
      <c r="AV49" s="11">
        <v>1.608700710837853</v>
      </c>
      <c r="AW49" s="11">
        <v>0.56694399449283217</v>
      </c>
      <c r="AX49" s="11">
        <v>2.1977705032687531</v>
      </c>
      <c r="AY49" s="11">
        <v>0.61742244144074188</v>
      </c>
      <c r="AZ49" s="11">
        <v>4.4358919660485023</v>
      </c>
      <c r="BA49" s="23">
        <v>0.38387425373171669</v>
      </c>
      <c r="BB49" s="23">
        <v>2.709272477594018</v>
      </c>
      <c r="BC49" s="11">
        <v>0.8297258909418247</v>
      </c>
      <c r="BD49" s="11">
        <v>3.1438880001046021</v>
      </c>
      <c r="BE49" s="12">
        <v>0.21602559806122601</v>
      </c>
      <c r="BF49" s="12">
        <v>0.19760025206596007</v>
      </c>
      <c r="BG49" s="12">
        <v>0.31071362869876296</v>
      </c>
      <c r="BH49" s="12">
        <v>0.28239100998776234</v>
      </c>
      <c r="BI49" s="12">
        <v>0.98733174461085715</v>
      </c>
      <c r="BJ49" s="12">
        <v>1.1595382816999364</v>
      </c>
      <c r="BK49" s="12">
        <v>0.57094360868076122</v>
      </c>
      <c r="BL49" s="12">
        <v>1.3194632506103849</v>
      </c>
      <c r="BM49" s="12">
        <v>3.5910649110345321</v>
      </c>
      <c r="BN49" s="12">
        <v>0.43656648990607999</v>
      </c>
      <c r="BO49" s="12">
        <v>2.2037586488715517</v>
      </c>
      <c r="BP49" s="12">
        <v>0.65217500672190731</v>
      </c>
      <c r="BQ49" s="12">
        <v>0.94029369277409236</v>
      </c>
      <c r="BR49" s="12">
        <v>0.76419973335091074</v>
      </c>
      <c r="BS49" s="12">
        <v>1.2697298836894917</v>
      </c>
      <c r="BT49" s="12">
        <v>0.8527553410990294</v>
      </c>
      <c r="BU49" s="12">
        <v>0.51410134819634579</v>
      </c>
      <c r="BV49" s="12">
        <v>0.71312582375521216</v>
      </c>
      <c r="BW49" s="12">
        <v>2.1331225152662157</v>
      </c>
      <c r="BX49" s="12">
        <v>0.39758081212865221</v>
      </c>
      <c r="BY49" s="11">
        <v>1.6313931970073186</v>
      </c>
      <c r="BZ49" s="12">
        <v>0.69938874874395962</v>
      </c>
      <c r="CA49" s="12">
        <v>0.59645484226058343</v>
      </c>
      <c r="CB49" s="12">
        <v>0.34639084919705371</v>
      </c>
      <c r="CC49" s="12">
        <v>1.4620131302338055</v>
      </c>
      <c r="CD49" s="12">
        <v>0.75278142420627936</v>
      </c>
      <c r="CE49" s="12">
        <v>0.68422049692603293</v>
      </c>
      <c r="CF49" s="12">
        <v>1.3013489041452884</v>
      </c>
      <c r="CG49" s="12">
        <v>1.4423802572769386</v>
      </c>
      <c r="CH49" s="12">
        <v>3.2774558823460556</v>
      </c>
      <c r="CI49" s="12">
        <v>3.5447061263386219</v>
      </c>
      <c r="CJ49" s="12">
        <v>1.6093548063058853</v>
      </c>
      <c r="CK49" s="12"/>
      <c r="CL49" s="15"/>
      <c r="CN49" s="11">
        <v>0.64692880978721645</v>
      </c>
      <c r="CO49" s="11">
        <v>0.72426976019915601</v>
      </c>
      <c r="CP49" s="11">
        <v>0.83531655847042785</v>
      </c>
      <c r="CQ49" s="11">
        <v>1.0617467652428327</v>
      </c>
      <c r="CR49" s="11">
        <v>0.36671941526953616</v>
      </c>
      <c r="CS49" s="11">
        <v>0.33941723985772537</v>
      </c>
      <c r="CT49" s="11">
        <v>0.71570877830745205</v>
      </c>
      <c r="CU49" s="11">
        <v>0.60281880617077466</v>
      </c>
      <c r="CV49" s="11">
        <v>0.71201315866621517</v>
      </c>
      <c r="CW49" s="11">
        <v>0.75678240988818202</v>
      </c>
      <c r="CX49" s="11">
        <v>0.8266507913986394</v>
      </c>
      <c r="CY49" s="11">
        <v>0.96305872896475886</v>
      </c>
      <c r="CZ49" s="11">
        <v>0.2198307860477893</v>
      </c>
      <c r="DA49" s="11">
        <v>0.35678848515818745</v>
      </c>
      <c r="DB49" s="11">
        <v>0.51482624997733395</v>
      </c>
      <c r="DC49" s="11">
        <v>0.77469912465032187</v>
      </c>
      <c r="DD49" s="11">
        <v>0.64196570926797936</v>
      </c>
      <c r="DE49" s="11">
        <v>0.75240738223080217</v>
      </c>
      <c r="DF49" s="11">
        <v>0.7347631131192498</v>
      </c>
      <c r="DG49" s="11">
        <v>0.58046352107641142</v>
      </c>
      <c r="DH49" s="8">
        <v>0.28338606598486515</v>
      </c>
      <c r="DI49" s="8">
        <v>0.27782789979198225</v>
      </c>
      <c r="DJ49" s="8">
        <v>0.34255040859414837</v>
      </c>
    </row>
    <row r="50" spans="1:114" x14ac:dyDescent="0.2">
      <c r="A50" s="19" t="s">
        <v>48</v>
      </c>
      <c r="B50" t="s">
        <v>158</v>
      </c>
      <c r="C50" s="8">
        <v>29.846444403799559</v>
      </c>
      <c r="D50" s="8">
        <v>26.871977167978745</v>
      </c>
      <c r="E50" s="8">
        <v>41.931324109728308</v>
      </c>
      <c r="F50" s="8">
        <v>41.290472813142522</v>
      </c>
      <c r="G50" s="8">
        <v>45.68702586220423</v>
      </c>
      <c r="H50" s="8">
        <v>14.696005105835965</v>
      </c>
      <c r="I50" s="8">
        <v>20.217852138805871</v>
      </c>
      <c r="J50" s="8">
        <v>43.765649902965698</v>
      </c>
      <c r="K50" s="8">
        <v>12.685827101946073</v>
      </c>
      <c r="L50" s="8">
        <v>28.403373816487694</v>
      </c>
      <c r="M50" s="8">
        <v>30.637443328505075</v>
      </c>
      <c r="N50" s="8">
        <v>14.790587972156658</v>
      </c>
      <c r="O50" s="8">
        <v>26.538592999839718</v>
      </c>
      <c r="P50" s="8">
        <v>52.858288778819627</v>
      </c>
      <c r="Q50" s="8">
        <v>45.192969898562573</v>
      </c>
      <c r="R50" s="8">
        <v>38.342868421578224</v>
      </c>
      <c r="S50" s="8">
        <v>19.654136194382236</v>
      </c>
      <c r="T50" s="8">
        <v>27.072338971093224</v>
      </c>
      <c r="U50" s="8">
        <v>18.675999674858325</v>
      </c>
      <c r="V50" s="22">
        <v>13.195996187679802</v>
      </c>
      <c r="W50" s="22">
        <v>10.488575294086424</v>
      </c>
      <c r="X50" s="11">
        <v>11.807419967871615</v>
      </c>
      <c r="Y50" s="23">
        <v>1.1154773659942714</v>
      </c>
      <c r="Z50" s="11">
        <v>6.6570858645283453</v>
      </c>
      <c r="AA50" s="11">
        <v>8.5418433506681062</v>
      </c>
      <c r="AB50" s="23">
        <v>16.351025069059617</v>
      </c>
      <c r="AC50" s="11">
        <v>4.3796127139625041</v>
      </c>
      <c r="AD50" s="23">
        <v>19.303896111050083</v>
      </c>
      <c r="AE50" s="23">
        <v>7.1936011303805305</v>
      </c>
      <c r="AF50" s="12">
        <v>1.1978012617691653</v>
      </c>
      <c r="AG50" s="12">
        <v>2.5368268982774946</v>
      </c>
      <c r="AH50" s="12">
        <v>2.0114605058631727</v>
      </c>
      <c r="AI50" s="23">
        <v>2.3539591237906188</v>
      </c>
      <c r="AJ50" s="11">
        <v>3.5265852376135878</v>
      </c>
      <c r="AK50" s="11">
        <v>4.4949366586611852</v>
      </c>
      <c r="AL50" s="23">
        <v>7.6916406366086107</v>
      </c>
      <c r="AM50" s="11">
        <v>8.5347310083819892</v>
      </c>
      <c r="AN50" s="11">
        <v>0.87074192721358634</v>
      </c>
      <c r="AO50" s="11">
        <v>4.0804598962312513</v>
      </c>
      <c r="AP50" s="11">
        <v>3.2276143623270723</v>
      </c>
      <c r="AQ50" s="23">
        <v>3.7539855309352426</v>
      </c>
      <c r="AR50" s="11">
        <v>10.630124568130771</v>
      </c>
      <c r="AS50" s="23">
        <v>9.4561123629658281E-2</v>
      </c>
      <c r="AT50" s="11">
        <v>7.6873466285946801</v>
      </c>
      <c r="AU50" s="11">
        <v>9.8274508553334634</v>
      </c>
      <c r="AV50" s="11">
        <v>11.478193234046708</v>
      </c>
      <c r="AW50" s="11">
        <v>4.0728260437171615</v>
      </c>
      <c r="AX50" s="11">
        <v>14.335010859203409</v>
      </c>
      <c r="AY50" s="11">
        <v>8.8548776461084753</v>
      </c>
      <c r="AZ50" s="11">
        <v>43.203744088232845</v>
      </c>
      <c r="BA50" s="23">
        <v>3.9192562290351085</v>
      </c>
      <c r="BB50" s="23">
        <v>26.227701477768658</v>
      </c>
      <c r="BC50" s="11">
        <v>10.039792744548727</v>
      </c>
      <c r="BD50" s="11">
        <v>20.952577693167893</v>
      </c>
      <c r="BE50" s="12">
        <v>3.1390558624457778</v>
      </c>
      <c r="BF50" s="12">
        <v>3.143061865251835</v>
      </c>
      <c r="BG50" s="12">
        <v>3.9815460983357958</v>
      </c>
      <c r="BH50" s="12">
        <v>3.6422228317465288</v>
      </c>
      <c r="BI50" s="12">
        <v>10.975370843696453</v>
      </c>
      <c r="BJ50" s="12">
        <v>12.725681191652489</v>
      </c>
      <c r="BK50" s="12">
        <v>8.2556782157604491</v>
      </c>
      <c r="BL50" s="12">
        <v>13.592970256768728</v>
      </c>
      <c r="BM50" s="12">
        <v>33.670315147299519</v>
      </c>
      <c r="BN50" s="12">
        <v>4.7035487432536787</v>
      </c>
      <c r="BO50" s="12">
        <v>25.666625309451309</v>
      </c>
      <c r="BP50" s="12">
        <v>6.8778974372165882</v>
      </c>
      <c r="BQ50" s="12">
        <v>11.7251793140462</v>
      </c>
      <c r="BR50" s="12">
        <v>9.4315065977505146</v>
      </c>
      <c r="BS50" s="12">
        <v>15.618552086849853</v>
      </c>
      <c r="BT50" s="12">
        <v>10.490487227288062</v>
      </c>
      <c r="BU50" s="12">
        <v>6.9823623936455927</v>
      </c>
      <c r="BV50" s="12">
        <v>5.3195130336745278</v>
      </c>
      <c r="BW50" s="12">
        <v>22.901438231344599</v>
      </c>
      <c r="BX50" s="12">
        <v>5.5214950842606871</v>
      </c>
      <c r="BY50" s="11">
        <v>12.81788022229266</v>
      </c>
      <c r="BZ50" s="12">
        <v>2.5246844111535323</v>
      </c>
      <c r="CA50" s="12">
        <v>1.4744613720192343</v>
      </c>
      <c r="CB50" s="12">
        <v>2.1779549959037765</v>
      </c>
      <c r="CC50" s="12">
        <v>14.787865271611768</v>
      </c>
      <c r="CD50" s="12">
        <v>7.1696108942800381</v>
      </c>
      <c r="CE50" s="12">
        <v>5.2363233773036102</v>
      </c>
      <c r="CF50" s="12">
        <v>10.649385755633977</v>
      </c>
      <c r="CG50" s="12">
        <v>14.670224718644976</v>
      </c>
      <c r="CH50" s="12">
        <v>30.206249288054781</v>
      </c>
      <c r="CI50" s="12">
        <v>30.813696353649359</v>
      </c>
      <c r="CJ50" s="12">
        <v>9.883175549473858</v>
      </c>
      <c r="CK50" s="12"/>
      <c r="CL50" s="15"/>
      <c r="CN50" s="11">
        <v>1.2155869839317448</v>
      </c>
      <c r="CO50" s="11">
        <v>1.4385356144250414</v>
      </c>
      <c r="CP50" s="11">
        <v>1.0881008079627921</v>
      </c>
      <c r="CQ50" s="11">
        <v>2.3457275026564974</v>
      </c>
      <c r="CR50" s="11">
        <v>2.2589179094892748</v>
      </c>
      <c r="CS50" s="11">
        <v>1.1761285425783996</v>
      </c>
      <c r="CT50" s="11">
        <v>3.9997160973817816</v>
      </c>
      <c r="CU50" s="11">
        <v>1.5514249463387892</v>
      </c>
      <c r="CV50" s="11">
        <v>1.6460596160398058</v>
      </c>
      <c r="CW50" s="11">
        <v>1.1717598290402655</v>
      </c>
      <c r="CX50" s="11">
        <v>1.3219123627152443</v>
      </c>
      <c r="CY50" s="11">
        <v>1.5855618006511061</v>
      </c>
      <c r="CZ50" s="11">
        <v>0.9582663023098007</v>
      </c>
      <c r="DA50" s="11">
        <v>1.2452346524182099</v>
      </c>
      <c r="DB50" s="11">
        <v>1.6905155237599951</v>
      </c>
      <c r="DC50" s="11">
        <v>3.1228901485609657</v>
      </c>
      <c r="DD50" s="11">
        <v>1.4260822153665749</v>
      </c>
      <c r="DE50" s="11">
        <v>1.7725400135370142</v>
      </c>
      <c r="DF50" s="11">
        <v>3.4644000175404659</v>
      </c>
      <c r="DG50" s="11">
        <v>2.1312768191371605</v>
      </c>
      <c r="DH50" s="8">
        <v>3.0591329894782615</v>
      </c>
      <c r="DI50" s="8">
        <v>3.031947491927597</v>
      </c>
      <c r="DJ50" s="8">
        <v>3.2586746612594371</v>
      </c>
    </row>
    <row r="51" spans="1:114" x14ac:dyDescent="0.2">
      <c r="A51" s="19" t="s">
        <v>49</v>
      </c>
      <c r="B51" t="s">
        <v>158</v>
      </c>
      <c r="C51" s="8">
        <v>7.6013474056802766</v>
      </c>
      <c r="D51" s="8">
        <v>7.2779661626573953</v>
      </c>
      <c r="E51" s="8">
        <v>11.153754029655067</v>
      </c>
      <c r="F51" s="8">
        <v>10.95902561599304</v>
      </c>
      <c r="G51" s="8">
        <v>12.010779423241109</v>
      </c>
      <c r="H51" s="8">
        <v>4.1651690611730849</v>
      </c>
      <c r="I51" s="8">
        <v>5.1590714494328695</v>
      </c>
      <c r="J51" s="8">
        <v>12.629608546207885</v>
      </c>
      <c r="K51" s="8">
        <v>3.617000919311272</v>
      </c>
      <c r="L51" s="8">
        <v>8.2278218113430945</v>
      </c>
      <c r="M51" s="8">
        <v>7.4788563307957396</v>
      </c>
      <c r="N51" s="8">
        <v>4.0770287820781963</v>
      </c>
      <c r="O51" s="8">
        <v>7.0487418376549655</v>
      </c>
      <c r="P51" s="8">
        <v>13.314765040874544</v>
      </c>
      <c r="Q51" s="8">
        <v>11.653064497991382</v>
      </c>
      <c r="R51" s="8">
        <v>9.9546534235385362</v>
      </c>
      <c r="S51" s="8">
        <v>5.4972866545292343</v>
      </c>
      <c r="T51" s="8">
        <v>7.3136639529772749</v>
      </c>
      <c r="U51" s="8">
        <v>5.4016399263998149</v>
      </c>
      <c r="V51" s="22">
        <v>2.7310978917380075</v>
      </c>
      <c r="W51" s="22">
        <v>2.2082678302221459</v>
      </c>
      <c r="X51" s="11">
        <v>2.5954320047055077</v>
      </c>
      <c r="Y51" s="23">
        <v>0.24078692843935637</v>
      </c>
      <c r="Z51" s="11">
        <v>1.4874296915132819</v>
      </c>
      <c r="AA51" s="11">
        <v>1.8832271630288653</v>
      </c>
      <c r="AB51" s="23">
        <v>3.2571854224263044</v>
      </c>
      <c r="AC51" s="11">
        <v>1.0491311090533062</v>
      </c>
      <c r="AD51" s="23">
        <v>5.4754466020877466</v>
      </c>
      <c r="AE51" s="23">
        <v>1.8507902340277516</v>
      </c>
      <c r="AF51" s="12">
        <v>0.30469724246744562</v>
      </c>
      <c r="AG51" s="12">
        <v>0.57223925126253306</v>
      </c>
      <c r="AH51" s="12">
        <v>0.43516798365289239</v>
      </c>
      <c r="AI51" s="23">
        <v>0.2578656692854997</v>
      </c>
      <c r="AJ51" s="11">
        <v>0.50105382089313022</v>
      </c>
      <c r="AK51" s="11">
        <v>0.57694289666068665</v>
      </c>
      <c r="AL51" s="23">
        <v>1.4408862989566282</v>
      </c>
      <c r="AM51" s="11">
        <v>1.5320566070169439</v>
      </c>
      <c r="AN51" s="11">
        <v>0.13649180136206995</v>
      </c>
      <c r="AO51" s="11">
        <v>1.1934898799110674</v>
      </c>
      <c r="AP51" s="11">
        <v>0.61715699576949401</v>
      </c>
      <c r="AQ51" s="23">
        <v>0.76511656293565844</v>
      </c>
      <c r="AR51" s="11">
        <v>2.2022347053986642</v>
      </c>
      <c r="AS51" s="23">
        <v>8.6415065320533321E-3</v>
      </c>
      <c r="AT51" s="11">
        <v>1.707044127783818</v>
      </c>
      <c r="AU51" s="11">
        <v>2.8679108103959488</v>
      </c>
      <c r="AV51" s="11">
        <v>2.4348775366719706</v>
      </c>
      <c r="AW51" s="11">
        <v>0.81091345759667233</v>
      </c>
      <c r="AX51" s="11">
        <v>2.758547736306816</v>
      </c>
      <c r="AY51" s="11">
        <v>2.9064885897296979</v>
      </c>
      <c r="AZ51" s="11">
        <v>11.202159852950262</v>
      </c>
      <c r="BA51" s="23">
        <v>0.98714807254043946</v>
      </c>
      <c r="BB51" s="23">
        <v>6.8884977425264688</v>
      </c>
      <c r="BC51" s="11">
        <v>2.9962311929420378</v>
      </c>
      <c r="BD51" s="11">
        <v>3.2595129541060963</v>
      </c>
      <c r="BE51" s="12">
        <v>1.076398087663915</v>
      </c>
      <c r="BF51" s="12">
        <v>1.0433414096583098</v>
      </c>
      <c r="BG51" s="12">
        <v>1.278778504774732</v>
      </c>
      <c r="BH51" s="12">
        <v>1.1567400497919014</v>
      </c>
      <c r="BI51" s="12">
        <v>3.2545467774734824</v>
      </c>
      <c r="BJ51" s="12">
        <v>3.5471084493568337</v>
      </c>
      <c r="BK51" s="12">
        <v>2.4834334953291615</v>
      </c>
      <c r="BL51" s="12">
        <v>3.6733947119669326</v>
      </c>
      <c r="BM51" s="12">
        <v>8.5995242111446277</v>
      </c>
      <c r="BN51" s="12">
        <v>1.3577298716944768</v>
      </c>
      <c r="BO51" s="12">
        <v>7.2225654696433246</v>
      </c>
      <c r="BP51" s="12">
        <v>1.8440897456287291</v>
      </c>
      <c r="BQ51" s="12">
        <v>3.5894912149108245</v>
      </c>
      <c r="BR51" s="12">
        <v>2.6470672462355318</v>
      </c>
      <c r="BS51" s="12">
        <v>4.5958585362110584</v>
      </c>
      <c r="BT51" s="12">
        <v>3.0258285670645511</v>
      </c>
      <c r="BU51" s="12">
        <v>2.177922334527171</v>
      </c>
      <c r="BV51" s="12">
        <v>1.1950687093595604</v>
      </c>
      <c r="BW51" s="12">
        <v>6.079179105791777</v>
      </c>
      <c r="BX51" s="12">
        <v>1.6783831028116163</v>
      </c>
      <c r="BY51" s="11">
        <v>3.3748764103943012</v>
      </c>
      <c r="BZ51" s="12">
        <v>0.81537802218945898</v>
      </c>
      <c r="CA51" s="12">
        <v>0.55782437439132071</v>
      </c>
      <c r="CB51" s="12">
        <v>0.53685405816661869</v>
      </c>
      <c r="CC51" s="12">
        <v>4.2223036128910323</v>
      </c>
      <c r="CD51" s="12">
        <v>2.1703431540599394</v>
      </c>
      <c r="CE51" s="12">
        <v>1.6853464054555289</v>
      </c>
      <c r="CF51" s="12">
        <v>3.1001133063596318</v>
      </c>
      <c r="CG51" s="12">
        <v>4.9927627830401144</v>
      </c>
      <c r="CH51" s="12">
        <v>8.4676371804392154</v>
      </c>
      <c r="CI51" s="12">
        <v>8.5868391285295207</v>
      </c>
      <c r="CJ51" s="12">
        <v>1.9671540171423441</v>
      </c>
      <c r="CK51" s="12"/>
      <c r="CL51" s="15"/>
      <c r="CN51" s="11">
        <v>0.57036424325094637</v>
      </c>
      <c r="CO51" s="11">
        <v>0.67373450622688036</v>
      </c>
      <c r="CP51" s="11">
        <v>0.69706620871992775</v>
      </c>
      <c r="CQ51" s="11">
        <v>0.92861137931294602</v>
      </c>
      <c r="CR51" s="11">
        <v>0.46996154334268131</v>
      </c>
      <c r="CS51" s="11">
        <v>0.32327254017014007</v>
      </c>
      <c r="CT51" s="11">
        <v>0.94652267874753759</v>
      </c>
      <c r="CU51" s="11">
        <v>0.51626718798078841</v>
      </c>
      <c r="CV51" s="11">
        <v>0.60298142820924894</v>
      </c>
      <c r="CW51" s="11">
        <v>0.61517397506311899</v>
      </c>
      <c r="CX51" s="11">
        <v>0.69824034394938583</v>
      </c>
      <c r="CY51" s="11">
        <v>0.81825771526021851</v>
      </c>
      <c r="CZ51" s="11">
        <v>0.23286280258244677</v>
      </c>
      <c r="DA51" s="11">
        <v>0.3399687649245608</v>
      </c>
      <c r="DB51" s="11">
        <v>0.4737974888583385</v>
      </c>
      <c r="DC51" s="11">
        <v>0.82833536653015227</v>
      </c>
      <c r="DD51" s="11">
        <v>0.55200452609140871</v>
      </c>
      <c r="DE51" s="11">
        <v>0.6552010340787876</v>
      </c>
      <c r="DF51" s="11">
        <v>0.91903087868282807</v>
      </c>
      <c r="DG51" s="11">
        <v>0.61934784947006083</v>
      </c>
      <c r="DH51" s="8">
        <v>0.53243490505234503</v>
      </c>
      <c r="DI51" s="8">
        <v>0.42096236602571357</v>
      </c>
      <c r="DJ51" s="8">
        <v>0.47609937993071261</v>
      </c>
    </row>
    <row r="52" spans="1:114" x14ac:dyDescent="0.2">
      <c r="A52" s="19" t="s">
        <v>50</v>
      </c>
      <c r="B52" t="s">
        <v>158</v>
      </c>
      <c r="C52" s="8">
        <v>35.758900464747562</v>
      </c>
      <c r="D52" s="8">
        <v>34.467933414618322</v>
      </c>
      <c r="E52" s="8">
        <v>54.50952139936151</v>
      </c>
      <c r="F52" s="8">
        <v>51.697220124016141</v>
      </c>
      <c r="G52" s="8">
        <v>59.255470057410847</v>
      </c>
      <c r="H52" s="8">
        <v>22.597634991272432</v>
      </c>
      <c r="I52" s="8">
        <v>24.621092054476176</v>
      </c>
      <c r="J52" s="8">
        <v>56.764270311910501</v>
      </c>
      <c r="K52" s="8">
        <v>20.297261373580412</v>
      </c>
      <c r="L52" s="8">
        <v>39.266897585271103</v>
      </c>
      <c r="M52" s="8">
        <v>31.798767726694415</v>
      </c>
      <c r="N52" s="8">
        <v>19.574406770532008</v>
      </c>
      <c r="O52" s="8">
        <v>31.605942330693157</v>
      </c>
      <c r="P52" s="8">
        <v>55.647847484480984</v>
      </c>
      <c r="Q52" s="8">
        <v>53.958738451759018</v>
      </c>
      <c r="R52" s="8">
        <v>48.992996492915381</v>
      </c>
      <c r="S52" s="8">
        <v>27.873035559288766</v>
      </c>
      <c r="T52" s="8">
        <v>33.75869737670326</v>
      </c>
      <c r="U52" s="8">
        <v>26.076454816123796</v>
      </c>
      <c r="V52" s="22">
        <v>8.4422672103331049</v>
      </c>
      <c r="W52" s="22">
        <v>7.9151322894314422</v>
      </c>
      <c r="X52" s="11">
        <v>8.6779576039491566</v>
      </c>
      <c r="Y52" s="23">
        <v>0.80548092739810562</v>
      </c>
      <c r="Z52" s="11">
        <v>5.6402199969679598</v>
      </c>
      <c r="AA52" s="11">
        <v>5.7516082006573894</v>
      </c>
      <c r="AB52" s="23">
        <v>9.8420649499509523</v>
      </c>
      <c r="AC52" s="11">
        <v>3.6712966809916905</v>
      </c>
      <c r="AD52" s="23">
        <v>25.703106932960345</v>
      </c>
      <c r="AE52" s="23">
        <v>7.2591568242440916</v>
      </c>
      <c r="AF52" s="12">
        <v>0.96075553149991499</v>
      </c>
      <c r="AG52" s="12">
        <v>1.813565441155462</v>
      </c>
      <c r="AH52" s="12">
        <v>1.4881524864034139</v>
      </c>
      <c r="AI52" s="23">
        <v>0.64147985659877538</v>
      </c>
      <c r="AJ52" s="11">
        <v>1.3729205488612395</v>
      </c>
      <c r="AK52" s="11">
        <v>1.3490175039792125</v>
      </c>
      <c r="AL52" s="23">
        <v>4.0225983967898253</v>
      </c>
      <c r="AM52" s="11">
        <v>3.8518042390878322</v>
      </c>
      <c r="AN52" s="11">
        <v>0.36564057090021324</v>
      </c>
      <c r="AO52" s="11">
        <v>4.2742156115389225</v>
      </c>
      <c r="AP52" s="11">
        <v>1.681264309892859</v>
      </c>
      <c r="AQ52" s="23">
        <v>2.2483798128973813</v>
      </c>
      <c r="AR52" s="11">
        <v>7.0875601381953581</v>
      </c>
      <c r="AS52" s="23">
        <v>5.6406505652466681E-2</v>
      </c>
      <c r="AT52" s="11">
        <v>7.1264100072204135</v>
      </c>
      <c r="AU52" s="11">
        <v>15.739521305968305</v>
      </c>
      <c r="AV52" s="11">
        <v>8.151072078902633</v>
      </c>
      <c r="AW52" s="11">
        <v>2.5366061483321634</v>
      </c>
      <c r="AX52" s="11">
        <v>8.0758640576936038</v>
      </c>
      <c r="AY52" s="11">
        <v>17.354025601120899</v>
      </c>
      <c r="AZ52" s="11">
        <v>49.140707620864362</v>
      </c>
      <c r="BA52" s="23">
        <v>4.2672396502802972</v>
      </c>
      <c r="BB52" s="23">
        <v>28.276568064520749</v>
      </c>
      <c r="BC52" s="11">
        <v>15.852505988984344</v>
      </c>
      <c r="BD52" s="11">
        <v>9.4440641295472645</v>
      </c>
      <c r="BE52" s="12">
        <v>6.8067863928073411</v>
      </c>
      <c r="BF52" s="12">
        <v>6.6951914596950086</v>
      </c>
      <c r="BG52" s="12">
        <v>7.6648554864067782</v>
      </c>
      <c r="BH52" s="12">
        <v>6.8703240644159731</v>
      </c>
      <c r="BI52" s="12">
        <v>16.367833193772469</v>
      </c>
      <c r="BJ52" s="12">
        <v>17.366506729134702</v>
      </c>
      <c r="BK52" s="12">
        <v>13.715755002768311</v>
      </c>
      <c r="BL52" s="12">
        <v>18.001363373351762</v>
      </c>
      <c r="BM52" s="12">
        <v>38.128677305627463</v>
      </c>
      <c r="BN52" s="12">
        <v>7.594414633106604</v>
      </c>
      <c r="BO52" s="12">
        <v>36.323312698409218</v>
      </c>
      <c r="BP52" s="12">
        <v>9.7416472807139147</v>
      </c>
      <c r="BQ52" s="12">
        <v>18.607919919330225</v>
      </c>
      <c r="BR52" s="12">
        <v>14.348288385850511</v>
      </c>
      <c r="BS52" s="12">
        <v>23.587518070917536</v>
      </c>
      <c r="BT52" s="12">
        <v>16.501069373160252</v>
      </c>
      <c r="BU52" s="12">
        <v>12.20828899536421</v>
      </c>
      <c r="BV52" s="12">
        <v>5.8539789126950525</v>
      </c>
      <c r="BW52" s="12">
        <v>28.641409495365661</v>
      </c>
      <c r="BX52" s="12">
        <v>8.9180378633524153</v>
      </c>
      <c r="BY52" s="11">
        <v>14.893858869059112</v>
      </c>
      <c r="BZ52" s="12">
        <v>2.8849918019132619</v>
      </c>
      <c r="CA52" s="12">
        <v>1.9398095422928188</v>
      </c>
      <c r="CB52" s="12">
        <v>2.2080281050418522</v>
      </c>
      <c r="CC52" s="12">
        <v>18.851821973092758</v>
      </c>
      <c r="CD52" s="12">
        <v>11.947118220361457</v>
      </c>
      <c r="CE52" s="12">
        <v>8.9672529160141377</v>
      </c>
      <c r="CF52" s="12">
        <v>15.631153950540151</v>
      </c>
      <c r="CG52" s="12">
        <v>28.496636163312871</v>
      </c>
      <c r="CH52" s="12">
        <v>39.199593308550874</v>
      </c>
      <c r="CI52" s="12">
        <v>39.652432087173665</v>
      </c>
      <c r="CJ52" s="12">
        <v>5.3734057203627419</v>
      </c>
      <c r="CK52" s="12"/>
      <c r="CL52" s="15"/>
      <c r="CN52" s="11">
        <v>1.1764408856559201</v>
      </c>
      <c r="CO52" s="11">
        <v>1.5119054229747377</v>
      </c>
      <c r="CP52" s="11">
        <v>1.1099819852974695</v>
      </c>
      <c r="CQ52" s="11">
        <v>1.8291486995386734</v>
      </c>
      <c r="CR52" s="11">
        <v>1.7382861092329276</v>
      </c>
      <c r="CS52" s="11">
        <v>0.88276908533563525</v>
      </c>
      <c r="CT52" s="11">
        <v>3.3651214834695269</v>
      </c>
      <c r="CU52" s="11">
        <v>1.3262164866089292</v>
      </c>
      <c r="CV52" s="11">
        <v>1.2705404478899809</v>
      </c>
      <c r="CW52" s="11">
        <v>1.0531892483281848</v>
      </c>
      <c r="CX52" s="11">
        <v>1.1314974677435479</v>
      </c>
      <c r="CY52" s="11">
        <v>1.4562313160338343</v>
      </c>
      <c r="CZ52" s="11">
        <v>0.79171201343989128</v>
      </c>
      <c r="DA52" s="11">
        <v>0.99730553966589452</v>
      </c>
      <c r="DB52" s="11">
        <v>1.410519325189328</v>
      </c>
      <c r="DC52" s="11">
        <v>2.5220795206041551</v>
      </c>
      <c r="DD52" s="11">
        <v>1.2600714940424143</v>
      </c>
      <c r="DE52" s="11">
        <v>1.5291595733095416</v>
      </c>
      <c r="DF52" s="11">
        <v>3.0663126497898006</v>
      </c>
      <c r="DG52" s="11">
        <v>2.2709595455312686</v>
      </c>
      <c r="DH52" s="8">
        <v>2.4083133316873133</v>
      </c>
      <c r="DI52" s="8">
        <v>2.2674696000005596</v>
      </c>
      <c r="DJ52" s="8">
        <v>2.5314337147458965</v>
      </c>
    </row>
    <row r="53" spans="1:114" x14ac:dyDescent="0.2">
      <c r="A53" s="19" t="s">
        <v>51</v>
      </c>
      <c r="B53" t="s">
        <v>158</v>
      </c>
      <c r="C53" s="8">
        <v>8.6945187814223868</v>
      </c>
      <c r="D53" s="8">
        <v>8.0672596993215553</v>
      </c>
      <c r="E53" s="8">
        <v>13.050716244350946</v>
      </c>
      <c r="F53" s="8">
        <v>12.18579110394146</v>
      </c>
      <c r="G53" s="8">
        <v>15.019246726066092</v>
      </c>
      <c r="H53" s="8">
        <v>5.7409282269445994</v>
      </c>
      <c r="I53" s="8">
        <v>5.740941821599356</v>
      </c>
      <c r="J53" s="8">
        <v>14.878446341547241</v>
      </c>
      <c r="K53" s="8">
        <v>5.2412063707121908</v>
      </c>
      <c r="L53" s="8">
        <v>9.4875639163839249</v>
      </c>
      <c r="M53" s="8">
        <v>7.1269709310821918</v>
      </c>
      <c r="N53" s="8">
        <v>4.7770737667531016</v>
      </c>
      <c r="O53" s="8">
        <v>7.7214391221284142</v>
      </c>
      <c r="P53" s="8">
        <v>11.142869672420325</v>
      </c>
      <c r="Q53" s="8">
        <v>13.277989058416003</v>
      </c>
      <c r="R53" s="8">
        <v>11.912521621793744</v>
      </c>
      <c r="S53" s="8">
        <v>7.1947039004433098</v>
      </c>
      <c r="T53" s="8">
        <v>8.6131577951165745</v>
      </c>
      <c r="U53" s="8">
        <v>6.4574115245885642</v>
      </c>
      <c r="V53" s="22">
        <v>1.3228399860543314</v>
      </c>
      <c r="W53" s="22">
        <v>1.5566453188093301</v>
      </c>
      <c r="X53" s="11">
        <v>1.4584530320067077</v>
      </c>
      <c r="Y53" s="23">
        <v>0.13868607105960648</v>
      </c>
      <c r="Z53" s="11">
        <v>1.1539691722806968</v>
      </c>
      <c r="AA53" s="11">
        <v>0.8685219788295907</v>
      </c>
      <c r="AB53" s="23">
        <v>1.5147359812818044</v>
      </c>
      <c r="AC53" s="11">
        <v>0.62153720395754319</v>
      </c>
      <c r="AD53" s="23">
        <v>6.0056960609762857</v>
      </c>
      <c r="AE53" s="23">
        <v>1.3779721399433043</v>
      </c>
      <c r="AF53" s="12">
        <v>0.16830275510913617</v>
      </c>
      <c r="AG53" s="12">
        <v>0.28852408978500799</v>
      </c>
      <c r="AH53" s="12">
        <v>0.26559294689069612</v>
      </c>
      <c r="AI53" s="23">
        <v>0.10436511064663635</v>
      </c>
      <c r="AJ53" s="11">
        <v>0.2468263410243311</v>
      </c>
      <c r="AK53" s="11">
        <v>0.24326547787864386</v>
      </c>
      <c r="AL53" s="23">
        <v>0.60682970260460412</v>
      </c>
      <c r="AM53" s="11">
        <v>0.44999972791492032</v>
      </c>
      <c r="AN53" s="11">
        <v>3.5772116951956798E-2</v>
      </c>
      <c r="AO53" s="11">
        <v>0.65035620156630269</v>
      </c>
      <c r="AP53" s="11">
        <v>0.25917253026297943</v>
      </c>
      <c r="AQ53" s="23">
        <v>0.33140118033175697</v>
      </c>
      <c r="AR53" s="11">
        <v>1.2766923188984669</v>
      </c>
      <c r="AS53" s="23">
        <v>1.611535560929016E-3</v>
      </c>
      <c r="AT53" s="11">
        <v>1.7901450198305588</v>
      </c>
      <c r="AU53" s="11">
        <v>4.3967143228703618</v>
      </c>
      <c r="AV53" s="11">
        <v>1.3799736630695072</v>
      </c>
      <c r="AW53" s="11">
        <v>0.37792668253655992</v>
      </c>
      <c r="AX53" s="11">
        <v>1.1143550962536855</v>
      </c>
      <c r="AY53" s="11">
        <v>4.9349460897570259</v>
      </c>
      <c r="AZ53" s="11">
        <v>10.916267758125411</v>
      </c>
      <c r="BA53" s="23">
        <v>0.86042104649267093</v>
      </c>
      <c r="BB53" s="23">
        <v>5.4843469391720872</v>
      </c>
      <c r="BC53" s="11">
        <v>4.2479507991685681</v>
      </c>
      <c r="BD53" s="11">
        <v>1.7392599499980557</v>
      </c>
      <c r="BE53" s="12">
        <v>2.0972945509593379</v>
      </c>
      <c r="BF53" s="12">
        <v>2.1755093519306525</v>
      </c>
      <c r="BG53" s="12">
        <v>2.2882481094731575</v>
      </c>
      <c r="BH53" s="12">
        <v>2.1638144355241846</v>
      </c>
      <c r="BI53" s="12">
        <v>4.193710867881931</v>
      </c>
      <c r="BJ53" s="12">
        <v>4.2888780807218092</v>
      </c>
      <c r="BK53" s="12">
        <v>3.9226351306330205</v>
      </c>
      <c r="BL53" s="12">
        <v>4.3073154000884539</v>
      </c>
      <c r="BM53" s="12">
        <v>8.4784022173806903</v>
      </c>
      <c r="BN53" s="12">
        <v>2.1580986134810192</v>
      </c>
      <c r="BO53" s="12">
        <v>9.1976279440136732</v>
      </c>
      <c r="BP53" s="12">
        <v>2.6771343534128058</v>
      </c>
      <c r="BQ53" s="12">
        <v>5.1233946661788705</v>
      </c>
      <c r="BR53" s="12">
        <v>4.111311589526756</v>
      </c>
      <c r="BS53" s="12">
        <v>6.089198462887258</v>
      </c>
      <c r="BT53" s="12">
        <v>4.607802501089667</v>
      </c>
      <c r="BU53" s="12">
        <v>3.4006951575170317</v>
      </c>
      <c r="BV53" s="12">
        <v>1.5725059774569869</v>
      </c>
      <c r="BW53" s="12">
        <v>6.5755030366537213</v>
      </c>
      <c r="BX53" s="12">
        <v>2.3187220217860394</v>
      </c>
      <c r="BY53" s="11">
        <v>3.4711367563987285</v>
      </c>
      <c r="BZ53" s="12">
        <v>0.73897359480422831</v>
      </c>
      <c r="CA53" s="12">
        <v>0.58629440678745104</v>
      </c>
      <c r="CB53" s="12">
        <v>0.55987290836162085</v>
      </c>
      <c r="CC53" s="12">
        <v>4.0144716635996298</v>
      </c>
      <c r="CD53" s="12">
        <v>3.5622825023637699</v>
      </c>
      <c r="CE53" s="12">
        <v>2.6972896987520101</v>
      </c>
      <c r="CF53" s="12">
        <v>4.0109366483967337</v>
      </c>
      <c r="CG53" s="12">
        <v>8.1428615001248605</v>
      </c>
      <c r="CH53" s="12">
        <v>9.1956685055880403</v>
      </c>
      <c r="CI53" s="12">
        <v>9.1748200832662228</v>
      </c>
      <c r="CJ53" s="12">
        <v>0.88861009334177288</v>
      </c>
      <c r="CK53" s="12"/>
      <c r="CL53" s="15"/>
      <c r="CN53" s="11">
        <v>0.66620391425429126</v>
      </c>
      <c r="CO53" s="11">
        <v>0.81305286364143159</v>
      </c>
      <c r="CP53" s="11">
        <v>0.68894170820479439</v>
      </c>
      <c r="CQ53" s="11">
        <v>0.92102865138847445</v>
      </c>
      <c r="CR53" s="11">
        <v>0.6685447645942364</v>
      </c>
      <c r="CS53" s="11">
        <v>0.4290873383788254</v>
      </c>
      <c r="CT53" s="11">
        <v>1.3611689760502481</v>
      </c>
      <c r="CU53" s="11">
        <v>0.59138449784606983</v>
      </c>
      <c r="CV53" s="11">
        <v>0.63592252389011639</v>
      </c>
      <c r="CW53" s="11">
        <v>0.612379289301481</v>
      </c>
      <c r="CX53" s="11">
        <v>0.68470299543884772</v>
      </c>
      <c r="CY53" s="11">
        <v>0.86148928852403983</v>
      </c>
      <c r="CZ53" s="11">
        <v>0.32935240992811254</v>
      </c>
      <c r="DA53" s="11">
        <v>0.47755447619370783</v>
      </c>
      <c r="DB53" s="11">
        <v>0.70470156189125888</v>
      </c>
      <c r="DC53" s="11">
        <v>1.0192107875377758</v>
      </c>
      <c r="DD53" s="11">
        <v>0.70024975848841542</v>
      </c>
      <c r="DE53" s="11">
        <v>0.85538047003913797</v>
      </c>
      <c r="DF53" s="11">
        <v>0.84807151176247308</v>
      </c>
      <c r="DG53" s="11">
        <v>1.0877334971692312</v>
      </c>
      <c r="DH53" s="8">
        <v>0.73799653655744135</v>
      </c>
      <c r="DI53" s="8">
        <v>0.60477314041830421</v>
      </c>
      <c r="DJ53" s="8">
        <v>0.75239400683228397</v>
      </c>
    </row>
    <row r="54" spans="1:114" x14ac:dyDescent="0.2">
      <c r="A54" s="19" t="s">
        <v>52</v>
      </c>
      <c r="B54" t="s">
        <v>158</v>
      </c>
      <c r="C54" s="8">
        <v>79.702209583823034</v>
      </c>
      <c r="D54" s="8">
        <v>77.940058269291157</v>
      </c>
      <c r="E54" s="8">
        <v>116.61930838901408</v>
      </c>
      <c r="F54" s="8">
        <v>109.72045896694321</v>
      </c>
      <c r="G54" s="8">
        <v>133.48712382973255</v>
      </c>
      <c r="H54" s="8">
        <v>58.072417517643899</v>
      </c>
      <c r="I54" s="8">
        <v>53.237900050146685</v>
      </c>
      <c r="J54" s="8">
        <v>133.97940006916096</v>
      </c>
      <c r="K54" s="8">
        <v>54.753915977048898</v>
      </c>
      <c r="L54" s="8">
        <v>84.754926513626188</v>
      </c>
      <c r="M54" s="8">
        <v>64.709928919208295</v>
      </c>
      <c r="N54" s="8">
        <v>48.984021731938832</v>
      </c>
      <c r="O54" s="8">
        <v>71.781803885522152</v>
      </c>
      <c r="P54" s="8">
        <v>94.511996845753998</v>
      </c>
      <c r="Q54" s="8">
        <v>126.29171059570128</v>
      </c>
      <c r="R54" s="8">
        <v>103.36941492229438</v>
      </c>
      <c r="S54" s="8">
        <v>70.741903259040313</v>
      </c>
      <c r="T54" s="8">
        <v>77.845316709130955</v>
      </c>
      <c r="U54" s="8">
        <v>57.958321534898786</v>
      </c>
      <c r="V54" s="22">
        <v>9.0090696418890328</v>
      </c>
      <c r="W54" s="22">
        <v>13.019980884193442</v>
      </c>
      <c r="X54" s="11">
        <v>10.502434532664354</v>
      </c>
      <c r="Y54" s="23">
        <v>1.0728362162381824</v>
      </c>
      <c r="Z54" s="11">
        <v>9.794843084792026</v>
      </c>
      <c r="AA54" s="11">
        <v>5.8757442205634369</v>
      </c>
      <c r="AB54" s="23">
        <v>10.210020040268155</v>
      </c>
      <c r="AC54" s="11">
        <v>4.5313003622992767</v>
      </c>
      <c r="AD54" s="23">
        <v>51.93530244713164</v>
      </c>
      <c r="AE54" s="23">
        <v>10.356957876067533</v>
      </c>
      <c r="AF54" s="12">
        <v>1.3144059597252196</v>
      </c>
      <c r="AG54" s="12">
        <v>2.1510209789032717</v>
      </c>
      <c r="AH54" s="12">
        <v>1.9569908588920668</v>
      </c>
      <c r="AI54" s="23">
        <v>0.83374977525664729</v>
      </c>
      <c r="AJ54" s="11">
        <v>2.0421647692672993</v>
      </c>
      <c r="AK54" s="11">
        <v>1.7860529798080529</v>
      </c>
      <c r="AL54" s="23">
        <v>4.2278636428002612</v>
      </c>
      <c r="AM54" s="11">
        <v>2.4651227116381258</v>
      </c>
      <c r="AN54" s="11">
        <v>0.27646648185685607</v>
      </c>
      <c r="AO54" s="11">
        <v>4.432128519837284</v>
      </c>
      <c r="AP54" s="11">
        <v>1.8979900562308407</v>
      </c>
      <c r="AQ54" s="23">
        <v>2.2424929666348166</v>
      </c>
      <c r="AR54" s="11">
        <v>10.392224741786087</v>
      </c>
      <c r="AS54" s="23">
        <v>5.3975574721997578E-2</v>
      </c>
      <c r="AT54" s="11">
        <v>17.833348537766724</v>
      </c>
      <c r="AU54" s="11">
        <v>44.965298372341259</v>
      </c>
      <c r="AV54" s="11">
        <v>9.8060763438028058</v>
      </c>
      <c r="AW54" s="11">
        <v>2.6065340305711793</v>
      </c>
      <c r="AX54" s="11">
        <v>7.4241593410761162</v>
      </c>
      <c r="AY54" s="11">
        <v>47.809766370117558</v>
      </c>
      <c r="AZ54" s="11">
        <v>91.654183747630725</v>
      </c>
      <c r="BA54" s="23">
        <v>7.0392122397158348</v>
      </c>
      <c r="BB54" s="23">
        <v>41.42014467091002</v>
      </c>
      <c r="BC54" s="11">
        <v>41.569491847898405</v>
      </c>
      <c r="BD54" s="11">
        <v>14.574995112696421</v>
      </c>
      <c r="BE54" s="12">
        <v>23.134434300132572</v>
      </c>
      <c r="BF54" s="12">
        <v>24.907069719970742</v>
      </c>
      <c r="BG54" s="12">
        <v>24.844201673588607</v>
      </c>
      <c r="BH54" s="12">
        <v>24.867447000645353</v>
      </c>
      <c r="BI54" s="12">
        <v>39.541755178537286</v>
      </c>
      <c r="BJ54" s="12">
        <v>38.996560619330857</v>
      </c>
      <c r="BK54" s="12">
        <v>39.372459397136495</v>
      </c>
      <c r="BL54" s="12">
        <v>38.938734161723765</v>
      </c>
      <c r="BM54" s="12">
        <v>72.751377397043939</v>
      </c>
      <c r="BN54" s="12">
        <v>22.930236367327002</v>
      </c>
      <c r="BO54" s="12">
        <v>85.032935800714057</v>
      </c>
      <c r="BP54" s="12">
        <v>26.841289525864752</v>
      </c>
      <c r="BQ54" s="12">
        <v>50.605369623142188</v>
      </c>
      <c r="BR54" s="12">
        <v>42.278298178161883</v>
      </c>
      <c r="BS54" s="12">
        <v>57.475579485774247</v>
      </c>
      <c r="BT54" s="12">
        <v>46.827136588471951</v>
      </c>
      <c r="BU54" s="12">
        <v>35.706299861142256</v>
      </c>
      <c r="BV54" s="12">
        <v>16.514420209240214</v>
      </c>
      <c r="BW54" s="12">
        <v>56.562278119266971</v>
      </c>
      <c r="BX54" s="12">
        <v>22.467488693199275</v>
      </c>
      <c r="BY54" s="11">
        <v>29.768044643042394</v>
      </c>
      <c r="BZ54" s="12">
        <v>4.8454219759383133</v>
      </c>
      <c r="CA54" s="12">
        <v>3.7618858114133849</v>
      </c>
      <c r="CB54" s="12">
        <v>4.8968930877553012</v>
      </c>
      <c r="CC54" s="12">
        <v>34.032970487596231</v>
      </c>
      <c r="CD54" s="12">
        <v>37.099067799942347</v>
      </c>
      <c r="CE54" s="12">
        <v>27.316552382862771</v>
      </c>
      <c r="CF54" s="12">
        <v>36.999102333642199</v>
      </c>
      <c r="CG54" s="12">
        <v>76.360694005410991</v>
      </c>
      <c r="CH54" s="12">
        <v>77.915473383126752</v>
      </c>
      <c r="CI54" s="12">
        <v>76.967948322363199</v>
      </c>
      <c r="CJ54" s="12">
        <v>5.2478799480519944</v>
      </c>
      <c r="CK54" s="12"/>
      <c r="CL54" s="15"/>
      <c r="CN54" s="11">
        <v>4.9194926851150598</v>
      </c>
      <c r="CO54" s="11">
        <v>6.6130951918673659</v>
      </c>
      <c r="CP54" s="11">
        <v>3.837662750399558</v>
      </c>
      <c r="CQ54" s="11">
        <v>6.2454673468417576</v>
      </c>
      <c r="CR54" s="11">
        <v>7.826761301012402</v>
      </c>
      <c r="CS54" s="11">
        <v>4.1226614420091234</v>
      </c>
      <c r="CT54" s="11">
        <v>15.338846374517754</v>
      </c>
      <c r="CU54" s="11">
        <v>4.8098761129006045</v>
      </c>
      <c r="CV54" s="11">
        <v>4.3238932820975764</v>
      </c>
      <c r="CW54" s="11">
        <v>3.6266315895283023</v>
      </c>
      <c r="CX54" s="11">
        <v>3.6625143502987463</v>
      </c>
      <c r="CY54" s="11">
        <v>5.2887723640477962</v>
      </c>
      <c r="CZ54" s="11">
        <v>3.1718491188619269</v>
      </c>
      <c r="DA54" s="11">
        <v>4.1983440646877828</v>
      </c>
      <c r="DB54" s="11">
        <v>6.569285642426399</v>
      </c>
      <c r="DC54" s="11">
        <v>7.4872685020849126</v>
      </c>
      <c r="DD54" s="11">
        <v>4.0863138389300913</v>
      </c>
      <c r="DE54" s="11">
        <v>5.2428671723557638</v>
      </c>
      <c r="DF54" s="11">
        <v>5.847095410749084</v>
      </c>
      <c r="DG54" s="11">
        <v>11.104213821565333</v>
      </c>
      <c r="DH54" s="8">
        <v>6.9450872032722479</v>
      </c>
      <c r="DI54" s="8">
        <v>8.3607835856894646</v>
      </c>
      <c r="DJ54" s="8">
        <v>8.7072557785932805</v>
      </c>
    </row>
    <row r="55" spans="1:114" x14ac:dyDescent="0.2">
      <c r="A55" s="19" t="s">
        <v>53</v>
      </c>
      <c r="B55" t="s">
        <v>158</v>
      </c>
      <c r="C55" s="8">
        <v>12.224986901839031</v>
      </c>
      <c r="D55" s="8">
        <v>11.684869819167748</v>
      </c>
      <c r="E55" s="8">
        <v>18.284888857654281</v>
      </c>
      <c r="F55" s="8">
        <v>16.270405575710381</v>
      </c>
      <c r="G55" s="8">
        <v>21.170341652590004</v>
      </c>
      <c r="H55" s="8">
        <v>9.134419454333667</v>
      </c>
      <c r="I55" s="8">
        <v>8.3359637650240153</v>
      </c>
      <c r="J55" s="8">
        <v>19.872828341726557</v>
      </c>
      <c r="K55" s="8">
        <v>8.496946073071685</v>
      </c>
      <c r="L55" s="8">
        <v>13.249774155800804</v>
      </c>
      <c r="M55" s="8">
        <v>9.4976670915015493</v>
      </c>
      <c r="N55" s="8">
        <v>7.0713741305232141</v>
      </c>
      <c r="O55" s="8">
        <v>10.354642161233251</v>
      </c>
      <c r="P55" s="8">
        <v>13.004340211372325</v>
      </c>
      <c r="Q55" s="8">
        <v>18.628987379142732</v>
      </c>
      <c r="R55" s="8">
        <v>15.888101600338114</v>
      </c>
      <c r="S55" s="8">
        <v>10.526589552611702</v>
      </c>
      <c r="T55" s="8">
        <v>11.641039064580719</v>
      </c>
      <c r="U55" s="8">
        <v>9.1596961560040313</v>
      </c>
      <c r="V55" s="22">
        <v>1.27912885429344</v>
      </c>
      <c r="W55" s="22">
        <v>2.0282485901280856</v>
      </c>
      <c r="X55" s="11">
        <v>1.5289068597424613</v>
      </c>
      <c r="Y55" s="23">
        <v>0.16061165551944287</v>
      </c>
      <c r="Z55" s="11">
        <v>1.539321101665208</v>
      </c>
      <c r="AA55" s="11">
        <v>0.79881572947643265</v>
      </c>
      <c r="AB55" s="23">
        <v>1.3665010021764556</v>
      </c>
      <c r="AC55" s="11">
        <v>0.69765680051929357</v>
      </c>
      <c r="AD55" s="23">
        <v>8.0035679777406106</v>
      </c>
      <c r="AE55" s="23">
        <v>1.5501872386621429</v>
      </c>
      <c r="AF55" s="12">
        <v>0.18549578788673671</v>
      </c>
      <c r="AG55" s="12">
        <v>0.30135985921803604</v>
      </c>
      <c r="AH55" s="12">
        <v>0.29550537377637676</v>
      </c>
      <c r="AI55" s="23">
        <v>0.12200133593708701</v>
      </c>
      <c r="AJ55" s="11">
        <v>0.3087562048371526</v>
      </c>
      <c r="AK55" s="11">
        <v>0.23935928598636522</v>
      </c>
      <c r="AL55" s="23">
        <v>0.57080839188469512</v>
      </c>
      <c r="AM55" s="11">
        <v>0.27782837867543309</v>
      </c>
      <c r="AN55" s="11">
        <v>3.2411075315137004E-2</v>
      </c>
      <c r="AO55" s="11">
        <v>0.6542589811217</v>
      </c>
      <c r="AP55" s="11">
        <v>0.28873188930459254</v>
      </c>
      <c r="AQ55" s="23">
        <v>0.32324161706419169</v>
      </c>
      <c r="AR55" s="11">
        <v>1.5811099375319444</v>
      </c>
      <c r="AS55" s="23">
        <v>6.6841436246636871E-3</v>
      </c>
      <c r="AT55" s="11">
        <v>3.1488306997727453</v>
      </c>
      <c r="AU55" s="11">
        <v>7.4779435295547012</v>
      </c>
      <c r="AV55" s="11">
        <v>1.3957889326355333</v>
      </c>
      <c r="AW55" s="11">
        <v>0.37053319102434557</v>
      </c>
      <c r="AX55" s="11">
        <v>1.0465304216391591</v>
      </c>
      <c r="AY55" s="11">
        <v>7.8021338919456422</v>
      </c>
      <c r="AZ55" s="11">
        <v>13.758748996517035</v>
      </c>
      <c r="BA55" s="23">
        <v>1.0171301870026908</v>
      </c>
      <c r="BB55" s="23">
        <v>6.0379510523722129</v>
      </c>
      <c r="BC55" s="11">
        <v>6.7506055804216034</v>
      </c>
      <c r="BD55" s="11">
        <v>2.0568623256493628</v>
      </c>
      <c r="BE55" s="12">
        <v>4.1867796807677173</v>
      </c>
      <c r="BF55" s="12">
        <v>4.5395672108287135</v>
      </c>
      <c r="BG55" s="12">
        <v>4.3463860312423526</v>
      </c>
      <c r="BH55" s="12">
        <v>4.4850109629507715</v>
      </c>
      <c r="BI55" s="12">
        <v>6.3648592863805975</v>
      </c>
      <c r="BJ55" s="12">
        <v>6.02450303738663</v>
      </c>
      <c r="BK55" s="12">
        <v>5.9859757012531878</v>
      </c>
      <c r="BL55" s="12">
        <v>5.959519685000787</v>
      </c>
      <c r="BM55" s="12">
        <v>11.154409790984925</v>
      </c>
      <c r="BN55" s="12">
        <v>4.0437558547366868</v>
      </c>
      <c r="BO55" s="12">
        <v>13.351238020682537</v>
      </c>
      <c r="BP55" s="12">
        <v>4.5898322958653521</v>
      </c>
      <c r="BQ55" s="12">
        <v>7.9887056045421732</v>
      </c>
      <c r="BR55" s="12">
        <v>6.9850459956760718</v>
      </c>
      <c r="BS55" s="12">
        <v>8.9298028595733303</v>
      </c>
      <c r="BT55" s="12">
        <v>7.4051764609373505</v>
      </c>
      <c r="BU55" s="12">
        <v>5.9469822893238398</v>
      </c>
      <c r="BV55" s="12">
        <v>2.8565917303220547</v>
      </c>
      <c r="BW55" s="12">
        <v>8.887967968526187</v>
      </c>
      <c r="BX55" s="12">
        <v>3.8194552828715174</v>
      </c>
      <c r="BY55" s="11">
        <v>5.0095314354911311</v>
      </c>
      <c r="BZ55" s="12">
        <v>1.1252243079957747</v>
      </c>
      <c r="CA55" s="12">
        <v>0.99184994875079813</v>
      </c>
      <c r="CB55" s="12">
        <v>0.82916938786306138</v>
      </c>
      <c r="CC55" s="12">
        <v>5.0909639586696205</v>
      </c>
      <c r="CD55" s="12">
        <v>6.3173318476583757</v>
      </c>
      <c r="CE55" s="12">
        <v>4.9119143612760308</v>
      </c>
      <c r="CF55" s="12">
        <v>6.0762652883461437</v>
      </c>
      <c r="CG55" s="12">
        <v>12.042572708612695</v>
      </c>
      <c r="CH55" s="12">
        <v>11.631817426590324</v>
      </c>
      <c r="CI55" s="12">
        <v>12.034711773085142</v>
      </c>
      <c r="CJ55" s="12">
        <v>0.85979246225149975</v>
      </c>
      <c r="CK55" s="12"/>
      <c r="CL55" s="15"/>
      <c r="CN55" s="11">
        <v>1.1791355334589961</v>
      </c>
      <c r="CO55" s="11">
        <v>1.5058770304110385</v>
      </c>
      <c r="CP55" s="11">
        <v>1.1831233756840707</v>
      </c>
      <c r="CQ55" s="11">
        <v>1.4250852872377011</v>
      </c>
      <c r="CR55" s="11">
        <v>1.2081953526427955</v>
      </c>
      <c r="CS55" s="11">
        <v>0.78501872020543906</v>
      </c>
      <c r="CT55" s="11">
        <v>2.3870110037244823</v>
      </c>
      <c r="CU55" s="11">
        <v>0.9648833284322621</v>
      </c>
      <c r="CV55" s="11">
        <v>0.98763981762404152</v>
      </c>
      <c r="CW55" s="11">
        <v>0.96762448542553103</v>
      </c>
      <c r="CX55" s="11">
        <v>1.0353499558721204</v>
      </c>
      <c r="CY55" s="11">
        <v>1.3540034940373706</v>
      </c>
      <c r="CZ55" s="11">
        <v>0.51379702991439746</v>
      </c>
      <c r="DA55" s="11">
        <v>0.72555960252747542</v>
      </c>
      <c r="DB55" s="11">
        <v>1.1593320783487691</v>
      </c>
      <c r="DC55" s="11">
        <v>1.2868820156145158</v>
      </c>
      <c r="DD55" s="11">
        <v>0.9474739614168658</v>
      </c>
      <c r="DE55" s="11">
        <v>1.1737657702003506</v>
      </c>
      <c r="DF55" s="11">
        <v>1.1154011046360952</v>
      </c>
      <c r="DG55" s="11">
        <v>1.8889462675445907</v>
      </c>
      <c r="DH55" s="8">
        <v>1.1715089221498043</v>
      </c>
      <c r="DI55" s="8">
        <v>1.0069268431045031</v>
      </c>
      <c r="DJ55" s="8">
        <v>1.1182377141064588</v>
      </c>
    </row>
    <row r="56" spans="1:114" x14ac:dyDescent="0.2">
      <c r="A56" s="19" t="s">
        <v>21</v>
      </c>
      <c r="B56" t="s">
        <v>158</v>
      </c>
      <c r="C56" s="8">
        <v>228.36180491137961</v>
      </c>
      <c r="D56" s="8">
        <v>202.73196263615677</v>
      </c>
      <c r="E56" s="8">
        <v>151.52004533172669</v>
      </c>
      <c r="F56" s="8">
        <v>135.85950003817766</v>
      </c>
      <c r="G56" s="8">
        <v>372.66027640013004</v>
      </c>
      <c r="H56" s="8">
        <v>243.49929211962359</v>
      </c>
      <c r="I56" s="8">
        <v>188.46108024074016</v>
      </c>
      <c r="J56" s="8">
        <v>269.54194428270483</v>
      </c>
      <c r="K56" s="8">
        <v>266.66100477572917</v>
      </c>
      <c r="L56" s="8">
        <v>200.6939808891554</v>
      </c>
      <c r="M56" s="8">
        <v>230.76663359914497</v>
      </c>
      <c r="N56" s="8">
        <v>214.63384158602452</v>
      </c>
      <c r="O56" s="8">
        <v>210.80217375604681</v>
      </c>
      <c r="P56" s="8">
        <v>112.84344168043386</v>
      </c>
      <c r="Q56" s="8">
        <v>217.77682223528936</v>
      </c>
      <c r="R56" s="8">
        <v>228.51305830888825</v>
      </c>
      <c r="S56" s="8">
        <v>190.3726559374397</v>
      </c>
      <c r="T56" s="8">
        <v>215.42750932937443</v>
      </c>
      <c r="U56" s="8">
        <v>221.42122383615427</v>
      </c>
      <c r="V56" s="22">
        <v>8.3243840169538501</v>
      </c>
      <c r="W56" s="22">
        <v>11.331486541152961</v>
      </c>
      <c r="X56" s="11">
        <v>6.7714277691357108</v>
      </c>
      <c r="Y56" s="23">
        <v>2.1212644572842478</v>
      </c>
      <c r="Z56" s="11">
        <v>11.032198133420849</v>
      </c>
      <c r="AA56" s="11">
        <v>8.9014880027599812</v>
      </c>
      <c r="AB56" s="23">
        <v>10.041741270980175</v>
      </c>
      <c r="AC56" s="11">
        <v>10.867613510891836</v>
      </c>
      <c r="AD56" s="23">
        <v>80.451897784833761</v>
      </c>
      <c r="AE56" s="23">
        <v>23.510014961722725</v>
      </c>
      <c r="AF56" s="12">
        <v>3.1977881827173231</v>
      </c>
      <c r="AG56" s="12">
        <v>3.9967315471529004</v>
      </c>
      <c r="AH56" s="12">
        <v>1.8976215751602352</v>
      </c>
      <c r="AI56" s="23">
        <v>6.2027779722821164</v>
      </c>
      <c r="AJ56" s="11">
        <v>3.2241753371528143</v>
      </c>
      <c r="AK56" s="11">
        <v>2.5794971192688192</v>
      </c>
      <c r="AL56" s="23">
        <v>0.19383404885736069</v>
      </c>
      <c r="AM56" s="11">
        <v>1.8035401775814071</v>
      </c>
      <c r="AN56" s="11">
        <v>2.1440340692609081</v>
      </c>
      <c r="AO56" s="11">
        <v>3.3643436775080664</v>
      </c>
      <c r="AP56" s="11">
        <v>2.4880498380801059</v>
      </c>
      <c r="AQ56" s="23">
        <v>2.4247521805870167</v>
      </c>
      <c r="AR56" s="11">
        <v>2.9486226212819164</v>
      </c>
      <c r="AS56" s="23">
        <v>3.4107151443384269E-2</v>
      </c>
      <c r="AT56" s="11">
        <v>8.63021208658399</v>
      </c>
      <c r="AU56" s="11">
        <v>216.88184455702455</v>
      </c>
      <c r="AV56" s="11">
        <v>22.572472385755987</v>
      </c>
      <c r="AW56" s="11">
        <v>4.8204568542203639</v>
      </c>
      <c r="AX56" s="11">
        <v>13.562422128405276</v>
      </c>
      <c r="AY56" s="11">
        <v>182.72023971053491</v>
      </c>
      <c r="AZ56" s="11">
        <v>131.99569261124464</v>
      </c>
      <c r="BA56" s="23">
        <v>27.021126737400632</v>
      </c>
      <c r="BB56" s="23">
        <v>80.458287841217569</v>
      </c>
      <c r="BC56" s="11">
        <v>206.07729390450297</v>
      </c>
      <c r="BD56" s="11">
        <v>7.1848593502417986</v>
      </c>
      <c r="BE56" s="12">
        <v>193.89129500625961</v>
      </c>
      <c r="BF56" s="12">
        <v>199.34922943273557</v>
      </c>
      <c r="BG56" s="12">
        <v>169.0527190257188</v>
      </c>
      <c r="BH56" s="12">
        <v>179.54724142518171</v>
      </c>
      <c r="BI56" s="12">
        <v>151.62067367820953</v>
      </c>
      <c r="BJ56" s="12">
        <v>127.79703657383082</v>
      </c>
      <c r="BK56" s="12">
        <v>150.26517994481731</v>
      </c>
      <c r="BL56" s="12">
        <v>100.42938312206753</v>
      </c>
      <c r="BM56" s="12">
        <v>147.80192869413071</v>
      </c>
      <c r="BN56" s="12">
        <v>143.6262253077681</v>
      </c>
      <c r="BO56" s="12">
        <v>140.69592821261998</v>
      </c>
      <c r="BP56" s="12">
        <v>131.66574283166418</v>
      </c>
      <c r="BQ56" s="12">
        <v>169.58203217430301</v>
      </c>
      <c r="BR56" s="12">
        <v>187.54335792888475</v>
      </c>
      <c r="BS56" s="12">
        <v>175.44630536318408</v>
      </c>
      <c r="BT56" s="12">
        <v>197.4615399296695</v>
      </c>
      <c r="BU56" s="12">
        <v>204.02178649260867</v>
      </c>
      <c r="BV56" s="12">
        <v>142.38613186098536</v>
      </c>
      <c r="BW56" s="12">
        <v>209.20884325012454</v>
      </c>
      <c r="BX56" s="12">
        <v>145.25724091116226</v>
      </c>
      <c r="BY56" s="11">
        <v>139.41062518932813</v>
      </c>
      <c r="BZ56" s="12">
        <v>28.044479041678198</v>
      </c>
      <c r="CA56" s="12">
        <v>23.039165040112259</v>
      </c>
      <c r="CB56" s="12">
        <v>11.242224937368283</v>
      </c>
      <c r="CC56" s="12">
        <v>107.16805394943458</v>
      </c>
      <c r="CD56" s="12">
        <v>228.0237436788166</v>
      </c>
      <c r="CE56" s="12">
        <v>212.76310908888871</v>
      </c>
      <c r="CF56" s="12">
        <v>169.49267196745683</v>
      </c>
      <c r="CG56" s="12">
        <v>285.10284956488135</v>
      </c>
      <c r="CH56" s="12">
        <v>190.18431179393238</v>
      </c>
      <c r="CI56" s="12">
        <v>141.17367642640068</v>
      </c>
      <c r="CJ56" s="12">
        <v>8.957819073476605</v>
      </c>
      <c r="CK56" s="12"/>
      <c r="CL56" s="15"/>
      <c r="CN56" s="11">
        <v>45.554387029396423</v>
      </c>
      <c r="CO56" s="11">
        <v>59.277560583459426</v>
      </c>
      <c r="CP56" s="11">
        <v>41.107730881138806</v>
      </c>
      <c r="CQ56" s="11">
        <v>39.988048234642697</v>
      </c>
      <c r="CR56" s="11">
        <v>41.226996028817808</v>
      </c>
      <c r="CS56" s="11">
        <v>27.824722961036837</v>
      </c>
      <c r="CT56" s="11">
        <v>81.718564701747454</v>
      </c>
      <c r="CU56" s="11">
        <v>30.07201634238978</v>
      </c>
      <c r="CV56" s="11">
        <v>15.851248842268522</v>
      </c>
      <c r="CW56" s="11">
        <v>27.676442168117504</v>
      </c>
      <c r="CX56" s="11">
        <v>28.992267538368939</v>
      </c>
      <c r="CY56" s="11">
        <v>51.595122962917436</v>
      </c>
      <c r="CZ56" s="11">
        <v>13.045590109760278</v>
      </c>
      <c r="DA56" s="11">
        <v>26.39451333237206</v>
      </c>
      <c r="DB56" s="11">
        <v>23.432382306280669</v>
      </c>
      <c r="DC56" s="11">
        <v>29.856073454215586</v>
      </c>
      <c r="DD56" s="11">
        <v>35.292755983414096</v>
      </c>
      <c r="DE56" s="11">
        <v>35.494760417510022</v>
      </c>
      <c r="DF56" s="11">
        <v>4.8119903424301338</v>
      </c>
      <c r="DG56" s="11">
        <v>44.278831589857646</v>
      </c>
      <c r="DH56" s="8">
        <v>21.299856960161332</v>
      </c>
      <c r="DI56" s="8">
        <v>23.998319206164847</v>
      </c>
      <c r="DJ56" s="8">
        <v>24.152214396629571</v>
      </c>
    </row>
    <row r="57" spans="1:114" x14ac:dyDescent="0.2">
      <c r="A57" s="19" t="s">
        <v>41</v>
      </c>
      <c r="B57" t="s">
        <v>158</v>
      </c>
      <c r="C57" s="8">
        <v>133.49612735651544</v>
      </c>
      <c r="D57" s="8">
        <v>122.01075274810374</v>
      </c>
      <c r="E57" s="8">
        <v>80.590296378176376</v>
      </c>
      <c r="F57" s="8">
        <v>82.217947745881574</v>
      </c>
      <c r="G57" s="8">
        <v>209.0201092535201</v>
      </c>
      <c r="H57" s="8">
        <v>146.8508906826635</v>
      </c>
      <c r="I57" s="8">
        <v>137.28315178376582</v>
      </c>
      <c r="J57" s="8">
        <v>153.23199156900975</v>
      </c>
      <c r="K57" s="8">
        <v>110.312447736674</v>
      </c>
      <c r="L57" s="8">
        <v>137.31396830462069</v>
      </c>
      <c r="M57" s="8">
        <v>87.218157242903843</v>
      </c>
      <c r="N57" s="8">
        <v>89.601222179357535</v>
      </c>
      <c r="O57" s="8">
        <v>134.26420616116596</v>
      </c>
      <c r="P57" s="8">
        <v>52.146772419059452</v>
      </c>
      <c r="Q57" s="8">
        <v>153.63209808551858</v>
      </c>
      <c r="R57" s="8">
        <v>111.69058306975543</v>
      </c>
      <c r="S57" s="8">
        <v>137.21464917397893</v>
      </c>
      <c r="T57" s="8">
        <v>140.35900134688532</v>
      </c>
      <c r="U57" s="8">
        <v>99.830668491114636</v>
      </c>
      <c r="V57" s="22">
        <v>8.0191294844703158</v>
      </c>
      <c r="W57" s="22">
        <v>25.312932947554774</v>
      </c>
      <c r="X57" s="11">
        <v>13.696393661061501</v>
      </c>
      <c r="Y57" s="23">
        <v>29.549100628080261</v>
      </c>
      <c r="Z57" s="11">
        <v>25.168907255766246</v>
      </c>
      <c r="AA57" s="11">
        <v>8.6367923722058446</v>
      </c>
      <c r="AB57" s="23">
        <v>8.9403526312429733</v>
      </c>
      <c r="AC57" s="11">
        <v>4.4368491202927904</v>
      </c>
      <c r="AD57" s="23">
        <v>63.799969480035898</v>
      </c>
      <c r="AE57" s="23">
        <v>17.503959722598168</v>
      </c>
      <c r="AF57" s="12">
        <v>0.69381320839480787</v>
      </c>
      <c r="AG57" s="12">
        <v>1.0904542045024221</v>
      </c>
      <c r="AH57" s="12">
        <v>8.4339782553040354</v>
      </c>
      <c r="AI57" s="23">
        <v>45.093620860979797</v>
      </c>
      <c r="AJ57" s="11">
        <v>13.787924452318032</v>
      </c>
      <c r="AK57" s="11">
        <v>15.389098025308213</v>
      </c>
      <c r="AL57" s="23">
        <v>3.1350533545125336</v>
      </c>
      <c r="AM57" s="11">
        <v>1.2938307557428466</v>
      </c>
      <c r="AN57" s="11">
        <v>3.0562287402598969</v>
      </c>
      <c r="AO57" s="11">
        <v>0.1239472289565326</v>
      </c>
      <c r="AP57" s="11">
        <v>1.199782742182383</v>
      </c>
      <c r="AQ57" s="23">
        <v>1.4252458946564905</v>
      </c>
      <c r="AR57" s="11">
        <v>1.0888100707811708</v>
      </c>
      <c r="AS57" s="23">
        <v>2.6402386008105919E-2</v>
      </c>
      <c r="AT57" s="11">
        <v>71.601494053664311</v>
      </c>
      <c r="AU57" s="11">
        <v>129.29383211725852</v>
      </c>
      <c r="AV57" s="11">
        <v>12.490555976677058</v>
      </c>
      <c r="AW57" s="11">
        <v>2.3781179857862877</v>
      </c>
      <c r="AX57" s="11">
        <v>4.8232533581092119</v>
      </c>
      <c r="AY57" s="11">
        <v>130.21752700503495</v>
      </c>
      <c r="AZ57" s="11">
        <v>105.77259494913508</v>
      </c>
      <c r="BA57" s="23">
        <v>6.107120623813926</v>
      </c>
      <c r="BB57" s="23">
        <v>21.591321465122018</v>
      </c>
      <c r="BC57" s="11">
        <v>153.17594285536387</v>
      </c>
      <c r="BD57" s="11">
        <v>22.349327256778949</v>
      </c>
      <c r="BE57" s="12">
        <v>133.72788368305578</v>
      </c>
      <c r="BF57" s="12">
        <v>129.31275196378553</v>
      </c>
      <c r="BG57" s="12">
        <v>123.37927780931396</v>
      </c>
      <c r="BH57" s="12">
        <v>129.20348418201414</v>
      </c>
      <c r="BI57" s="12">
        <v>78.996209698911798</v>
      </c>
      <c r="BJ57" s="12">
        <v>85.143795870762929</v>
      </c>
      <c r="BK57" s="12">
        <v>111.12243213645338</v>
      </c>
      <c r="BL57" s="12">
        <v>94.749346500598904</v>
      </c>
      <c r="BM57" s="12">
        <v>114.48384747929406</v>
      </c>
      <c r="BN57" s="12">
        <v>117.80039994370318</v>
      </c>
      <c r="BO57" s="12">
        <v>99.718071752527479</v>
      </c>
      <c r="BP57" s="12">
        <v>94.510063027599941</v>
      </c>
      <c r="BQ57" s="12">
        <v>112.81796349135743</v>
      </c>
      <c r="BR57" s="12">
        <v>120.95195138374874</v>
      </c>
      <c r="BS57" s="12">
        <v>116.19258579116892</v>
      </c>
      <c r="BT57" s="12">
        <v>124.31948638467921</v>
      </c>
      <c r="BU57" s="12">
        <v>132.52471979741216</v>
      </c>
      <c r="BV57" s="12">
        <v>19.076277819365522</v>
      </c>
      <c r="BW57" s="12">
        <v>47.749456315466496</v>
      </c>
      <c r="BX57" s="12">
        <v>66.580052508092507</v>
      </c>
      <c r="BY57" s="11">
        <v>39.225312683388161</v>
      </c>
      <c r="BZ57" s="12">
        <v>12.318673452076549</v>
      </c>
      <c r="CA57" s="12">
        <v>19.440413084541298</v>
      </c>
      <c r="CB57" s="12">
        <v>56.322212322109756</v>
      </c>
      <c r="CC57" s="12">
        <v>26.707436414904425</v>
      </c>
      <c r="CD57" s="12">
        <v>163.85566346605387</v>
      </c>
      <c r="CE57" s="12">
        <v>145.3163205873731</v>
      </c>
      <c r="CF57" s="12">
        <v>118.02101801496163</v>
      </c>
      <c r="CG57" s="12">
        <v>134.2740861780234</v>
      </c>
      <c r="CH57" s="12">
        <v>110.99861530518977</v>
      </c>
      <c r="CI57" s="12">
        <v>120.5873998978464</v>
      </c>
      <c r="CJ57" s="12">
        <v>11.914219596336423</v>
      </c>
      <c r="CK57" s="12"/>
      <c r="CL57" s="15"/>
      <c r="CN57" s="11">
        <v>312.89212037834199</v>
      </c>
      <c r="CO57" s="11">
        <v>330.47152588652455</v>
      </c>
      <c r="CP57" s="11">
        <v>199.38542471284046</v>
      </c>
      <c r="CQ57" s="11">
        <v>173.52165941073966</v>
      </c>
      <c r="CR57" s="11">
        <v>186.45292290955351</v>
      </c>
      <c r="CS57" s="11">
        <v>210.96562848459027</v>
      </c>
      <c r="CT57" s="11">
        <v>405.63769469376211</v>
      </c>
      <c r="CU57" s="11">
        <v>192.839392768511</v>
      </c>
      <c r="CV57" s="11">
        <v>114.72246587544869</v>
      </c>
      <c r="CW57" s="11">
        <v>133.66489235810266</v>
      </c>
      <c r="CX57" s="11">
        <v>143.15428987579045</v>
      </c>
      <c r="CY57" s="11">
        <v>230.53810640280275</v>
      </c>
      <c r="CZ57" s="11">
        <v>95.422967987552141</v>
      </c>
      <c r="DA57" s="11">
        <v>159.63576411234936</v>
      </c>
      <c r="DB57" s="11">
        <v>1159.3103613421072</v>
      </c>
      <c r="DC57" s="11">
        <v>102.14599048162103</v>
      </c>
      <c r="DD57" s="11">
        <v>160.99201867381234</v>
      </c>
      <c r="DE57" s="11">
        <v>229.71153636380768</v>
      </c>
      <c r="DF57" s="11">
        <v>27.657935316237559</v>
      </c>
      <c r="DG57" s="11">
        <v>92.278676369831928</v>
      </c>
      <c r="DH57" s="8">
        <v>97.238124502028697</v>
      </c>
      <c r="DI57" s="8">
        <v>104.91943031958152</v>
      </c>
      <c r="DJ57" s="8">
        <v>110.39491334325926</v>
      </c>
    </row>
    <row r="58" spans="1:114" x14ac:dyDescent="0.2">
      <c r="A58" s="19" t="s">
        <v>32</v>
      </c>
      <c r="B58" t="s">
        <v>158</v>
      </c>
      <c r="C58" s="8">
        <v>385.11090526957804</v>
      </c>
      <c r="D58" s="8">
        <v>132.60506102005976</v>
      </c>
      <c r="E58" s="8">
        <v>277.83510816540638</v>
      </c>
      <c r="F58" s="8">
        <v>487.74156800835271</v>
      </c>
      <c r="G58" s="8">
        <v>2153.0659158110916</v>
      </c>
      <c r="H58" s="8">
        <v>139.15562861156684</v>
      </c>
      <c r="I58" s="8">
        <v>128.72696921472775</v>
      </c>
      <c r="J58" s="8">
        <v>63.707311452832307</v>
      </c>
      <c r="K58" s="8">
        <v>149.00636851150804</v>
      </c>
      <c r="L58" s="8">
        <v>72.742103698094027</v>
      </c>
      <c r="M58" s="8">
        <v>116.4082858918466</v>
      </c>
      <c r="N58" s="8">
        <v>157.59282666150602</v>
      </c>
      <c r="O58" s="8">
        <v>993.03610358661422</v>
      </c>
      <c r="P58" s="8">
        <v>14.971236473335601</v>
      </c>
      <c r="Q58" s="8">
        <v>1429.6828398329574</v>
      </c>
      <c r="R58" s="8">
        <v>50.804216384978922</v>
      </c>
      <c r="S58" s="8">
        <v>618.29604617729183</v>
      </c>
      <c r="T58" s="8">
        <v>542.89271438555693</v>
      </c>
      <c r="U58" s="8">
        <v>166.83214334234577</v>
      </c>
      <c r="V58" s="22">
        <v>24.219227057039497</v>
      </c>
      <c r="W58" s="22">
        <v>11.183114868352787</v>
      </c>
      <c r="X58" s="11">
        <v>23.127531850604921</v>
      </c>
      <c r="Y58" s="23">
        <v>26.596525691470934</v>
      </c>
      <c r="Z58" s="11">
        <v>10.136736496219884</v>
      </c>
      <c r="AA58" s="11">
        <v>8.7814265925372137</v>
      </c>
      <c r="AB58" s="23">
        <v>6.3499861935973909</v>
      </c>
      <c r="AC58" s="11">
        <v>4.9763196649196582</v>
      </c>
      <c r="AD58" s="23">
        <v>5.1456276533490772</v>
      </c>
      <c r="AE58" s="23">
        <v>11.146796011709752</v>
      </c>
      <c r="AF58" s="12">
        <v>24.309966298629895</v>
      </c>
      <c r="AG58" s="12">
        <v>38.170422467567278</v>
      </c>
      <c r="AH58" s="12">
        <v>26.82455385398735</v>
      </c>
      <c r="AI58" s="23">
        <v>7.3732643437294243</v>
      </c>
      <c r="AJ58" s="11">
        <v>3.8033938088547652</v>
      </c>
      <c r="AK58" s="11">
        <v>8.6083878217951817</v>
      </c>
      <c r="AL58" s="23">
        <v>24.096604855655436</v>
      </c>
      <c r="AM58" s="11">
        <v>36.308548466264881</v>
      </c>
      <c r="AN58" s="11">
        <v>28.675581986519031</v>
      </c>
      <c r="AO58" s="11">
        <v>27.281354292258261</v>
      </c>
      <c r="AP58" s="11">
        <v>22.637825357132389</v>
      </c>
      <c r="AQ58" s="23">
        <v>9.8499100323500013</v>
      </c>
      <c r="AR58" s="11">
        <v>30.506216866101873</v>
      </c>
      <c r="AS58" s="23">
        <v>46.844233555679217</v>
      </c>
      <c r="AT58" s="11">
        <v>56.792271410845224</v>
      </c>
      <c r="AU58" s="11">
        <v>35.103798887998416</v>
      </c>
      <c r="AV58" s="11">
        <v>56.563570595663151</v>
      </c>
      <c r="AW58" s="11">
        <v>65.060306132977786</v>
      </c>
      <c r="AX58" s="11">
        <v>57.935058971880913</v>
      </c>
      <c r="AY58" s="11">
        <v>17.030085958641852</v>
      </c>
      <c r="AZ58" s="11">
        <v>347.68223563978938</v>
      </c>
      <c r="BA58" s="23">
        <v>16.34131862551272</v>
      </c>
      <c r="BB58" s="23">
        <v>15.485836640650437</v>
      </c>
      <c r="BC58" s="11">
        <v>58.12192497948184</v>
      </c>
      <c r="BD58" s="11">
        <v>10.613291952556819</v>
      </c>
      <c r="BE58" s="12">
        <v>182.39948728788136</v>
      </c>
      <c r="BF58" s="12">
        <v>61.986282735387633</v>
      </c>
      <c r="BG58" s="12">
        <v>257.80396351896968</v>
      </c>
      <c r="BH58" s="12">
        <v>62.451061221538275</v>
      </c>
      <c r="BI58" s="12">
        <v>1316.9194009018779</v>
      </c>
      <c r="BJ58" s="12">
        <v>2117.6800401500582</v>
      </c>
      <c r="BK58" s="12">
        <v>657.50085985819339</v>
      </c>
      <c r="BL58" s="12">
        <v>543.92648515086046</v>
      </c>
      <c r="BM58" s="12">
        <v>110.76618657559251</v>
      </c>
      <c r="BN58" s="12">
        <v>48.14066535516335</v>
      </c>
      <c r="BO58" s="12">
        <v>188.5461511319275</v>
      </c>
      <c r="BP58" s="12">
        <v>14.620312426240613</v>
      </c>
      <c r="BQ58" s="12">
        <v>78.30917246809905</v>
      </c>
      <c r="BR58" s="12">
        <v>78.521606514952168</v>
      </c>
      <c r="BS58" s="12">
        <v>68.699608116284324</v>
      </c>
      <c r="BT58" s="12">
        <v>72.422528029643232</v>
      </c>
      <c r="BU58" s="12">
        <v>123.20607745100295</v>
      </c>
      <c r="BV58" s="12">
        <v>55.238133790250643</v>
      </c>
      <c r="BW58" s="12">
        <v>201.92270417289853</v>
      </c>
      <c r="BX58" s="12">
        <v>250.66402872781896</v>
      </c>
      <c r="BY58" s="11">
        <v>54.165970808589272</v>
      </c>
      <c r="BZ58" s="12">
        <v>32.825680694743951</v>
      </c>
      <c r="CA58" s="12">
        <v>23.262765489254011</v>
      </c>
      <c r="CB58" s="12">
        <v>22.402970624948452</v>
      </c>
      <c r="CC58" s="12">
        <v>14.315578585688508</v>
      </c>
      <c r="CD58" s="12">
        <v>135.42096568820926</v>
      </c>
      <c r="CE58" s="12">
        <v>14.803815970650374</v>
      </c>
      <c r="CF58" s="12">
        <v>177.24247898940274</v>
      </c>
      <c r="CG58" s="12">
        <v>32.87663744639768</v>
      </c>
      <c r="CH58" s="12">
        <v>274.46705117171655</v>
      </c>
      <c r="CI58" s="12">
        <v>39.856048514528048</v>
      </c>
      <c r="CJ58" s="12">
        <v>20.364525632431526</v>
      </c>
      <c r="CK58" s="12"/>
      <c r="CL58" s="15"/>
      <c r="CN58" s="11">
        <v>23.063157418912503</v>
      </c>
      <c r="CO58" s="11">
        <v>32.683490148392323</v>
      </c>
      <c r="CP58" s="11">
        <v>32.435380879291486</v>
      </c>
      <c r="CQ58" s="11">
        <v>17.35037171591858</v>
      </c>
      <c r="CR58" s="11">
        <v>11.565796341453028</v>
      </c>
      <c r="CS58" s="11">
        <v>23.699102163533531</v>
      </c>
      <c r="CT58" s="11">
        <v>14.661585146001352</v>
      </c>
      <c r="CU58" s="11">
        <v>31.827897179886723</v>
      </c>
      <c r="CV58" s="11">
        <v>45.50229564570661</v>
      </c>
      <c r="CW58" s="11">
        <v>30.537260639382236</v>
      </c>
      <c r="CX58" s="11">
        <v>32.683242870331405</v>
      </c>
      <c r="CY58" s="11">
        <v>28.552887952711664</v>
      </c>
      <c r="CZ58" s="11">
        <v>33.685741307234906</v>
      </c>
      <c r="DA58" s="11">
        <v>20.815051939857753</v>
      </c>
      <c r="DB58" s="11">
        <v>49.782975727517481</v>
      </c>
      <c r="DC58" s="11">
        <v>58.793749538138279</v>
      </c>
      <c r="DD58" s="11">
        <v>20.194055450568033</v>
      </c>
      <c r="DE58" s="11">
        <v>27.563765763211265</v>
      </c>
      <c r="DF58" s="11">
        <v>65.065263958233487</v>
      </c>
      <c r="DG58" s="11">
        <v>9.891478474625222</v>
      </c>
      <c r="DH58" s="8">
        <v>41.994050640212549</v>
      </c>
      <c r="DI58" s="8">
        <v>54.043994421237493</v>
      </c>
      <c r="DJ58" s="8">
        <v>52.73927983503156</v>
      </c>
    </row>
    <row r="59" spans="1:114" x14ac:dyDescent="0.2">
      <c r="A59" s="19" t="s">
        <v>33</v>
      </c>
      <c r="B59" t="s">
        <v>158</v>
      </c>
      <c r="C59" s="8">
        <v>112.63098513679039</v>
      </c>
      <c r="D59" s="8">
        <v>126.76527343341992</v>
      </c>
      <c r="E59" s="8">
        <v>183.7989161694945</v>
      </c>
      <c r="F59" s="8">
        <v>154.75662094508959</v>
      </c>
      <c r="G59" s="8">
        <v>358.45079101009964</v>
      </c>
      <c r="H59" s="8">
        <v>309.83523777472521</v>
      </c>
      <c r="I59" s="8">
        <v>92.788285111491774</v>
      </c>
      <c r="J59" s="8">
        <v>414.63831257818009</v>
      </c>
      <c r="K59" s="8">
        <v>152.61853389420261</v>
      </c>
      <c r="L59" s="8">
        <v>145.5299669068385</v>
      </c>
      <c r="M59" s="8">
        <v>120.181543893072</v>
      </c>
      <c r="N59" s="8">
        <v>38.4496392516144</v>
      </c>
      <c r="O59" s="8">
        <v>219.27496592981322</v>
      </c>
      <c r="P59" s="8">
        <v>80.262434276530811</v>
      </c>
      <c r="Q59" s="8">
        <v>255.98734563264753</v>
      </c>
      <c r="R59" s="8">
        <v>313.21148349932196</v>
      </c>
      <c r="S59" s="8">
        <v>338.60892572369113</v>
      </c>
      <c r="T59" s="8">
        <v>197.83633353486891</v>
      </c>
      <c r="U59" s="8">
        <v>98.873851481091705</v>
      </c>
      <c r="V59" s="22">
        <v>30.035892005622866</v>
      </c>
      <c r="W59" s="22">
        <v>38.245683923780057</v>
      </c>
      <c r="X59" s="11">
        <v>32.039766173076224</v>
      </c>
      <c r="Y59" s="23">
        <v>1.5406173998618951</v>
      </c>
      <c r="Z59" s="11">
        <v>26.566843492587147</v>
      </c>
      <c r="AA59" s="11">
        <v>15.224399535146222</v>
      </c>
      <c r="AB59" s="23">
        <v>32.542142309702577</v>
      </c>
      <c r="AC59" s="11">
        <v>12.125887965401891</v>
      </c>
      <c r="AD59" s="23">
        <v>83.930940399175412</v>
      </c>
      <c r="AE59" s="23">
        <v>32.865619097655362</v>
      </c>
      <c r="AF59" s="12">
        <v>3.0610152660999184</v>
      </c>
      <c r="AG59" s="12">
        <v>3.8466698715162475</v>
      </c>
      <c r="AH59" s="12">
        <v>1.873188521050168</v>
      </c>
      <c r="AI59" s="23">
        <v>13.972115886672114</v>
      </c>
      <c r="AJ59" s="11">
        <v>3.9192168181566496</v>
      </c>
      <c r="AK59" s="11">
        <v>5.9787443818390003</v>
      </c>
      <c r="AL59" s="23">
        <v>9.3891481719439245</v>
      </c>
      <c r="AM59" s="11">
        <v>2.6381877925454225</v>
      </c>
      <c r="AN59" s="11">
        <v>0.41248126406725372</v>
      </c>
      <c r="AO59" s="11">
        <v>0.76924600913718699</v>
      </c>
      <c r="AP59" s="11">
        <v>9.5361329276440205</v>
      </c>
      <c r="AQ59" s="23">
        <v>9.2137627379092066</v>
      </c>
      <c r="AR59" s="11">
        <v>25.01779527514196</v>
      </c>
      <c r="AS59" s="23">
        <v>0.14139973572948505</v>
      </c>
      <c r="AT59" s="11">
        <v>35.550453460465768</v>
      </c>
      <c r="AU59" s="11">
        <v>272.09835651505841</v>
      </c>
      <c r="AV59" s="11">
        <v>34.171078434761064</v>
      </c>
      <c r="AW59" s="11">
        <v>12.397511605793445</v>
      </c>
      <c r="AX59" s="11">
        <v>17.271111406272354</v>
      </c>
      <c r="AY59" s="11">
        <v>283.20986316949984</v>
      </c>
      <c r="AZ59" s="11">
        <v>140.05635724143357</v>
      </c>
      <c r="BA59" s="23">
        <v>9.5610537579051265</v>
      </c>
      <c r="BB59" s="23">
        <v>28.021552867269349</v>
      </c>
      <c r="BC59" s="11">
        <v>249.34981629168541</v>
      </c>
      <c r="BD59" s="11">
        <v>6.6637000288757449</v>
      </c>
      <c r="BE59" s="12">
        <v>82.727601355352846</v>
      </c>
      <c r="BF59" s="12">
        <v>44.96358039271383</v>
      </c>
      <c r="BG59" s="12">
        <v>208.39792845505306</v>
      </c>
      <c r="BH59" s="12">
        <v>323.73534191355787</v>
      </c>
      <c r="BI59" s="12">
        <v>140.62511341957719</v>
      </c>
      <c r="BJ59" s="12">
        <v>191.14300648968901</v>
      </c>
      <c r="BK59" s="12">
        <v>324.49068051179387</v>
      </c>
      <c r="BL59" s="12">
        <v>311.94557237011685</v>
      </c>
      <c r="BM59" s="12">
        <v>94.014781663068746</v>
      </c>
      <c r="BN59" s="12">
        <v>128.60358569082001</v>
      </c>
      <c r="BO59" s="12">
        <v>86.760793904616321</v>
      </c>
      <c r="BP59" s="12">
        <v>341.77863618500658</v>
      </c>
      <c r="BQ59" s="12">
        <v>389.78664153732558</v>
      </c>
      <c r="BR59" s="12">
        <v>354.81297188034415</v>
      </c>
      <c r="BS59" s="12">
        <v>329.25449449169258</v>
      </c>
      <c r="BT59" s="12">
        <v>327.09242104108978</v>
      </c>
      <c r="BU59" s="12">
        <v>118.32961158898578</v>
      </c>
      <c r="BV59" s="12">
        <v>20.977247783169936</v>
      </c>
      <c r="BW59" s="12">
        <v>199.17002482647271</v>
      </c>
      <c r="BX59" s="12">
        <v>23.123630162166599</v>
      </c>
      <c r="BY59" s="11">
        <v>11.290143135026108</v>
      </c>
      <c r="BZ59" s="12">
        <v>13.804660543447008</v>
      </c>
      <c r="CA59" s="12">
        <v>14.213863718646797</v>
      </c>
      <c r="CB59" s="12">
        <v>12.937020684284482</v>
      </c>
      <c r="CC59" s="12">
        <v>6.9336406679202502</v>
      </c>
      <c r="CD59" s="12">
        <v>225.78213594569016</v>
      </c>
      <c r="CE59" s="12">
        <v>220.13395758446427</v>
      </c>
      <c r="CF59" s="12">
        <v>189.85634337830967</v>
      </c>
      <c r="CG59" s="12">
        <v>368.19370872730082</v>
      </c>
      <c r="CH59" s="12">
        <v>57.873800277976677</v>
      </c>
      <c r="CI59" s="12">
        <v>26.533707296246696</v>
      </c>
      <c r="CJ59" s="12">
        <v>9.078265004376366</v>
      </c>
      <c r="CK59" s="12"/>
      <c r="CL59" s="15"/>
      <c r="CN59" s="11">
        <v>55.594299625800708</v>
      </c>
      <c r="CO59" s="11">
        <v>92.352124351719468</v>
      </c>
      <c r="CP59" s="11">
        <v>31.551864136504079</v>
      </c>
      <c r="CQ59" s="11">
        <v>4.3773939582597086</v>
      </c>
      <c r="CR59" s="11">
        <v>3.9019511169498284</v>
      </c>
      <c r="CS59" s="11">
        <v>12.332930377741983</v>
      </c>
      <c r="CT59" s="11">
        <v>18.813415517487197</v>
      </c>
      <c r="CU59" s="11">
        <v>5.4646114312291081</v>
      </c>
      <c r="CV59" s="11">
        <v>10.8935709913327</v>
      </c>
      <c r="CW59" s="11">
        <v>6.9311047378618378</v>
      </c>
      <c r="CX59" s="11">
        <v>5.1921262403321302</v>
      </c>
      <c r="CY59" s="11">
        <v>8.5317373591693393</v>
      </c>
      <c r="CZ59" s="11">
        <v>6.637278508457177</v>
      </c>
      <c r="DA59" s="11">
        <v>7.6229570216175011</v>
      </c>
      <c r="DB59" s="11">
        <v>42.017501435595463</v>
      </c>
      <c r="DC59" s="11">
        <v>13.412528477465713</v>
      </c>
      <c r="DD59" s="11">
        <v>4.5837813101686979</v>
      </c>
      <c r="DE59" s="11">
        <v>5.6883166938300249</v>
      </c>
      <c r="DF59" s="11">
        <v>13.943282923408177</v>
      </c>
      <c r="DG59" s="11">
        <v>9.9961527500642031</v>
      </c>
      <c r="DH59" s="8">
        <v>15.251689656103583</v>
      </c>
      <c r="DI59" s="8">
        <v>17.827682716125736</v>
      </c>
      <c r="DJ59" s="8">
        <v>17.513125068654418</v>
      </c>
    </row>
    <row r="60" spans="1:114" x14ac:dyDescent="0.2">
      <c r="A60" s="19" t="s">
        <v>40</v>
      </c>
      <c r="B60" t="s">
        <v>158</v>
      </c>
      <c r="C60" s="8">
        <v>19.498511509409038</v>
      </c>
      <c r="D60" s="8">
        <v>22.652860438420017</v>
      </c>
      <c r="E60" s="8">
        <v>38.08097580603949</v>
      </c>
      <c r="F60" s="8">
        <v>32.824605901381275</v>
      </c>
      <c r="G60" s="8">
        <v>161.12918515646734</v>
      </c>
      <c r="H60" s="8">
        <v>40.356496991853113</v>
      </c>
      <c r="I60" s="8">
        <v>48.053375575737689</v>
      </c>
      <c r="J60" s="8">
        <v>135.44157440996673</v>
      </c>
      <c r="K60" s="8">
        <v>37.701198225875217</v>
      </c>
      <c r="L60" s="8">
        <v>93.356366910909685</v>
      </c>
      <c r="M60" s="8">
        <v>45.736100494713995</v>
      </c>
      <c r="N60" s="8">
        <v>64.294872906181126</v>
      </c>
      <c r="O60" s="8">
        <v>85.220212693133448</v>
      </c>
      <c r="P60" s="8">
        <v>51.032702626479782</v>
      </c>
      <c r="Q60" s="8">
        <v>119.37568012506175</v>
      </c>
      <c r="R60" s="8">
        <v>70.841705232131147</v>
      </c>
      <c r="S60" s="8">
        <v>60.763311568650472</v>
      </c>
      <c r="T60" s="8">
        <v>99.863391012467602</v>
      </c>
      <c r="U60" s="8">
        <v>35.123761568306392</v>
      </c>
      <c r="V60" s="22">
        <v>10.528973040724672</v>
      </c>
      <c r="W60" s="22">
        <v>26.60453167383999</v>
      </c>
      <c r="X60" s="11">
        <v>16.625506748005542</v>
      </c>
      <c r="Y60" s="23">
        <v>6.166303769281182</v>
      </c>
      <c r="Z60" s="11">
        <v>7.7495102159812905</v>
      </c>
      <c r="AA60" s="11">
        <v>4.6321074969871052</v>
      </c>
      <c r="AB60" s="23">
        <v>8.1368142538834309</v>
      </c>
      <c r="AC60" s="11">
        <v>3.1341787698999952</v>
      </c>
      <c r="AD60" s="23">
        <v>41.164233958771945</v>
      </c>
      <c r="AE60" s="23">
        <v>5.6462843195962016</v>
      </c>
      <c r="AF60" s="12">
        <v>4.0591359792881656</v>
      </c>
      <c r="AG60" s="12">
        <v>5.3587420104739234</v>
      </c>
      <c r="AH60" s="12">
        <v>2.7059127860949408</v>
      </c>
      <c r="AI60" s="23">
        <v>6.9237965806670241</v>
      </c>
      <c r="AJ60" s="11">
        <v>7.6261195256752705</v>
      </c>
      <c r="AK60" s="11">
        <v>6.8296482729661427</v>
      </c>
      <c r="AL60" s="23">
        <v>3.9033841085651519</v>
      </c>
      <c r="AM60" s="11">
        <v>4.5056336224194959</v>
      </c>
      <c r="AN60" s="11">
        <v>2.3852783269037312</v>
      </c>
      <c r="AO60" s="11">
        <v>2.1947839989344229</v>
      </c>
      <c r="AP60" s="11">
        <v>2.7063400553275261</v>
      </c>
      <c r="AQ60" s="23">
        <v>3.5115612162223062</v>
      </c>
      <c r="AR60" s="11">
        <v>5.3148532792571066</v>
      </c>
      <c r="AS60" s="23">
        <v>0.14359516573765085</v>
      </c>
      <c r="AT60" s="11">
        <v>21.141584252008226</v>
      </c>
      <c r="AU60" s="11">
        <v>31.276156340342798</v>
      </c>
      <c r="AV60" s="11">
        <v>17.105876643364702</v>
      </c>
      <c r="AW60" s="11">
        <v>2.9356610027343923</v>
      </c>
      <c r="AX60" s="11">
        <v>5.282407046666088</v>
      </c>
      <c r="AY60" s="11">
        <v>29.486448558195256</v>
      </c>
      <c r="AZ60" s="11">
        <v>84.177934912141765</v>
      </c>
      <c r="BA60" s="23">
        <v>3.4827662721752035</v>
      </c>
      <c r="BB60" s="23">
        <v>16.649336559423862</v>
      </c>
      <c r="BC60" s="11">
        <v>32.079117260603333</v>
      </c>
      <c r="BD60" s="11">
        <v>4.3215224325534374</v>
      </c>
      <c r="BE60" s="12">
        <v>14.661371734439852</v>
      </c>
      <c r="BF60" s="12">
        <v>21.713284574561118</v>
      </c>
      <c r="BG60" s="12">
        <v>57.732256788817232</v>
      </c>
      <c r="BH60" s="12">
        <v>20.691146640139646</v>
      </c>
      <c r="BI60" s="12">
        <v>16.499688478036347</v>
      </c>
      <c r="BJ60" s="12">
        <v>25.018029419603963</v>
      </c>
      <c r="BK60" s="12">
        <v>248.70499606384357</v>
      </c>
      <c r="BL60" s="12">
        <v>122.31814612935904</v>
      </c>
      <c r="BM60" s="12">
        <v>140.64980544582366</v>
      </c>
      <c r="BN60" s="12">
        <v>16.069048118691526</v>
      </c>
      <c r="BO60" s="12">
        <v>23.098908816498046</v>
      </c>
      <c r="BP60" s="12">
        <v>65.103761172545106</v>
      </c>
      <c r="BQ60" s="12">
        <v>52.742914560756141</v>
      </c>
      <c r="BR60" s="12">
        <v>39.781192280079921</v>
      </c>
      <c r="BS60" s="12">
        <v>58.524332631863984</v>
      </c>
      <c r="BT60" s="12">
        <v>57.827722448152656</v>
      </c>
      <c r="BU60" s="12">
        <v>23.901909654608499</v>
      </c>
      <c r="BV60" s="12">
        <v>15.452169592272742</v>
      </c>
      <c r="BW60" s="12">
        <v>96.388011625926126</v>
      </c>
      <c r="BX60" s="12">
        <v>20.006676726786168</v>
      </c>
      <c r="BY60" s="11">
        <v>38.91996165453785</v>
      </c>
      <c r="BZ60" s="12">
        <v>2.4112250671025284</v>
      </c>
      <c r="CA60" s="12">
        <v>5.4317329264718781</v>
      </c>
      <c r="CB60" s="12">
        <v>8.5609630515882635</v>
      </c>
      <c r="CC60" s="12">
        <v>8.3492713850195628</v>
      </c>
      <c r="CD60" s="12">
        <v>27.256529930479854</v>
      </c>
      <c r="CE60" s="12">
        <v>32.611430898974703</v>
      </c>
      <c r="CF60" s="12">
        <v>108.95128621731271</v>
      </c>
      <c r="CG60" s="12">
        <v>54.694247707511821</v>
      </c>
      <c r="CH60" s="12">
        <v>50.696546958339525</v>
      </c>
      <c r="CI60" s="12">
        <v>56.884014296097291</v>
      </c>
      <c r="CJ60" s="12">
        <v>13.106420963181378</v>
      </c>
      <c r="CK60" s="12"/>
      <c r="CL60" s="15"/>
      <c r="CN60" s="11">
        <v>11.248598431386485</v>
      </c>
      <c r="CO60" s="11">
        <v>15.74346199731319</v>
      </c>
      <c r="CP60" s="11">
        <v>8.5214576018452632</v>
      </c>
      <c r="CQ60" s="11">
        <v>4.6283970739605529</v>
      </c>
      <c r="CR60" s="11">
        <v>5.2868046214529727</v>
      </c>
      <c r="CS60" s="11">
        <v>5.4038583194655097</v>
      </c>
      <c r="CT60" s="11">
        <v>9.2754513243039973</v>
      </c>
      <c r="CU60" s="11">
        <v>4.7307455613042704</v>
      </c>
      <c r="CV60" s="11">
        <v>5.2029930386928687</v>
      </c>
      <c r="CW60" s="11">
        <v>4.4732423162630353</v>
      </c>
      <c r="CX60" s="11">
        <v>5.1911908014255719</v>
      </c>
      <c r="CY60" s="11">
        <v>5.2000896854879093</v>
      </c>
      <c r="CZ60" s="11">
        <v>2.90417122058459</v>
      </c>
      <c r="DA60" s="11">
        <v>3.6743018963469543</v>
      </c>
      <c r="DB60" s="11">
        <v>9.1321589190889458</v>
      </c>
      <c r="DC60" s="11">
        <v>5.5925395006281704</v>
      </c>
      <c r="DD60" s="11">
        <v>3.6822931025258292</v>
      </c>
      <c r="DE60" s="11">
        <v>6.5801385182913652</v>
      </c>
      <c r="DF60" s="11">
        <v>3.1652207611556737</v>
      </c>
      <c r="DG60" s="11">
        <v>6.0609434529919399</v>
      </c>
      <c r="DH60" s="8">
        <v>5.1406652345704025</v>
      </c>
      <c r="DI60" s="8">
        <v>5.3459257992513267</v>
      </c>
      <c r="DJ60" s="8">
        <v>4.9261442446782802</v>
      </c>
    </row>
    <row r="62" spans="1:114" ht="23" x14ac:dyDescent="0.2">
      <c r="A62" s="16" t="s">
        <v>134</v>
      </c>
    </row>
    <row r="63" spans="1:114" x14ac:dyDescent="0.2">
      <c r="A63" s="6" t="s">
        <v>34</v>
      </c>
      <c r="C63" s="9">
        <v>6.9847236796816068</v>
      </c>
      <c r="D63" s="9">
        <v>7.1047133769172053</v>
      </c>
      <c r="E63" s="9">
        <v>5.0432310941619054</v>
      </c>
      <c r="F63" s="9">
        <v>5.5578340067659324</v>
      </c>
      <c r="G63" s="9">
        <v>4.3932422051425242</v>
      </c>
      <c r="H63" s="9">
        <v>8.0053440837903178</v>
      </c>
      <c r="I63" s="9">
        <v>9.0052292479417524</v>
      </c>
      <c r="J63" s="9">
        <v>7.8693264266438039</v>
      </c>
      <c r="K63" s="9">
        <v>8.7261728232408657</v>
      </c>
      <c r="L63" s="9">
        <v>8.6336597925322351</v>
      </c>
      <c r="M63" s="9">
        <v>8.2136707404530735</v>
      </c>
      <c r="N63" s="9">
        <v>7.9677202495230537</v>
      </c>
      <c r="O63" s="9">
        <v>8.6220418380074513</v>
      </c>
      <c r="P63" s="9">
        <v>7.0005181187270322</v>
      </c>
      <c r="Q63" s="9">
        <v>8.2069280737222812</v>
      </c>
      <c r="R63" s="9">
        <v>8.9533164848399682</v>
      </c>
      <c r="S63" s="9">
        <v>7.6395599081331103</v>
      </c>
      <c r="T63" s="9">
        <v>8.5349597961645589</v>
      </c>
      <c r="U63" s="9">
        <v>9.6001725335562664</v>
      </c>
      <c r="V63" s="9">
        <v>8.3620534007565084</v>
      </c>
      <c r="W63" s="9">
        <v>8.6168222614614507</v>
      </c>
      <c r="X63" s="9">
        <v>9.1088915867018052</v>
      </c>
      <c r="Y63" s="9">
        <v>6.8313338018976415</v>
      </c>
      <c r="Z63" s="9">
        <v>5.0415853657551395</v>
      </c>
      <c r="AA63" s="9">
        <v>5.9599345757996014</v>
      </c>
      <c r="AB63" s="9">
        <v>5.1522253064939649</v>
      </c>
      <c r="AC63" s="9">
        <v>6.3037225195787228</v>
      </c>
      <c r="AD63" s="9">
        <v>6.4668874125193661</v>
      </c>
      <c r="AE63" s="9">
        <v>5.9964928064986296</v>
      </c>
      <c r="AF63" s="9">
        <v>7.899561602054721</v>
      </c>
      <c r="AG63" s="9">
        <v>8.0058564111426698</v>
      </c>
      <c r="AH63" s="9">
        <v>8.2504853193218644</v>
      </c>
      <c r="AI63" s="9">
        <v>6.7896041407463219</v>
      </c>
      <c r="AJ63" s="9">
        <v>5.3692048410158026</v>
      </c>
      <c r="AK63" s="9">
        <v>7.5575104700239919</v>
      </c>
      <c r="AL63" s="9">
        <v>6.621644466942616</v>
      </c>
      <c r="AM63" s="9">
        <v>7.6955351326877963</v>
      </c>
      <c r="AN63" s="9">
        <v>4.3713427743994906</v>
      </c>
      <c r="AO63" s="9">
        <v>8.1063066004596198</v>
      </c>
      <c r="AP63" s="9">
        <v>7.3571748295657216</v>
      </c>
      <c r="AQ63" s="11">
        <v>4.7617818723979282</v>
      </c>
      <c r="AR63" s="9">
        <v>7.5336872220666979</v>
      </c>
      <c r="AS63" s="9">
        <v>12.245659551398973</v>
      </c>
      <c r="AT63" s="9">
        <v>7.9127089732679252</v>
      </c>
      <c r="AU63" s="9">
        <v>8.2890799533992325</v>
      </c>
      <c r="AV63" s="9">
        <v>7.9914766505382104</v>
      </c>
      <c r="AW63" s="11">
        <v>7.3864840690925462</v>
      </c>
      <c r="AX63" s="9">
        <v>6.7379205058758993</v>
      </c>
      <c r="AY63" s="9">
        <v>9.3691104104967469</v>
      </c>
      <c r="AZ63" s="9">
        <v>8.2322708807713649</v>
      </c>
      <c r="BA63" s="9">
        <v>8.260109486750185</v>
      </c>
      <c r="BB63" s="9">
        <v>8.1343983442948797</v>
      </c>
      <c r="BC63" s="9">
        <v>8.657693410146603</v>
      </c>
      <c r="BD63" s="9">
        <v>7.0764399001559521</v>
      </c>
      <c r="BE63" s="9">
        <v>8.8555268621110663</v>
      </c>
      <c r="BF63" s="9">
        <v>8.904805971143956</v>
      </c>
      <c r="BG63" s="9">
        <v>8.6605191973150966</v>
      </c>
      <c r="BH63" s="9">
        <v>8.9298788297370884</v>
      </c>
      <c r="BI63" s="9">
        <v>7.7287581650258126</v>
      </c>
      <c r="BJ63" s="9">
        <v>7.2893789392694135</v>
      </c>
      <c r="BK63" s="9">
        <v>8.8710744860990012</v>
      </c>
      <c r="BL63" s="9">
        <v>8.5112937634624757</v>
      </c>
      <c r="BM63" s="9">
        <v>8.4574321188503347</v>
      </c>
      <c r="BN63" s="9">
        <v>7.6727490166041452</v>
      </c>
      <c r="BO63" s="9">
        <v>8.6931274774619087</v>
      </c>
      <c r="BP63" s="11">
        <v>8.112646996011506</v>
      </c>
      <c r="BQ63" s="9">
        <v>8.4003422668964021</v>
      </c>
      <c r="BR63" s="9">
        <v>8.1832310924480254</v>
      </c>
      <c r="BS63" s="9">
        <v>8.9747538473030417</v>
      </c>
      <c r="BT63" s="9">
        <v>8.7777691003162754</v>
      </c>
      <c r="BU63" s="9">
        <v>7.7758819993616086</v>
      </c>
      <c r="BV63" s="9">
        <v>8.9607218212759374</v>
      </c>
      <c r="BW63" s="9">
        <v>8.3775190109983235</v>
      </c>
      <c r="BX63" s="9">
        <v>8.4036875145487251</v>
      </c>
      <c r="BY63" s="9">
        <v>5.6073173219980585</v>
      </c>
      <c r="BZ63" s="9">
        <v>10.183259113699616</v>
      </c>
      <c r="CA63" s="9">
        <v>10.490534795389706</v>
      </c>
      <c r="CB63" s="9">
        <v>5.9478691849997229</v>
      </c>
      <c r="CC63" s="9">
        <v>8.4419947357551344</v>
      </c>
      <c r="CD63" s="9">
        <v>8.9580460319593289</v>
      </c>
      <c r="CE63" s="9">
        <v>8.7490819306061738</v>
      </c>
      <c r="CF63" s="9">
        <v>8.8208231528190701</v>
      </c>
      <c r="CG63" s="9">
        <v>7.7019494651374973</v>
      </c>
      <c r="CH63" s="9">
        <v>8.6111407778633602</v>
      </c>
      <c r="CI63" s="11">
        <v>8.5855886958149625</v>
      </c>
      <c r="CJ63" s="9">
        <v>6.5537734281323639</v>
      </c>
      <c r="CK63" s="9"/>
      <c r="CL63" s="9"/>
      <c r="CM63" s="9"/>
      <c r="CN63" s="9">
        <v>8.8732365720212876</v>
      </c>
      <c r="CO63" s="9">
        <v>8.7334470286419368</v>
      </c>
      <c r="CP63" s="9">
        <v>9.3341584526805246</v>
      </c>
      <c r="CQ63" s="9">
        <v>9.4131380340392319</v>
      </c>
      <c r="CR63" s="9">
        <v>9.1366006477402966</v>
      </c>
      <c r="CS63" s="9">
        <v>8.9769032671601785</v>
      </c>
      <c r="CT63" s="9">
        <v>8.4844049123712413</v>
      </c>
      <c r="CU63" s="9">
        <v>8.6906734399504249</v>
      </c>
      <c r="CV63" s="9">
        <v>11.262876229911623</v>
      </c>
      <c r="CW63" s="9">
        <v>9.1106268439489746</v>
      </c>
      <c r="CX63" s="9">
        <v>9.115619982744569</v>
      </c>
      <c r="CY63" s="9">
        <v>7.376861183752875</v>
      </c>
      <c r="CZ63" s="9">
        <v>8.2780824399789434</v>
      </c>
      <c r="DA63" s="9">
        <v>8.8954193806117949</v>
      </c>
      <c r="DB63" s="9">
        <v>4.3075023920797193</v>
      </c>
      <c r="DC63" s="9">
        <v>9.1358444725228161</v>
      </c>
      <c r="DD63" s="9">
        <v>8.7549111549251162</v>
      </c>
      <c r="DE63" s="9">
        <v>9.1561837177757148</v>
      </c>
      <c r="DF63" s="9">
        <v>9.9603994037515164</v>
      </c>
      <c r="DG63" s="9">
        <v>2.0128736678523529</v>
      </c>
      <c r="DH63" s="9">
        <v>8.6497796670996436</v>
      </c>
      <c r="DI63" s="9">
        <v>9.4536668038643725</v>
      </c>
      <c r="DJ63" s="9">
        <v>8.9316486210283088</v>
      </c>
    </row>
    <row r="64" spans="1:114" ht="20" x14ac:dyDescent="0.2">
      <c r="A64" s="6" t="s">
        <v>232</v>
      </c>
      <c r="B64" s="37" t="s">
        <v>246</v>
      </c>
      <c r="C64" s="9">
        <v>1.287359328534242</v>
      </c>
      <c r="D64" s="9">
        <v>1.2705035424540485</v>
      </c>
      <c r="E64" s="9">
        <v>1.9493698381633628</v>
      </c>
      <c r="F64" s="9">
        <v>1.7357960137801522</v>
      </c>
      <c r="G64" s="9">
        <v>1.4547168620582658</v>
      </c>
      <c r="H64" s="9">
        <v>1.1110617384066557</v>
      </c>
      <c r="I64" s="9">
        <v>1.0985676222436873</v>
      </c>
      <c r="J64" s="9">
        <v>1.1125888512089914</v>
      </c>
      <c r="K64" s="9">
        <v>1.1141546260266257</v>
      </c>
      <c r="L64" s="9">
        <v>1.1313790583269494</v>
      </c>
      <c r="M64" s="9">
        <v>1.1319911082580163</v>
      </c>
      <c r="N64" s="9">
        <v>1.0820896542726151</v>
      </c>
      <c r="O64" s="9">
        <v>1.128052270384063</v>
      </c>
      <c r="P64" s="9">
        <v>1.1706560135937505</v>
      </c>
      <c r="Q64" s="9">
        <v>1.2167308082251997</v>
      </c>
      <c r="R64" s="9">
        <v>1.116669189567606</v>
      </c>
      <c r="S64" s="9">
        <v>1.2330616375972465</v>
      </c>
      <c r="T64" s="9">
        <v>1.1305456634736879</v>
      </c>
      <c r="U64" s="9">
        <v>1.1490949433085043</v>
      </c>
      <c r="V64" s="9">
        <v>1.1176580269550838</v>
      </c>
      <c r="W64" s="9">
        <v>1.0527941642319514</v>
      </c>
      <c r="X64" s="9">
        <v>1.0851694043997746</v>
      </c>
      <c r="Y64" s="9">
        <v>1.132217886979477</v>
      </c>
      <c r="Z64" s="9">
        <v>3.4041665594107848</v>
      </c>
      <c r="AA64" s="9">
        <v>1.5840454494511687</v>
      </c>
      <c r="AB64" s="9">
        <v>1.8058535031752636</v>
      </c>
      <c r="AC64" s="9">
        <v>1.3315391885565442</v>
      </c>
      <c r="AD64" s="9">
        <v>1.1018519636628694</v>
      </c>
      <c r="AE64" s="9">
        <v>1.1310944984308915</v>
      </c>
      <c r="AF64" s="9">
        <v>1.1864414583426213</v>
      </c>
      <c r="AG64" s="9">
        <v>1.1834019345959523</v>
      </c>
      <c r="AH64" s="9">
        <v>1.2636135705845035</v>
      </c>
      <c r="AI64" s="9">
        <v>1.1532693373731286</v>
      </c>
      <c r="AJ64" s="9">
        <v>1.3316433399685876</v>
      </c>
      <c r="AK64" s="9">
        <v>1.1553159208695285</v>
      </c>
      <c r="AL64" s="9">
        <v>1.2628337040045032</v>
      </c>
      <c r="AM64" s="9">
        <v>1.2661471919383831</v>
      </c>
      <c r="AN64" s="9">
        <v>3.1145043508931414</v>
      </c>
      <c r="AO64" s="9">
        <v>1.2148504080558773</v>
      </c>
      <c r="AP64" s="9">
        <v>1.3004384382825978</v>
      </c>
      <c r="AQ64" s="11">
        <v>1.9248981230156306</v>
      </c>
      <c r="AR64" s="9">
        <v>1.3597956945227363</v>
      </c>
      <c r="AS64" s="9">
        <v>1.0964617757028894</v>
      </c>
      <c r="AT64" s="9">
        <v>1.1411502049069775</v>
      </c>
      <c r="AU64" s="9">
        <v>1.0917086661986219</v>
      </c>
      <c r="AV64" s="9">
        <v>1.1170124361057108</v>
      </c>
      <c r="AW64" s="11">
        <v>1.1958384058397717</v>
      </c>
      <c r="AX64" s="9">
        <v>1.1100164208086698</v>
      </c>
      <c r="AY64" s="9">
        <v>1.0848886897844718</v>
      </c>
      <c r="AZ64" s="9">
        <v>1.1116263396115695</v>
      </c>
      <c r="BA64" s="9">
        <v>1.0911601587327768</v>
      </c>
      <c r="BB64" s="9">
        <v>1.0771663694348883</v>
      </c>
      <c r="BC64" s="9">
        <v>1.0681693083815211</v>
      </c>
      <c r="BD64" s="9">
        <v>1.1927947410664315</v>
      </c>
      <c r="BE64" s="9">
        <v>1.0825271165557386</v>
      </c>
      <c r="BF64" s="9">
        <v>1.0896531590398939</v>
      </c>
      <c r="BG64" s="9">
        <v>1.0651203513533185</v>
      </c>
      <c r="BH64" s="9">
        <v>1.1449853337849487</v>
      </c>
      <c r="BI64" s="9">
        <v>1.205715141636007</v>
      </c>
      <c r="BJ64" s="9">
        <v>1.2047178729033452</v>
      </c>
      <c r="BK64" s="9">
        <v>1.1349012824200262</v>
      </c>
      <c r="BL64" s="9">
        <v>1.1068225873784034</v>
      </c>
      <c r="BM64" s="9">
        <v>1.1049745296122306</v>
      </c>
      <c r="BN64" s="9">
        <v>1.0969554414629701</v>
      </c>
      <c r="BO64" s="9">
        <v>1.1207245068704597</v>
      </c>
      <c r="BP64" s="11">
        <v>1.1403917048488073</v>
      </c>
      <c r="BQ64" s="9">
        <v>1.170249004013536</v>
      </c>
      <c r="BR64" s="9">
        <v>1.1456406982412133</v>
      </c>
      <c r="BS64" s="9">
        <v>1.1571870544724454</v>
      </c>
      <c r="BT64" s="9">
        <v>1.1474637557179264</v>
      </c>
      <c r="BU64" s="9">
        <v>1.2577574686237509</v>
      </c>
      <c r="BV64" s="9">
        <v>1.1239965843116009</v>
      </c>
      <c r="BW64" s="9">
        <v>1.1615015516392393</v>
      </c>
      <c r="BX64" s="9">
        <v>1.1230173818617621</v>
      </c>
      <c r="BY64" s="9">
        <v>1.1343086606197446</v>
      </c>
      <c r="BZ64" s="9">
        <v>1.1049254104451618</v>
      </c>
      <c r="CA64" s="9">
        <v>1.1204184065160225</v>
      </c>
      <c r="CB64" s="9">
        <v>1.4553746665397502</v>
      </c>
      <c r="CC64" s="9">
        <v>1.113561624842855</v>
      </c>
      <c r="CD64" s="9">
        <v>1.1045241656933509</v>
      </c>
      <c r="CE64" s="9">
        <v>1.1105464550422353</v>
      </c>
      <c r="CF64" s="9">
        <v>1.127003919719622</v>
      </c>
      <c r="CG64" s="9">
        <v>1.1273798136916364</v>
      </c>
      <c r="CH64" s="9">
        <v>1.1095565627327402</v>
      </c>
      <c r="CI64" s="11">
        <v>1.1118369283560554</v>
      </c>
      <c r="CJ64" s="9">
        <v>1.1769421973619838</v>
      </c>
      <c r="CK64" s="9"/>
      <c r="CL64" s="9"/>
      <c r="CM64" s="9"/>
      <c r="CN64" s="9">
        <v>1.1597832104378609</v>
      </c>
      <c r="CO64" s="9">
        <v>1.1177739020721504</v>
      </c>
      <c r="CP64" s="9">
        <v>1.1173654160115534</v>
      </c>
      <c r="CQ64" s="9">
        <v>1.2219972326043806</v>
      </c>
      <c r="CR64" s="9">
        <v>1.2723900752062065</v>
      </c>
      <c r="CS64" s="9">
        <v>1.1992702322134319</v>
      </c>
      <c r="CT64" s="9">
        <v>1.2210525742568268</v>
      </c>
      <c r="CU64" s="9">
        <v>1.2324303849025096</v>
      </c>
      <c r="CV64" s="9">
        <v>1.1698814555031836</v>
      </c>
      <c r="CW64" s="9">
        <v>1.1302565667802107</v>
      </c>
      <c r="CX64" s="9">
        <v>1.1187770074113657</v>
      </c>
      <c r="CY64" s="9">
        <v>1.1640271899908756</v>
      </c>
      <c r="CZ64" s="9">
        <v>1.1863128549089585</v>
      </c>
      <c r="DA64" s="9">
        <v>1.210810927992523</v>
      </c>
      <c r="DB64" s="9">
        <v>2.3320606759754563</v>
      </c>
      <c r="DC64" s="9">
        <v>1.1619217130748276</v>
      </c>
      <c r="DD64" s="9">
        <v>1.1688350821397562</v>
      </c>
      <c r="DE64" s="9">
        <v>1.1377052923159015</v>
      </c>
      <c r="DF64" s="9">
        <v>1.1689748049520976</v>
      </c>
      <c r="DG64" s="9">
        <v>7.697171912705457</v>
      </c>
      <c r="DH64" s="9">
        <v>1.1439110543437097</v>
      </c>
      <c r="DI64" s="9">
        <v>1.1352875907027493</v>
      </c>
      <c r="DJ64" s="9">
        <v>1.1657480647124652</v>
      </c>
    </row>
    <row r="65" spans="1:114" ht="20" x14ac:dyDescent="0.2">
      <c r="A65" s="6" t="s">
        <v>233</v>
      </c>
      <c r="B65" s="37" t="s">
        <v>247</v>
      </c>
      <c r="C65" s="9">
        <v>1.2884669448963231</v>
      </c>
      <c r="D65" s="9">
        <v>1.2710954427270158</v>
      </c>
      <c r="E65" s="9">
        <v>2.0251586598100051</v>
      </c>
      <c r="F65" s="9">
        <v>1.7805686999649859</v>
      </c>
      <c r="G65" s="9">
        <v>1.6562614404134026</v>
      </c>
      <c r="H65" s="9">
        <v>1.1210789428248442</v>
      </c>
      <c r="I65" s="9">
        <v>1.0998893002019492</v>
      </c>
      <c r="J65" s="9">
        <v>1.1197540923838258</v>
      </c>
      <c r="K65" s="9">
        <v>1.1146321383066276</v>
      </c>
      <c r="L65" s="9">
        <v>1.1313790583269494</v>
      </c>
      <c r="M65" s="9">
        <v>1.1358881755509851</v>
      </c>
      <c r="N65" s="9">
        <v>1.0854713778773855</v>
      </c>
      <c r="O65" s="9">
        <v>1.1301887397916477</v>
      </c>
      <c r="P65" s="9">
        <v>1.1954007762803203</v>
      </c>
      <c r="Q65" s="9">
        <v>1.220675761548454</v>
      </c>
      <c r="R65" s="9">
        <v>1.1237554596344741</v>
      </c>
      <c r="S65" s="9">
        <v>1.23414432747124</v>
      </c>
      <c r="T65" s="9">
        <v>1.1351995499994361</v>
      </c>
      <c r="U65" s="9">
        <v>1.1516558820222658</v>
      </c>
      <c r="V65" s="9">
        <v>1.1827403891229777</v>
      </c>
      <c r="W65" s="9">
        <v>1.0810427359311785</v>
      </c>
      <c r="X65" s="9">
        <v>1.1442936764277252</v>
      </c>
      <c r="Y65" s="9">
        <v>1.1686246991632394</v>
      </c>
      <c r="Z65" s="9">
        <v>3.4326153735939462</v>
      </c>
      <c r="AA65" s="9">
        <v>1.6707889556481281</v>
      </c>
      <c r="AB65" s="9">
        <v>1.830594310588235</v>
      </c>
      <c r="AC65" s="9">
        <v>1.383354150106455</v>
      </c>
      <c r="AD65" s="9">
        <v>1.1101833000188299</v>
      </c>
      <c r="AE65" s="9">
        <v>1.135340253181204</v>
      </c>
      <c r="AF65" s="9">
        <v>1.2946945054227841</v>
      </c>
      <c r="AG65" s="9">
        <v>1.2954519291934148</v>
      </c>
      <c r="AH65" s="9">
        <v>1.3392448970058417</v>
      </c>
      <c r="AI65" s="9">
        <v>1.1994019267849068</v>
      </c>
      <c r="AJ65" s="9">
        <v>1.7352441563636827</v>
      </c>
      <c r="AK65" s="9">
        <v>1.2451755850346333</v>
      </c>
      <c r="AL65" s="9">
        <v>1.3393562765796008</v>
      </c>
      <c r="AM65" s="9">
        <v>1.370376649840239</v>
      </c>
      <c r="AN65" s="9">
        <v>3.159375054180602</v>
      </c>
      <c r="AO65" s="9">
        <v>1.3545678253849032</v>
      </c>
      <c r="AP65" s="9">
        <v>1.3724335345380887</v>
      </c>
      <c r="AQ65" s="11">
        <v>2.089914298668234</v>
      </c>
      <c r="AR65" s="9">
        <v>1.4497083917673497</v>
      </c>
      <c r="AS65" s="9">
        <v>1.0987686096713487</v>
      </c>
      <c r="AT65" s="9">
        <v>1.1815202707749275</v>
      </c>
      <c r="AU65" s="9">
        <v>1.1008889490880152</v>
      </c>
      <c r="AV65" s="9">
        <v>1.2646070631590645</v>
      </c>
      <c r="AW65" s="11">
        <v>1.2842630521412259</v>
      </c>
      <c r="AX65" s="9">
        <v>1.1540418961371577</v>
      </c>
      <c r="AY65" s="9">
        <v>1.0876604358507653</v>
      </c>
      <c r="AZ65" s="9">
        <v>1.1159069934292349</v>
      </c>
      <c r="BA65" s="9">
        <v>1.0941000663503553</v>
      </c>
      <c r="BB65" s="9">
        <v>1.0782717681054019</v>
      </c>
      <c r="BC65" s="9">
        <v>1.0834429529521183</v>
      </c>
      <c r="BD65" s="9">
        <v>1.2404536293251458</v>
      </c>
      <c r="BE65" s="9">
        <v>1.0829976758146391</v>
      </c>
      <c r="BF65" s="9">
        <v>1.0896531590398939</v>
      </c>
      <c r="BG65" s="9">
        <v>1.0664865570224948</v>
      </c>
      <c r="BH65" s="9">
        <v>1.1452372029995619</v>
      </c>
      <c r="BI65" s="9">
        <v>1.2075503662224207</v>
      </c>
      <c r="BJ65" s="9">
        <v>1.2119371864833444</v>
      </c>
      <c r="BK65" s="9">
        <v>1.1349012824200262</v>
      </c>
      <c r="BL65" s="9">
        <v>1.1073293198344758</v>
      </c>
      <c r="BM65" s="9">
        <v>1.111719547060567</v>
      </c>
      <c r="BN65" s="9">
        <v>1.1024774380853322</v>
      </c>
      <c r="BO65" s="9">
        <v>1.1224107069489333</v>
      </c>
      <c r="BP65" s="11">
        <v>1.1403917048488073</v>
      </c>
      <c r="BQ65" s="9">
        <v>1.1721050499333041</v>
      </c>
      <c r="BR65" s="9">
        <v>1.1493405983956029</v>
      </c>
      <c r="BS65" s="9">
        <v>1.1595044532514274</v>
      </c>
      <c r="BT65" s="9">
        <v>1.1483245001086546</v>
      </c>
      <c r="BU65" s="9">
        <v>1.2583951840373471</v>
      </c>
      <c r="BV65" s="9">
        <v>1.1244947630525475</v>
      </c>
      <c r="BW65" s="9">
        <v>1.1645731169383975</v>
      </c>
      <c r="BX65" s="9">
        <v>1.123536966814243</v>
      </c>
      <c r="BY65" s="9">
        <v>1.1359980539701469</v>
      </c>
      <c r="BZ65" s="9">
        <v>1.1102271350283288</v>
      </c>
      <c r="CA65" s="9">
        <v>1.1251490830622859</v>
      </c>
      <c r="CB65" s="9">
        <v>1.6152588219542388</v>
      </c>
      <c r="CC65" s="9">
        <v>1.1181816455985165</v>
      </c>
      <c r="CD65" s="9">
        <v>1.1074034532951729</v>
      </c>
      <c r="CE65" s="9">
        <v>1.1121034940432426</v>
      </c>
      <c r="CF65" s="9">
        <v>1.1284900599421666</v>
      </c>
      <c r="CG65" s="9">
        <v>1.1325920767780173</v>
      </c>
      <c r="CH65" s="9">
        <v>1.1112283083054613</v>
      </c>
      <c r="CI65" s="11">
        <v>1.1187707841822063</v>
      </c>
      <c r="CJ65" s="9">
        <v>1.3252887361925352</v>
      </c>
      <c r="CK65" s="9"/>
      <c r="CL65" s="9"/>
      <c r="CM65" s="9"/>
      <c r="CN65" s="9">
        <v>1.1642026536282439</v>
      </c>
      <c r="CO65" s="9">
        <v>1.1221089362010694</v>
      </c>
      <c r="CP65" s="9">
        <v>1.120562402183076</v>
      </c>
      <c r="CQ65" s="9">
        <v>1.2245098096991922</v>
      </c>
      <c r="CR65" s="9">
        <v>1.2750436189409859</v>
      </c>
      <c r="CS65" s="9">
        <v>1.2038807731888086</v>
      </c>
      <c r="CT65" s="9">
        <v>1.2280272781142731</v>
      </c>
      <c r="CU65" s="9">
        <v>1.2425427272509306</v>
      </c>
      <c r="CV65" s="9">
        <v>1.1732127698870836</v>
      </c>
      <c r="CW65" s="9">
        <v>1.1334323316454027</v>
      </c>
      <c r="CX65" s="9">
        <v>1.1225155928398562</v>
      </c>
      <c r="CY65" s="9">
        <v>1.1710180859678641</v>
      </c>
      <c r="CZ65" s="9">
        <v>1.1930717531319361</v>
      </c>
      <c r="DA65" s="9">
        <v>1.2139454457227008</v>
      </c>
      <c r="DB65" s="9">
        <v>2.3906400902024183</v>
      </c>
      <c r="DC65" s="9">
        <v>1.1701571285395798</v>
      </c>
      <c r="DD65" s="9">
        <v>1.1757417649865463</v>
      </c>
      <c r="DE65" s="9">
        <v>1.1446351746694328</v>
      </c>
      <c r="DF65" s="9">
        <v>1.1838973118505041</v>
      </c>
      <c r="DG65" s="9">
        <v>7.7681950256209236</v>
      </c>
      <c r="DH65" s="9">
        <v>1.151976573839947</v>
      </c>
      <c r="DI65" s="9">
        <v>1.1387511643173656</v>
      </c>
      <c r="DJ65" s="9">
        <v>1.1710673779687637</v>
      </c>
    </row>
    <row r="66" spans="1:114" ht="19" x14ac:dyDescent="0.25">
      <c r="A66" s="6" t="s">
        <v>279</v>
      </c>
      <c r="B66" s="37" t="s">
        <v>231</v>
      </c>
      <c r="C66" s="9">
        <v>1.7340786866685536</v>
      </c>
      <c r="D66" s="9">
        <v>1.7294659043369123</v>
      </c>
      <c r="E66" s="9">
        <v>2.1837114168835998</v>
      </c>
      <c r="F66" s="9">
        <v>1.9948453608247421</v>
      </c>
      <c r="G66" s="9">
        <v>1.8214418431809738</v>
      </c>
      <c r="H66" s="9">
        <v>1.6077734183423245</v>
      </c>
      <c r="I66" s="9">
        <v>1.4693922651933704</v>
      </c>
      <c r="J66" s="9">
        <v>1.4621249999999999</v>
      </c>
      <c r="K66" s="9">
        <v>1.6188519913271711</v>
      </c>
      <c r="L66" s="9">
        <v>1.4598199019719598</v>
      </c>
      <c r="M66" s="9">
        <v>1.6130497131931165</v>
      </c>
      <c r="N66" s="9">
        <v>1.6456135997021966</v>
      </c>
      <c r="O66" s="9">
        <v>1.4939759036144578</v>
      </c>
      <c r="P66" s="9">
        <v>1.5850918059742394</v>
      </c>
      <c r="Q66" s="9">
        <v>1.5222983531674479</v>
      </c>
      <c r="R66" s="9">
        <v>1.5399670148433202</v>
      </c>
      <c r="S66" s="9">
        <v>1.6568983402489625</v>
      </c>
      <c r="T66" s="9">
        <v>1.5679870280287236</v>
      </c>
      <c r="U66" s="9">
        <v>1.5518736450913595</v>
      </c>
      <c r="V66" s="9">
        <v>1.4450759645862934</v>
      </c>
      <c r="W66" s="9">
        <v>1.4821507760532153</v>
      </c>
      <c r="X66" s="9">
        <v>1.4223276471181991</v>
      </c>
      <c r="Y66" s="9">
        <v>1.7182572614107885</v>
      </c>
      <c r="Z66" s="9">
        <v>3.6343511450381678</v>
      </c>
      <c r="AA66" s="9">
        <v>2.1343123757075109</v>
      </c>
      <c r="AB66" s="9">
        <v>2.4622747747747749</v>
      </c>
      <c r="AC66" s="9">
        <v>2.0038291605301914</v>
      </c>
      <c r="AD66" s="9">
        <v>1.6023400698981916</v>
      </c>
      <c r="AE66" s="9">
        <v>1.5376644736842109</v>
      </c>
      <c r="AF66" s="9">
        <v>1.62085308056872</v>
      </c>
      <c r="AG66" s="9">
        <v>1.5437833133906234</v>
      </c>
      <c r="AH66" s="9">
        <v>1.7669048927982405</v>
      </c>
      <c r="AI66" s="9">
        <v>1.7364085667215814</v>
      </c>
      <c r="AJ66" s="9">
        <v>1.7996851156594407</v>
      </c>
      <c r="AK66" s="9">
        <v>1.7061693970024396</v>
      </c>
      <c r="AL66" s="9">
        <v>1.8603131381892442</v>
      </c>
      <c r="AM66" s="9">
        <v>1.7330968996682299</v>
      </c>
      <c r="AN66" s="9">
        <v>3.502195871761089</v>
      </c>
      <c r="AO66" s="9">
        <v>1.6665284114475321</v>
      </c>
      <c r="AP66" s="9">
        <v>1.6781609195402301</v>
      </c>
      <c r="AQ66" s="9">
        <v>2.4987146529562985</v>
      </c>
      <c r="AR66" s="9">
        <v>1.8228393583911897</v>
      </c>
      <c r="AS66" s="9">
        <v>1.2721662877557647</v>
      </c>
      <c r="AT66" s="9">
        <v>1.7913218254906598</v>
      </c>
      <c r="AU66" s="9">
        <v>1.5444594899571202</v>
      </c>
      <c r="AV66" s="9">
        <v>1.4562725864739285</v>
      </c>
      <c r="AW66" s="9">
        <v>1.6043252386130242</v>
      </c>
      <c r="AX66" s="9">
        <v>1.7542652724270775</v>
      </c>
      <c r="AY66" s="9">
        <v>1.515023275497249</v>
      </c>
      <c r="AZ66" s="9">
        <v>1.4873273273273273</v>
      </c>
      <c r="BA66" s="9">
        <v>1.5463140258496888</v>
      </c>
      <c r="BB66" s="9">
        <v>1.5180929095354521</v>
      </c>
      <c r="BC66" s="9">
        <v>1.4690762150634191</v>
      </c>
      <c r="BD66" s="9">
        <v>1.8573308765464596</v>
      </c>
      <c r="BE66" s="9">
        <v>1.5230303709514739</v>
      </c>
      <c r="BF66" s="9" t="e">
        <v>#VALUE!</v>
      </c>
      <c r="BG66" s="9">
        <v>1.4672299611783512</v>
      </c>
      <c r="BH66" s="9">
        <v>1.5808283233132931</v>
      </c>
      <c r="BI66" s="9">
        <v>1.5637036092335159</v>
      </c>
      <c r="BJ66" s="9">
        <v>1.5760782212697562</v>
      </c>
      <c r="BK66" s="9" t="e">
        <v>#VALUE!</v>
      </c>
      <c r="BL66" s="9">
        <v>1.5380041967824667</v>
      </c>
      <c r="BM66" s="9">
        <v>1.5230554261760596</v>
      </c>
      <c r="BN66" s="9">
        <v>1.4856554740769328</v>
      </c>
      <c r="BO66" s="9">
        <v>1.5455788514129443</v>
      </c>
      <c r="BP66" s="9">
        <v>1.5988478980267191</v>
      </c>
      <c r="BQ66" s="9">
        <v>1.5849256900212314</v>
      </c>
      <c r="BR66" s="9">
        <v>1.6020531400966183</v>
      </c>
      <c r="BS66" s="9">
        <v>1.5683072169499004</v>
      </c>
      <c r="BT66" s="9">
        <v>1.5736092265943014</v>
      </c>
      <c r="BU66" s="9">
        <v>1.7221727515583258</v>
      </c>
      <c r="BV66" s="9">
        <v>1.5354487961832908</v>
      </c>
      <c r="BW66" s="9">
        <v>1.6074633915918752</v>
      </c>
      <c r="BX66" s="9">
        <v>1.5683163627752781</v>
      </c>
      <c r="BY66" s="9">
        <v>1.4732648725212465</v>
      </c>
      <c r="BZ66" s="9">
        <v>1.5679574056147145</v>
      </c>
      <c r="CA66" s="9">
        <v>1.5707573764330014</v>
      </c>
      <c r="CB66" s="9">
        <v>2.19388182707082</v>
      </c>
      <c r="CC66" s="9">
        <v>1.5485720973782771</v>
      </c>
      <c r="CD66" s="9">
        <v>1.4937562161564812</v>
      </c>
      <c r="CE66" s="9">
        <v>1.5528731723903433</v>
      </c>
      <c r="CF66" s="9">
        <v>1.5789829744052317</v>
      </c>
      <c r="CG66" s="9">
        <v>1.6513679365891076</v>
      </c>
      <c r="CH66" s="9">
        <v>1.5467128027681663</v>
      </c>
      <c r="CI66" s="9">
        <v>1.4782010096374485</v>
      </c>
      <c r="CJ66" s="9">
        <v>1.7708978328173377</v>
      </c>
      <c r="CK66" s="9"/>
      <c r="CL66" s="9"/>
      <c r="CM66" s="9"/>
      <c r="CN66" s="9">
        <v>1.7295674413432669</v>
      </c>
      <c r="CO66" s="9">
        <v>1.7252063779260431</v>
      </c>
      <c r="CP66" s="9">
        <v>1.6244031830238728</v>
      </c>
      <c r="CQ66" s="9">
        <v>1.6475341028331583</v>
      </c>
      <c r="CR66" s="9">
        <v>1.6804880682431704</v>
      </c>
      <c r="CS66" s="9">
        <v>1.691385190890087</v>
      </c>
      <c r="CT66" s="9">
        <v>1.7650804677550074</v>
      </c>
      <c r="CU66" s="9">
        <v>1.7383314543404738</v>
      </c>
      <c r="CV66" s="9">
        <v>1.4141715690578631</v>
      </c>
      <c r="CW66" s="9">
        <v>1.5930712423979148</v>
      </c>
      <c r="CX66" s="9">
        <v>1.557569180683668</v>
      </c>
      <c r="CY66" s="9">
        <v>1.8152679877643303</v>
      </c>
      <c r="CZ66" s="9">
        <v>1.6979426804614104</v>
      </c>
      <c r="DA66" s="9">
        <v>1.7073089331405051</v>
      </c>
      <c r="DB66" s="9">
        <v>2.6351798719929374</v>
      </c>
      <c r="DC66" s="9">
        <v>1.6133505320864234</v>
      </c>
      <c r="DD66" s="9">
        <v>1.6438909458094917</v>
      </c>
      <c r="DE66" s="9">
        <v>1.5942293253244662</v>
      </c>
      <c r="DF66" s="9">
        <v>1.609338292873923</v>
      </c>
      <c r="DG66" s="9">
        <v>8.1461054668601847</v>
      </c>
      <c r="DH66" s="9">
        <v>1.5903861487640962</v>
      </c>
      <c r="DI66" s="9">
        <v>1.6018042588901709</v>
      </c>
      <c r="DJ66" s="9">
        <v>1.626895406751522</v>
      </c>
    </row>
    <row r="67" spans="1:114" ht="19" x14ac:dyDescent="0.25">
      <c r="A67" s="6" t="s">
        <v>234</v>
      </c>
      <c r="B67" s="37" t="s">
        <v>230</v>
      </c>
      <c r="C67" s="9">
        <v>1.7362902083038121</v>
      </c>
      <c r="D67" s="9">
        <v>1.7306726207089027</v>
      </c>
      <c r="E67" s="9">
        <v>2.2892787524366471</v>
      </c>
      <c r="F67" s="9">
        <v>2.0603371783496005</v>
      </c>
      <c r="G67" s="9">
        <v>2.1881696428571429</v>
      </c>
      <c r="H67" s="9">
        <v>1.6309701492537314</v>
      </c>
      <c r="I67" s="9">
        <v>1.4719946867389861</v>
      </c>
      <c r="J67" s="9">
        <v>1.4757759273277817</v>
      </c>
      <c r="K67" s="9">
        <v>1.6199611739180082</v>
      </c>
      <c r="L67" s="9">
        <v>1.4598199019719598</v>
      </c>
      <c r="M67" s="9">
        <v>1.6217709960350835</v>
      </c>
      <c r="N67" s="9">
        <v>1.6542347511537983</v>
      </c>
      <c r="O67" s="9">
        <v>1.4981014842940974</v>
      </c>
      <c r="P67" s="9">
        <v>1.635515340025449</v>
      </c>
      <c r="Q67" s="9">
        <v>1.5290992513885533</v>
      </c>
      <c r="R67" s="9">
        <v>1.5548401420959146</v>
      </c>
      <c r="S67" s="9">
        <v>1.6590495975071411</v>
      </c>
      <c r="T67" s="9">
        <v>1.5778554778554779</v>
      </c>
      <c r="U67" s="9">
        <v>1.5570170895908855</v>
      </c>
      <c r="V67" s="9">
        <v>1.567769477054429</v>
      </c>
      <c r="W67" s="9">
        <v>1.5446562680531484</v>
      </c>
      <c r="X67" s="9">
        <v>1.5368088123023227</v>
      </c>
      <c r="Y67" s="9">
        <v>1.8125182375255326</v>
      </c>
      <c r="Z67" s="9">
        <v>3.6700713046829834</v>
      </c>
      <c r="AA67" s="9">
        <v>2.3122306927411334</v>
      </c>
      <c r="AB67" s="9">
        <v>2.5132183908045977</v>
      </c>
      <c r="AC67" s="9">
        <v>2.1362851311037838</v>
      </c>
      <c r="AD67" s="9">
        <v>1.6218086742540754</v>
      </c>
      <c r="AE67" s="9">
        <v>1.5463116109824677</v>
      </c>
      <c r="AF67" s="9">
        <v>1.853775368712971</v>
      </c>
      <c r="AG67" s="9">
        <v>1.7625434674615004</v>
      </c>
      <c r="AH67" s="9">
        <v>1.9349789283564116</v>
      </c>
      <c r="AI67" s="9">
        <v>1.8545454545454541</v>
      </c>
      <c r="AJ67" s="9">
        <v>2.7508330248056279</v>
      </c>
      <c r="AK67" s="9">
        <v>1.9327454593314028</v>
      </c>
      <c r="AL67" s="9">
        <v>2.0501125281320327</v>
      </c>
      <c r="AM67" s="9">
        <v>1.9572351421188632</v>
      </c>
      <c r="AN67" s="9">
        <v>3.5648189539561912</v>
      </c>
      <c r="AO67" s="9">
        <v>1.9737197593024685</v>
      </c>
      <c r="AP67" s="9">
        <v>1.8131749460043196</v>
      </c>
      <c r="AQ67" s="9">
        <v>2.8162251655629142</v>
      </c>
      <c r="AR67" s="9">
        <v>2.0063241106719367</v>
      </c>
      <c r="AS67" s="9">
        <v>1.2755841406822437</v>
      </c>
      <c r="AT67" s="9">
        <v>1.9036311094358584</v>
      </c>
      <c r="AU67" s="9">
        <v>1.5647650623070766</v>
      </c>
      <c r="AV67" s="9">
        <v>1.7490079365079365</v>
      </c>
      <c r="AW67" s="9">
        <v>1.7857719203873053</v>
      </c>
      <c r="AX67" s="9">
        <v>1.8788682581786029</v>
      </c>
      <c r="AY67" s="9">
        <v>1.5209771640998406</v>
      </c>
      <c r="AZ67" s="9">
        <v>1.4957719255858903</v>
      </c>
      <c r="BA67" s="9">
        <v>1.5528181708929212</v>
      </c>
      <c r="BB67" s="9">
        <v>1.5205093669646135</v>
      </c>
      <c r="BC67" s="9">
        <v>1.5010895744924877</v>
      </c>
      <c r="BD67" s="9">
        <v>1.9881656804733729</v>
      </c>
      <c r="BE67" s="9">
        <v>1.5240551755074576</v>
      </c>
      <c r="BF67" s="9">
        <v>1.5301608579088473</v>
      </c>
      <c r="BG67" s="9">
        <v>1.4700835144720283</v>
      </c>
      <c r="BH67" s="9">
        <v>1.5813564984964916</v>
      </c>
      <c r="BI67" s="9">
        <v>1.5671012269938649</v>
      </c>
      <c r="BJ67" s="9">
        <v>1.5897054850040528</v>
      </c>
      <c r="BK67" s="9">
        <v>1.541862547571077</v>
      </c>
      <c r="BL67" s="9">
        <v>1.5390807279514698</v>
      </c>
      <c r="BM67" s="9">
        <v>1.5371959102127162</v>
      </c>
      <c r="BN67" s="9">
        <v>1.4968243681140634</v>
      </c>
      <c r="BO67" s="9">
        <v>1.5491091822750112</v>
      </c>
      <c r="BP67" s="9">
        <v>1.5988478980267191</v>
      </c>
      <c r="BQ67" s="9">
        <v>1.5886734452589262</v>
      </c>
      <c r="BR67" s="9">
        <v>1.6100254885301617</v>
      </c>
      <c r="BS67" s="9">
        <v>1.5729939125622576</v>
      </c>
      <c r="BT67" s="9">
        <v>1.5753905365632783</v>
      </c>
      <c r="BU67" s="9">
        <v>1.7234882240611076</v>
      </c>
      <c r="BV67" s="9">
        <v>1.5364716331741981</v>
      </c>
      <c r="BW67" s="9">
        <v>1.613943561773773</v>
      </c>
      <c r="BX67" s="9">
        <v>1.5694312796208532</v>
      </c>
      <c r="BY67" s="9">
        <v>1.4764017033356989</v>
      </c>
      <c r="BZ67" s="9">
        <v>1.5797327611430803</v>
      </c>
      <c r="CA67" s="9">
        <v>1.5810082285065734</v>
      </c>
      <c r="CB67" s="9">
        <v>2.6246657754010698</v>
      </c>
      <c r="CC67" s="9">
        <v>1.5584216725559481</v>
      </c>
      <c r="CD67" s="9">
        <v>1.4995562458398044</v>
      </c>
      <c r="CE67" s="9">
        <v>1.5562244434348023</v>
      </c>
      <c r="CF67" s="9">
        <v>1.5821941023613151</v>
      </c>
      <c r="CG67" s="9">
        <v>1.6637042761463163</v>
      </c>
      <c r="CH67" s="9">
        <v>1.5502890173410406</v>
      </c>
      <c r="CI67" s="9">
        <v>1.4917216626143337</v>
      </c>
      <c r="CJ67" s="9">
        <v>2.1735826113391092</v>
      </c>
      <c r="CK67" s="9"/>
      <c r="CL67" s="9"/>
      <c r="CM67" s="9"/>
      <c r="CN67" s="9">
        <v>1.7404050576256014</v>
      </c>
      <c r="CO67" s="9">
        <v>1.7365964712578257</v>
      </c>
      <c r="CP67" s="9">
        <v>1.6318482199957367</v>
      </c>
      <c r="CQ67" s="9">
        <v>1.6525628881170402</v>
      </c>
      <c r="CR67" s="9">
        <v>1.685584317123362</v>
      </c>
      <c r="CS67" s="9">
        <v>1.7014941892639732</v>
      </c>
      <c r="CT67" s="9">
        <v>1.7811660240682321</v>
      </c>
      <c r="CU67" s="9">
        <v>1.7605617720940854</v>
      </c>
      <c r="CV67" s="9">
        <v>1.4195311122862686</v>
      </c>
      <c r="CW67" s="9">
        <v>1.6000218150087258</v>
      </c>
      <c r="CX67" s="9">
        <v>1.5655541012216405</v>
      </c>
      <c r="CY67" s="9">
        <v>1.834049986562752</v>
      </c>
      <c r="CZ67" s="9">
        <v>1.7132229421646268</v>
      </c>
      <c r="DA67" s="9">
        <v>1.7141740198816042</v>
      </c>
      <c r="DB67" s="9">
        <v>2.7179603915319825</v>
      </c>
      <c r="DC67" s="9">
        <v>1.6308812343800934</v>
      </c>
      <c r="DD67" s="9">
        <v>1.6589673913043477</v>
      </c>
      <c r="DE67" s="9">
        <v>1.609246427024686</v>
      </c>
      <c r="DF67" s="9">
        <v>1.6406546252868972</v>
      </c>
      <c r="DG67" s="9">
        <v>8.2337408312958438</v>
      </c>
      <c r="DH67" s="9">
        <v>1.6075993091537133</v>
      </c>
      <c r="DI67" s="9">
        <v>1.6094013490725125</v>
      </c>
      <c r="DJ67" s="9">
        <v>1.6383192153366029</v>
      </c>
    </row>
    <row r="68" spans="1:114" ht="19" x14ac:dyDescent="0.2">
      <c r="A68" s="6" t="s">
        <v>35</v>
      </c>
      <c r="B68" t="s">
        <v>239</v>
      </c>
      <c r="C68" s="9">
        <v>1</v>
      </c>
      <c r="D68" s="9">
        <v>1</v>
      </c>
      <c r="E68" s="9">
        <v>0.9855471868112714</v>
      </c>
      <c r="F68" s="9">
        <v>0.9868136067532941</v>
      </c>
      <c r="G68" s="9">
        <v>0.98520724633243284</v>
      </c>
      <c r="H68" s="9">
        <v>1</v>
      </c>
      <c r="I68" s="9">
        <v>1</v>
      </c>
      <c r="J68" s="9">
        <v>1</v>
      </c>
      <c r="K68" s="9">
        <v>1</v>
      </c>
      <c r="L68" s="9">
        <v>1</v>
      </c>
      <c r="M68" s="9">
        <v>1</v>
      </c>
      <c r="N68" s="9">
        <v>1</v>
      </c>
      <c r="O68" s="9">
        <v>1</v>
      </c>
      <c r="P68" s="9">
        <v>1</v>
      </c>
      <c r="Q68" s="9">
        <v>1</v>
      </c>
      <c r="R68" s="9">
        <v>1</v>
      </c>
      <c r="S68" s="9">
        <v>1</v>
      </c>
      <c r="T68" s="9">
        <v>1</v>
      </c>
      <c r="U68" s="9">
        <v>1</v>
      </c>
      <c r="V68" s="9">
        <v>0.94673818734390813</v>
      </c>
      <c r="W68" s="9">
        <v>0.93275379180436946</v>
      </c>
      <c r="X68" s="9">
        <v>0.96946780943692279</v>
      </c>
      <c r="Y68" s="9">
        <v>1</v>
      </c>
      <c r="Z68" s="9">
        <v>0.84658077568982182</v>
      </c>
      <c r="AA68" s="9">
        <v>0.90700776386967652</v>
      </c>
      <c r="AB68" s="9">
        <v>0.88390438357270762</v>
      </c>
      <c r="AC68" s="9">
        <v>0.97829375050624068</v>
      </c>
      <c r="AD68" s="9">
        <v>0.99838293981861159</v>
      </c>
      <c r="AE68" s="9">
        <v>0.9921971568986746</v>
      </c>
      <c r="AF68" s="9">
        <v>0.92065267133066353</v>
      </c>
      <c r="AG68" s="9">
        <v>0.86765868671107882</v>
      </c>
      <c r="AH68" s="9">
        <v>0.95575263528877663</v>
      </c>
      <c r="AI68" s="9">
        <v>1</v>
      </c>
      <c r="AJ68" s="9">
        <v>0.7424911823807272</v>
      </c>
      <c r="AK68" s="9">
        <v>0.96810700635480051</v>
      </c>
      <c r="AL68" s="9">
        <v>0.77763832384633647</v>
      </c>
      <c r="AM68" s="9">
        <v>0.84732953790769139</v>
      </c>
      <c r="AN68" s="9">
        <v>0.80564775675617362</v>
      </c>
      <c r="AO68" s="9">
        <v>0.97456420137897559</v>
      </c>
      <c r="AP68" s="9">
        <v>0.93915986342690794</v>
      </c>
      <c r="AQ68" s="11">
        <v>0.74979566212277304</v>
      </c>
      <c r="AR68" s="9">
        <v>0.92826127982991968</v>
      </c>
      <c r="AS68" s="9">
        <v>0</v>
      </c>
      <c r="AT68" s="9">
        <v>0.95362156250732466</v>
      </c>
      <c r="AU68" s="9">
        <v>1</v>
      </c>
      <c r="AV68" s="9">
        <v>0.89207847072486413</v>
      </c>
      <c r="AW68" s="11">
        <v>0.97698526512894468</v>
      </c>
      <c r="AX68" s="9">
        <v>0.70248721426017546</v>
      </c>
      <c r="AY68" s="9">
        <v>0.98909200862743485</v>
      </c>
      <c r="AZ68" s="9">
        <v>1</v>
      </c>
      <c r="BA68" s="9">
        <v>1</v>
      </c>
      <c r="BB68" s="9">
        <v>1</v>
      </c>
      <c r="BC68" s="9">
        <v>0.98965884070929078</v>
      </c>
      <c r="BD68" s="9">
        <v>1</v>
      </c>
      <c r="BE68" s="9">
        <v>1</v>
      </c>
      <c r="BF68" s="9">
        <v>1</v>
      </c>
      <c r="BG68" s="9">
        <v>1</v>
      </c>
      <c r="BH68" s="9">
        <v>1</v>
      </c>
      <c r="BI68" s="9">
        <v>1</v>
      </c>
      <c r="BJ68" s="9">
        <v>1</v>
      </c>
      <c r="BK68" s="9">
        <v>1</v>
      </c>
      <c r="BL68" s="9">
        <v>1</v>
      </c>
      <c r="BM68" s="9">
        <v>1</v>
      </c>
      <c r="BN68" s="9">
        <v>1</v>
      </c>
      <c r="BO68" s="9">
        <v>1</v>
      </c>
      <c r="BP68" s="11">
        <v>1</v>
      </c>
      <c r="BQ68" s="9">
        <v>1</v>
      </c>
      <c r="BR68" s="9">
        <v>1</v>
      </c>
      <c r="BS68" s="9">
        <v>1</v>
      </c>
      <c r="BT68" s="9">
        <v>1</v>
      </c>
      <c r="BU68" s="9">
        <v>1</v>
      </c>
      <c r="BV68" s="9">
        <v>1</v>
      </c>
      <c r="BW68" s="9">
        <v>1</v>
      </c>
      <c r="BX68" s="9">
        <v>1</v>
      </c>
      <c r="BY68" s="9">
        <v>1</v>
      </c>
      <c r="BZ68" s="9">
        <v>1</v>
      </c>
      <c r="CA68" s="9">
        <v>1</v>
      </c>
      <c r="CB68" s="9">
        <v>0.39086532506797</v>
      </c>
      <c r="CC68" s="9">
        <v>0.99501438339844861</v>
      </c>
      <c r="CD68" s="9">
        <v>1</v>
      </c>
      <c r="CE68" s="9">
        <v>1</v>
      </c>
      <c r="CF68" s="9">
        <v>1</v>
      </c>
      <c r="CG68" s="9">
        <v>0.99876833352344296</v>
      </c>
      <c r="CH68" s="9">
        <v>1</v>
      </c>
      <c r="CI68" s="11">
        <v>1</v>
      </c>
      <c r="CJ68" s="9">
        <v>1</v>
      </c>
      <c r="CK68" s="9"/>
      <c r="CL68" s="9"/>
      <c r="CM68" s="9"/>
      <c r="CN68" s="9">
        <v>0.93650853111652776</v>
      </c>
      <c r="CO68" s="9">
        <v>1</v>
      </c>
      <c r="CP68" s="9">
        <v>1</v>
      </c>
      <c r="CQ68" s="9">
        <v>0.91094781383276213</v>
      </c>
      <c r="CR68" s="9">
        <v>0.91883191463629432</v>
      </c>
      <c r="CS68" s="9">
        <v>0.92036955100676743</v>
      </c>
      <c r="CT68" s="9">
        <v>0.96464492609329355</v>
      </c>
      <c r="CU68" s="9">
        <v>0.90600449018008467</v>
      </c>
      <c r="CV68" s="9">
        <v>0.96370270914798883</v>
      </c>
      <c r="CW68" s="9">
        <v>0.96485095425341094</v>
      </c>
      <c r="CX68" s="9">
        <v>0.98293532132002071</v>
      </c>
      <c r="CY68" s="9">
        <v>0.94302048035355002</v>
      </c>
      <c r="CZ68" s="9">
        <v>1</v>
      </c>
      <c r="DA68" s="9">
        <v>0.92381786497752338</v>
      </c>
      <c r="DB68" s="9">
        <v>0.88161876545662199</v>
      </c>
      <c r="DC68" s="9">
        <v>1</v>
      </c>
      <c r="DD68" s="9">
        <v>0.87264944707889069</v>
      </c>
      <c r="DE68" s="9">
        <v>0.89283622931010487</v>
      </c>
      <c r="DF68" s="9">
        <v>1</v>
      </c>
      <c r="DG68" s="9">
        <v>0.93445828970969347</v>
      </c>
      <c r="DH68" s="9">
        <v>1</v>
      </c>
      <c r="DI68" s="9">
        <v>1</v>
      </c>
      <c r="DJ68" s="9">
        <v>1</v>
      </c>
    </row>
    <row r="69" spans="1:114" x14ac:dyDescent="0.2">
      <c r="A69" t="s">
        <v>54</v>
      </c>
      <c r="C69" s="9">
        <v>228.17799278769212</v>
      </c>
      <c r="D69" s="9">
        <v>212.98133706835105</v>
      </c>
      <c r="E69" s="9">
        <v>363.32034610502257</v>
      </c>
      <c r="F69" s="9">
        <v>328.47193267273872</v>
      </c>
      <c r="G69" s="9">
        <v>451.08874203049169</v>
      </c>
      <c r="H69" s="9">
        <v>124.56045232558249</v>
      </c>
      <c r="I69" s="9">
        <v>188.7580520335506</v>
      </c>
      <c r="J69" s="9">
        <v>411.26017701158497</v>
      </c>
      <c r="K69" s="9">
        <v>117.32928073151268</v>
      </c>
      <c r="L69" s="9">
        <v>225.71791218527127</v>
      </c>
      <c r="M69" s="9">
        <v>319.10894381946213</v>
      </c>
      <c r="N69" s="9">
        <v>127.93448403392695</v>
      </c>
      <c r="O69" s="9">
        <v>249.13208423651682</v>
      </c>
      <c r="P69" s="9">
        <v>403.30936172234931</v>
      </c>
      <c r="Q69" s="9">
        <v>410.48417884519222</v>
      </c>
      <c r="R69" s="9">
        <v>309.6581942573502</v>
      </c>
      <c r="S69" s="9">
        <v>159.80865239436798</v>
      </c>
      <c r="T69" s="9">
        <v>251.11976920974362</v>
      </c>
      <c r="U69" s="9">
        <v>147.78844870336488</v>
      </c>
      <c r="V69" s="9">
        <v>138.34366945636046</v>
      </c>
      <c r="W69" s="9">
        <v>213.1982843634573</v>
      </c>
      <c r="X69" s="9">
        <v>173.10506057606591</v>
      </c>
      <c r="Y69" s="9">
        <v>9.5253828058538357</v>
      </c>
      <c r="Z69" s="9">
        <v>112.34356278309416</v>
      </c>
      <c r="AA69" s="9">
        <v>142.18782191941705</v>
      </c>
      <c r="AB69" s="9">
        <v>329.25627034485564</v>
      </c>
      <c r="AC69" s="9">
        <v>30.956911080989304</v>
      </c>
      <c r="AD69" s="9">
        <v>132.09694962446108</v>
      </c>
      <c r="AE69" s="9">
        <v>64.486000798982019</v>
      </c>
      <c r="AF69" s="9"/>
      <c r="AG69" s="9">
        <v>24.50014406730789</v>
      </c>
      <c r="AH69" s="9">
        <v>16.178822795988985</v>
      </c>
      <c r="AI69" s="9">
        <v>57.17981189430904</v>
      </c>
      <c r="AJ69" s="9">
        <v>42.886252769871149</v>
      </c>
      <c r="AK69" s="9">
        <v>50.890784570131906</v>
      </c>
      <c r="AL69" s="9">
        <v>46.716172877250813</v>
      </c>
      <c r="AM69" s="9">
        <v>27.160004248750074</v>
      </c>
      <c r="AN69" s="9">
        <v>3.5764274108803962</v>
      </c>
      <c r="AO69" s="9">
        <v>18.8699635109596</v>
      </c>
      <c r="AP69" s="9">
        <v>54.004327047495693</v>
      </c>
      <c r="AQ69" s="11">
        <v>54.513065850306063</v>
      </c>
      <c r="AR69" s="9">
        <v>132.63964229551343</v>
      </c>
      <c r="AS69" s="9">
        <v>1.7376221336380602</v>
      </c>
      <c r="AT69" s="9">
        <v>106.21541851957767</v>
      </c>
      <c r="AU69" s="9">
        <v>118.60052304884157</v>
      </c>
      <c r="AV69" s="9">
        <v>191.79502174552573</v>
      </c>
      <c r="AW69" s="11">
        <v>74.53805582343125</v>
      </c>
      <c r="AX69" s="9">
        <v>415.45758154710614</v>
      </c>
      <c r="AY69" s="9">
        <v>99.639812272606562</v>
      </c>
      <c r="AZ69" s="9">
        <v>322.01348580796832</v>
      </c>
      <c r="BA69" s="9">
        <v>23.355748166339662</v>
      </c>
      <c r="BB69" s="9">
        <v>205.20041800661605</v>
      </c>
      <c r="BC69" s="9">
        <v>89.353924178566061</v>
      </c>
      <c r="BD69" s="9">
        <v>119.58424723282879</v>
      </c>
      <c r="BE69" s="9">
        <v>48.974018060726351</v>
      </c>
      <c r="BF69" s="9">
        <v>47.831473413338848</v>
      </c>
      <c r="BG69" s="9">
        <v>54.927180496223322</v>
      </c>
      <c r="BH69" s="9">
        <v>48.100704345315307</v>
      </c>
      <c r="BI69" s="9">
        <v>132.95182649615765</v>
      </c>
      <c r="BJ69" s="9">
        <v>149.23499817782118</v>
      </c>
      <c r="BK69" s="9">
        <v>82.356642805410445</v>
      </c>
      <c r="BL69" s="9">
        <v>221.46932581016097</v>
      </c>
      <c r="BM69" s="9">
        <v>394.96810988736229</v>
      </c>
      <c r="BN69" s="9">
        <v>109.83740009690028</v>
      </c>
      <c r="BO69" s="9">
        <v>283.42070166127712</v>
      </c>
      <c r="BP69" s="11">
        <v>133.97346323539472</v>
      </c>
      <c r="BQ69" s="9">
        <v>111.96556667340532</v>
      </c>
      <c r="BR69" s="9">
        <v>107.56775944702973</v>
      </c>
      <c r="BS69" s="9">
        <v>134.08019478114912</v>
      </c>
      <c r="BT69" s="9">
        <v>107.36219929118221</v>
      </c>
      <c r="BU69" s="9">
        <v>85.811711267034823</v>
      </c>
      <c r="BV69" s="9">
        <v>110.16259477806489</v>
      </c>
      <c r="BW69" s="9">
        <v>150.3395580174336</v>
      </c>
      <c r="BX69" s="9">
        <v>48.627438101443929</v>
      </c>
      <c r="BY69" s="9">
        <v>93.840721307108822</v>
      </c>
      <c r="BZ69" s="9">
        <v>21.225752783986891</v>
      </c>
      <c r="CA69" s="9">
        <v>14.861313172656917</v>
      </c>
      <c r="CB69" s="9">
        <v>33.995332710416754</v>
      </c>
      <c r="CC69" s="9">
        <v>100.48239811761056</v>
      </c>
      <c r="CD69" s="9">
        <v>75.505045719308072</v>
      </c>
      <c r="CE69" s="9">
        <v>55.981644534047319</v>
      </c>
      <c r="CF69" s="9">
        <v>90.431886489426191</v>
      </c>
      <c r="CG69" s="9">
        <v>164.27475531383726</v>
      </c>
      <c r="CH69" s="9">
        <v>209.67724725269477</v>
      </c>
      <c r="CI69" s="11">
        <v>258.40021141699242</v>
      </c>
      <c r="CJ69" s="9">
        <v>52.879431635903245</v>
      </c>
      <c r="CK69" s="9"/>
      <c r="CL69" s="9"/>
      <c r="CM69" s="9"/>
      <c r="CN69" s="9">
        <v>34.177709520757602</v>
      </c>
      <c r="CO69" s="9">
        <v>26.954089531995315</v>
      </c>
      <c r="CP69" s="9">
        <v>24.749424908641743</v>
      </c>
      <c r="CQ69" s="9">
        <v>32.886767453082918</v>
      </c>
      <c r="CR69" s="9">
        <v>26.630790923919527</v>
      </c>
      <c r="CS69" s="9">
        <v>20.133804507425662</v>
      </c>
      <c r="CT69" s="9">
        <v>41.827469142003906</v>
      </c>
      <c r="CU69" s="9">
        <v>32.65413770951487</v>
      </c>
      <c r="CV69" s="9">
        <v>36.043767057889283</v>
      </c>
      <c r="CW69" s="9">
        <v>31.148331360382759</v>
      </c>
      <c r="CX69" s="9">
        <v>25.758377208348275</v>
      </c>
      <c r="CY69" s="9">
        <v>27.134181458052652</v>
      </c>
      <c r="CZ69" s="9">
        <v>20.851613391371629</v>
      </c>
      <c r="DA69" s="9">
        <v>39.442506965365986</v>
      </c>
      <c r="DB69" s="9">
        <v>22.719034929846622</v>
      </c>
      <c r="DC69" s="9">
        <v>34.265053072693924</v>
      </c>
      <c r="DD69" s="9">
        <v>23.981734427965055</v>
      </c>
      <c r="DE69" s="9">
        <v>31.881234889924659</v>
      </c>
      <c r="DF69" s="9">
        <v>50.485030484472368</v>
      </c>
      <c r="DG69" s="9">
        <v>48.73474833604616</v>
      </c>
      <c r="DH69" s="9">
        <v>35.289554470967808</v>
      </c>
      <c r="DI69" s="9">
        <v>32.289985221078652</v>
      </c>
      <c r="DJ69" s="9">
        <v>34.098165590379914</v>
      </c>
    </row>
    <row r="70" spans="1:114" x14ac:dyDescent="0.2">
      <c r="A70" t="s">
        <v>55</v>
      </c>
      <c r="C70" s="9">
        <v>363.49885351939452</v>
      </c>
      <c r="D70" s="9">
        <v>329.81988335270592</v>
      </c>
      <c r="E70" s="9">
        <v>536.36266833461036</v>
      </c>
      <c r="F70" s="9">
        <v>510.68004954982138</v>
      </c>
      <c r="G70" s="9">
        <v>669.08686069251519</v>
      </c>
      <c r="H70" s="9">
        <v>189.7050855906968</v>
      </c>
      <c r="I70" s="9">
        <v>282.24794618155698</v>
      </c>
      <c r="J70" s="9">
        <v>665.26239803162775</v>
      </c>
      <c r="K70" s="9">
        <v>174.02943047559754</v>
      </c>
      <c r="L70" s="9">
        <v>340.49286319732539</v>
      </c>
      <c r="M70" s="9">
        <v>437.22025845611915</v>
      </c>
      <c r="N70" s="9">
        <v>188.83660953233991</v>
      </c>
      <c r="O70" s="9">
        <v>368.96065779190292</v>
      </c>
      <c r="P70" s="9">
        <v>748.78515986730724</v>
      </c>
      <c r="Q70" s="9">
        <v>621.87865752186542</v>
      </c>
      <c r="R70" s="9">
        <v>512.43105457277545</v>
      </c>
      <c r="S70" s="9">
        <v>246.59436643232789</v>
      </c>
      <c r="T70" s="9">
        <v>385.39224481641321</v>
      </c>
      <c r="U70" s="9">
        <v>247.23949048527555</v>
      </c>
      <c r="V70" s="9">
        <v>209.32435156147491</v>
      </c>
      <c r="W70" s="9">
        <v>291.62926703821455</v>
      </c>
      <c r="X70" s="9">
        <v>264.67190750446679</v>
      </c>
      <c r="Y70" s="9">
        <v>19.982313975173646</v>
      </c>
      <c r="Z70" s="9">
        <v>163.56952665733962</v>
      </c>
      <c r="AA70" s="9">
        <v>199.11075607152642</v>
      </c>
      <c r="AB70" s="9">
        <v>455.61945335563718</v>
      </c>
      <c r="AC70" s="9">
        <v>81.776922596578885</v>
      </c>
      <c r="AD70" s="9">
        <v>282.56790638871928</v>
      </c>
      <c r="AE70" s="9">
        <v>119.33509623742054</v>
      </c>
      <c r="AF70" s="9">
        <v>18.2518885479445</v>
      </c>
      <c r="AG70" s="9">
        <v>44.242085865587178</v>
      </c>
      <c r="AH70" s="9">
        <v>29.665809224779455</v>
      </c>
      <c r="AI70" s="9">
        <v>66.927866907786196</v>
      </c>
      <c r="AJ70" s="9">
        <v>60.732722599822424</v>
      </c>
      <c r="AK70" s="9">
        <v>71.653755889945273</v>
      </c>
      <c r="AL70" s="9">
        <v>89.359485790597589</v>
      </c>
      <c r="AM70" s="9">
        <v>77.655517013893402</v>
      </c>
      <c r="AN70" s="9">
        <v>8.654437896203472</v>
      </c>
      <c r="AO70" s="9">
        <v>49.058445542838498</v>
      </c>
      <c r="AP70" s="9">
        <v>70.780526147029889</v>
      </c>
      <c r="AQ70" s="11">
        <v>74.429800910140173</v>
      </c>
      <c r="AR70" s="9">
        <v>193.49134511327281</v>
      </c>
      <c r="AS70" s="9">
        <v>2.1747438630699705</v>
      </c>
      <c r="AT70" s="9">
        <v>164.25769002235208</v>
      </c>
      <c r="AU70" s="9">
        <v>172.70614044449292</v>
      </c>
      <c r="AV70" s="9">
        <v>253.8347122276621</v>
      </c>
      <c r="AW70" s="11">
        <v>96.539628385941398</v>
      </c>
      <c r="AX70" s="9">
        <v>485.4814225263068</v>
      </c>
      <c r="AY70" s="9">
        <v>148.77929202478072</v>
      </c>
      <c r="AZ70" s="9">
        <v>617.08178840506957</v>
      </c>
      <c r="BA70" s="9">
        <v>48.482514846769945</v>
      </c>
      <c r="BB70" s="9">
        <v>329.93805818893964</v>
      </c>
      <c r="BC70" s="9">
        <v>131.22636481763698</v>
      </c>
      <c r="BD70" s="9">
        <v>247.50914878025259</v>
      </c>
      <c r="BE70" s="9">
        <v>63.309421518474068</v>
      </c>
      <c r="BF70" s="9">
        <v>61.701781939654182</v>
      </c>
      <c r="BG70" s="9">
        <v>73.483125849191225</v>
      </c>
      <c r="BH70" s="9">
        <v>63.587713923830833</v>
      </c>
      <c r="BI70" s="9">
        <v>170.99451929116418</v>
      </c>
      <c r="BJ70" s="9">
        <v>189.02838696278292</v>
      </c>
      <c r="BK70" s="9">
        <v>116.68958354648433</v>
      </c>
      <c r="BL70" s="9">
        <v>267.58930871020021</v>
      </c>
      <c r="BM70" s="9">
        <v>593.68220743335678</v>
      </c>
      <c r="BN70" s="9">
        <v>130.89954000266511</v>
      </c>
      <c r="BO70" s="9">
        <v>384.93490554741311</v>
      </c>
      <c r="BP70" s="11">
        <v>165.63399721319695</v>
      </c>
      <c r="BQ70" s="9">
        <v>156.00460623773245</v>
      </c>
      <c r="BR70" s="9">
        <v>143.92043990085148</v>
      </c>
      <c r="BS70" s="9">
        <v>192.57501265901436</v>
      </c>
      <c r="BT70" s="9">
        <v>151.24253955380436</v>
      </c>
      <c r="BU70" s="9">
        <v>111.54911275689523</v>
      </c>
      <c r="BV70" s="9">
        <v>128.81824096795626</v>
      </c>
      <c r="BW70" s="9">
        <v>272.4048087663499</v>
      </c>
      <c r="BX70" s="9">
        <v>77.640981690429186</v>
      </c>
      <c r="BY70" s="9">
        <v>186.82776983073904</v>
      </c>
      <c r="BZ70" s="9">
        <v>33.900189287564828</v>
      </c>
      <c r="CA70" s="9">
        <v>20.336019749327004</v>
      </c>
      <c r="CB70" s="9">
        <v>46.682582764162909</v>
      </c>
      <c r="CC70" s="9">
        <v>155.14392110619048</v>
      </c>
      <c r="CD70" s="9">
        <v>100.43529734394703</v>
      </c>
      <c r="CE70" s="9">
        <v>74.198686081189138</v>
      </c>
      <c r="CF70" s="9">
        <v>130.16068255615991</v>
      </c>
      <c r="CG70" s="9">
        <v>231.20660379912141</v>
      </c>
      <c r="CH70" s="9">
        <v>290.68280515683387</v>
      </c>
      <c r="CI70" s="11">
        <v>444.3923521485068</v>
      </c>
      <c r="CJ70" s="9">
        <v>114.39537749133251</v>
      </c>
      <c r="CK70" s="9"/>
      <c r="CL70" s="9"/>
      <c r="CM70" s="9"/>
      <c r="CN70" s="9">
        <v>34.706064990739343</v>
      </c>
      <c r="CO70" s="9">
        <v>27.961773418421529</v>
      </c>
      <c r="CP70" s="9">
        <v>25.244845579675836</v>
      </c>
      <c r="CQ70" s="9">
        <v>34.539397117504464</v>
      </c>
      <c r="CR70" s="9">
        <v>28.268446928767588</v>
      </c>
      <c r="CS70" s="9">
        <v>20.412419476120739</v>
      </c>
      <c r="CT70" s="9">
        <v>44.943245586807627</v>
      </c>
      <c r="CU70" s="9">
        <v>33.248874249790788</v>
      </c>
      <c r="CV70" s="9">
        <v>36.83295522738063</v>
      </c>
      <c r="CW70" s="9">
        <v>31.866367308514214</v>
      </c>
      <c r="CX70" s="9">
        <v>26.625805982112336</v>
      </c>
      <c r="CY70" s="9">
        <v>28.024548214383451</v>
      </c>
      <c r="CZ70" s="9">
        <v>21.078164203233939</v>
      </c>
      <c r="DA70" s="9">
        <v>39.85422604215141</v>
      </c>
      <c r="DB70" s="9">
        <v>23.630988349362404</v>
      </c>
      <c r="DC70" s="9">
        <v>36.190256107572331</v>
      </c>
      <c r="DD70" s="9">
        <v>24.78533958499003</v>
      </c>
      <c r="DE70" s="9">
        <v>32.423703136517119</v>
      </c>
      <c r="DF70" s="9">
        <v>59.867414381606956</v>
      </c>
      <c r="DG70" s="9">
        <v>49.805533890664741</v>
      </c>
      <c r="DH70" s="9">
        <v>35.289554470967808</v>
      </c>
      <c r="DI70" s="9">
        <v>32.289985221078652</v>
      </c>
      <c r="DJ70" s="9">
        <v>34.098165590379914</v>
      </c>
    </row>
    <row r="71" spans="1:114" ht="40" x14ac:dyDescent="0.25">
      <c r="A71" t="s">
        <v>184</v>
      </c>
      <c r="B71" s="37" t="s">
        <v>240</v>
      </c>
      <c r="C71" s="9">
        <v>56.281464502527122</v>
      </c>
      <c r="D71" s="9">
        <v>55.956906417368501</v>
      </c>
      <c r="E71" s="9">
        <v>66.0944522094007</v>
      </c>
      <c r="F71" s="9">
        <v>63.447567181068358</v>
      </c>
      <c r="G71" s="9">
        <v>59.262104096131644</v>
      </c>
      <c r="H71" s="9">
        <v>52.630471112855297</v>
      </c>
      <c r="I71" s="9">
        <v>52.348449990339219</v>
      </c>
      <c r="J71" s="9">
        <v>52.664712803548099</v>
      </c>
      <c r="K71" s="9">
        <v>52.699770031513019</v>
      </c>
      <c r="L71" s="9">
        <v>53.082020014545812</v>
      </c>
      <c r="M71" s="9">
        <v>53.095489182547816</v>
      </c>
      <c r="N71" s="9">
        <v>51.971328518542911</v>
      </c>
      <c r="O71" s="9">
        <v>53.008673052024065</v>
      </c>
      <c r="P71" s="9">
        <v>53.930977836308834</v>
      </c>
      <c r="Q71" s="9">
        <v>54.88852339266947</v>
      </c>
      <c r="R71" s="9">
        <v>52.755961823005492</v>
      </c>
      <c r="S71" s="9">
        <v>55.218432704079298</v>
      </c>
      <c r="T71" s="9">
        <v>53.0636673438119</v>
      </c>
      <c r="U71" s="9">
        <v>53.46878447070781</v>
      </c>
      <c r="V71" s="9">
        <v>52.7780223590742</v>
      </c>
      <c r="W71" s="9">
        <v>51.285909838205924</v>
      </c>
      <c r="X71" s="9">
        <v>52.042265827900223</v>
      </c>
      <c r="Y71" s="9">
        <v>53.100477858920378</v>
      </c>
      <c r="Z71" s="9">
        <v>77.294228396898191</v>
      </c>
      <c r="AA71" s="9">
        <v>61.300990266545334</v>
      </c>
      <c r="AB71" s="9">
        <v>64.360220557903574</v>
      </c>
      <c r="AC71" s="9">
        <v>57.109878105068447</v>
      </c>
      <c r="AD71" s="9">
        <v>52.422910019918184</v>
      </c>
      <c r="AE71" s="9">
        <v>53.075755170111314</v>
      </c>
      <c r="AF71" s="9">
        <v>54.263582215550116</v>
      </c>
      <c r="AG71" s="9">
        <v>54.199912340690759</v>
      </c>
      <c r="AH71" s="9">
        <v>55.822848343245127</v>
      </c>
      <c r="AI71" s="9">
        <v>53.558991314112816</v>
      </c>
      <c r="AJ71" s="9">
        <v>57.111793949864037</v>
      </c>
      <c r="AK71" s="9">
        <v>53.603089444234897</v>
      </c>
      <c r="AL71" s="9">
        <v>55.807623059957315</v>
      </c>
      <c r="AM71" s="9">
        <v>55.872239739880492</v>
      </c>
      <c r="AN71" s="9">
        <v>75.695735993499952</v>
      </c>
      <c r="AO71" s="9">
        <v>54.850223908450452</v>
      </c>
      <c r="AP71" s="9">
        <v>56.530025609094139</v>
      </c>
      <c r="AQ71" s="9">
        <v>65.810775010208573</v>
      </c>
      <c r="AR71" s="9">
        <v>57.623450101164458</v>
      </c>
      <c r="AS71" s="9">
        <v>52.300585129212486</v>
      </c>
      <c r="AT71" s="9">
        <v>53.29613038318135</v>
      </c>
      <c r="AU71" s="9">
        <v>52.192195014549746</v>
      </c>
      <c r="AV71" s="9">
        <v>52.763621840619827</v>
      </c>
      <c r="AW71" s="9">
        <v>54.459308237777087</v>
      </c>
      <c r="AX71" s="9">
        <v>52.607003901100107</v>
      </c>
      <c r="AY71" s="9">
        <v>52.035808678909554</v>
      </c>
      <c r="AZ71" s="9">
        <v>52.643136655325648</v>
      </c>
      <c r="BA71" s="9">
        <v>52.179655115178242</v>
      </c>
      <c r="BB71" s="9">
        <v>51.857491305712848</v>
      </c>
      <c r="BC71" s="9">
        <v>51.64805918222595</v>
      </c>
      <c r="BD71" s="9">
        <v>54.396096393697782</v>
      </c>
      <c r="BE71" s="9">
        <v>51.981417574341819</v>
      </c>
      <c r="BF71" s="9">
        <v>53.735864809274823</v>
      </c>
      <c r="BG71" s="9">
        <v>52.49237835042743</v>
      </c>
      <c r="BH71" s="9">
        <v>53.43343992012165</v>
      </c>
      <c r="BI71" s="9">
        <v>52.918945002724399</v>
      </c>
      <c r="BJ71" s="9">
        <v>52.839496350012297</v>
      </c>
      <c r="BK71" s="9">
        <v>59.273017937858931</v>
      </c>
      <c r="BL71" s="9">
        <v>52.483320633643444</v>
      </c>
      <c r="BM71" s="9">
        <v>52.618905989444876</v>
      </c>
      <c r="BN71" s="9">
        <v>52.145168413524793</v>
      </c>
      <c r="BO71" s="9">
        <v>51.576672064430625</v>
      </c>
      <c r="BP71" s="9">
        <v>54.663230028049441</v>
      </c>
      <c r="BQ71" s="9">
        <v>54.642722668042701</v>
      </c>
      <c r="BR71" s="9">
        <v>52.493486931444458</v>
      </c>
      <c r="BS71" s="9">
        <v>52.311814537063505</v>
      </c>
      <c r="BT71" s="9">
        <v>52.846303385455094</v>
      </c>
      <c r="BU71" s="9">
        <v>53.922338028924031</v>
      </c>
      <c r="BV71" s="9">
        <v>53.393874341603308</v>
      </c>
      <c r="BW71" s="9">
        <v>55.70826300445971</v>
      </c>
      <c r="BX71" s="9">
        <v>53.146420737962629</v>
      </c>
      <c r="BY71" s="9">
        <v>52.985512122054843</v>
      </c>
      <c r="BZ71" s="9">
        <v>52.59667279532006</v>
      </c>
      <c r="CA71" s="9">
        <v>52.647859000247571</v>
      </c>
      <c r="CB71" s="9">
        <v>53.159426703493956</v>
      </c>
      <c r="CC71" s="9">
        <v>52.535158584741744</v>
      </c>
      <c r="CD71" s="9">
        <v>53.279579726709983</v>
      </c>
      <c r="CE71" s="9">
        <v>53.643333899731907</v>
      </c>
      <c r="CF71" s="9">
        <v>52.897229738031704</v>
      </c>
      <c r="CG71" s="9">
        <v>52.686499023923623</v>
      </c>
      <c r="CH71" s="9">
        <v>52.993819271759342</v>
      </c>
      <c r="CI71" s="9">
        <v>54.064007707150012</v>
      </c>
      <c r="CJ71" s="9">
        <v>53.379634618039873</v>
      </c>
      <c r="CK71" s="15"/>
      <c r="CL71" s="15"/>
      <c r="CM71" t="s">
        <v>184</v>
      </c>
      <c r="CN71">
        <v>53.7</v>
      </c>
      <c r="CO71">
        <v>52.78</v>
      </c>
      <c r="CP71">
        <v>52.77</v>
      </c>
      <c r="CQ71">
        <v>55</v>
      </c>
      <c r="CR71">
        <v>55.99</v>
      </c>
      <c r="CS71">
        <v>54.53</v>
      </c>
      <c r="CT71">
        <v>54.98</v>
      </c>
      <c r="CU71">
        <v>55.21</v>
      </c>
      <c r="CV71">
        <v>53.91</v>
      </c>
      <c r="CW71">
        <v>53.06</v>
      </c>
      <c r="CX71">
        <v>52.8</v>
      </c>
      <c r="CY71">
        <v>53.79</v>
      </c>
      <c r="CZ71">
        <v>54.26</v>
      </c>
      <c r="DA71">
        <v>54.77</v>
      </c>
      <c r="DB71">
        <v>69.989999999999995</v>
      </c>
      <c r="DC71">
        <v>53.74</v>
      </c>
      <c r="DD71">
        <v>53.89</v>
      </c>
      <c r="DE71">
        <v>53.22</v>
      </c>
      <c r="DF71">
        <v>53.9</v>
      </c>
      <c r="DG71" s="9">
        <v>88.502009503352156</v>
      </c>
      <c r="DH71">
        <v>53.36</v>
      </c>
      <c r="DI71">
        <v>53.17</v>
      </c>
      <c r="DJ71">
        <v>53.83</v>
      </c>
    </row>
    <row r="72" spans="1:114" ht="40" x14ac:dyDescent="0.25">
      <c r="A72" t="s">
        <v>185</v>
      </c>
      <c r="B72" s="37" t="s">
        <v>241</v>
      </c>
      <c r="C72" s="9">
        <v>71.115678750855025</v>
      </c>
      <c r="D72" s="9">
        <v>73.209957732472617</v>
      </c>
      <c r="E72" s="9">
        <v>45.873170721403675</v>
      </c>
      <c r="F72" s="9">
        <v>52.876279867638068</v>
      </c>
      <c r="G72" s="9">
        <v>59.499049436240114</v>
      </c>
      <c r="H72" s="9">
        <v>84.789808391800591</v>
      </c>
      <c r="I72" s="9">
        <v>85.835001218864463</v>
      </c>
      <c r="J72" s="9">
        <v>77.451135395712754</v>
      </c>
      <c r="K72" s="9">
        <v>84.803809686446144</v>
      </c>
      <c r="L72" s="9">
        <v>79.009165580007021</v>
      </c>
      <c r="M72" s="9">
        <v>82.03788043337336</v>
      </c>
      <c r="N72" s="9">
        <v>88.563713308619029</v>
      </c>
      <c r="O72" s="9">
        <v>80.583089374801972</v>
      </c>
      <c r="P72" s="9">
        <v>72.189962076343662</v>
      </c>
      <c r="Q72" s="9">
        <v>71.243096729832246</v>
      </c>
      <c r="R72" s="9">
        <v>81.477311378093844</v>
      </c>
      <c r="S72" s="9">
        <v>69.841025427435554</v>
      </c>
      <c r="T72" s="9">
        <v>82.71456637888484</v>
      </c>
      <c r="U72" s="9">
        <v>80.277615631466475</v>
      </c>
      <c r="V72" s="9">
        <v>87.7613164098628</v>
      </c>
      <c r="W72" s="9">
        <v>93.727351543804062</v>
      </c>
      <c r="X72" s="9">
        <v>88.394943719736901</v>
      </c>
      <c r="Y72" s="9">
        <v>86.998708763033235</v>
      </c>
      <c r="Z72" s="9">
        <v>29.389755966965765</v>
      </c>
      <c r="AA72" s="9">
        <v>60.981934624976709</v>
      </c>
      <c r="AB72" s="9">
        <v>54.208048879303512</v>
      </c>
      <c r="AC72" s="9">
        <v>70.860436284896338</v>
      </c>
      <c r="AD72" s="9">
        <v>86.966577511865836</v>
      </c>
      <c r="AE72" s="9">
        <v>82.704063789439545</v>
      </c>
      <c r="AF72" s="9">
        <v>82.816921498848757</v>
      </c>
      <c r="AG72" s="9">
        <v>81.884956399775675</v>
      </c>
      <c r="AH72" s="9">
        <v>77.453003288639366</v>
      </c>
      <c r="AI72" s="9">
        <v>85.821878620067821</v>
      </c>
      <c r="AJ72" s="9">
        <v>74.987771016696968</v>
      </c>
      <c r="AK72" s="9">
        <v>85.275613111919839</v>
      </c>
      <c r="AL72" s="9">
        <v>78.782169332223745</v>
      </c>
      <c r="AM72" s="9">
        <v>78.314468447484956</v>
      </c>
      <c r="AN72" s="9">
        <v>32.526962037201521</v>
      </c>
      <c r="AO72" s="9">
        <v>81.406026944442715</v>
      </c>
      <c r="AP72" s="9">
        <v>75.063547948495028</v>
      </c>
      <c r="AQ72" s="9">
        <v>52.017156480316011</v>
      </c>
      <c r="AR72" s="9">
        <v>71.371880500558774</v>
      </c>
      <c r="AS72" s="9">
        <v>91.20244974877923</v>
      </c>
      <c r="AT72" s="9">
        <v>86.654841940643067</v>
      </c>
      <c r="AU72" s="9">
        <v>87.462450465442288</v>
      </c>
      <c r="AV72" s="9">
        <v>78.673997742382952</v>
      </c>
      <c r="AW72" s="9">
        <v>81.132030284007755</v>
      </c>
      <c r="AX72" s="9">
        <v>88.881582768153081</v>
      </c>
      <c r="AY72" s="9">
        <v>90.543411555745877</v>
      </c>
      <c r="AZ72" s="9">
        <v>81.785203451857001</v>
      </c>
      <c r="BA72" s="9">
        <v>89.233660334869867</v>
      </c>
      <c r="BB72" s="9">
        <v>91.291935823951874</v>
      </c>
      <c r="BC72" s="9">
        <v>90.809878172597394</v>
      </c>
      <c r="BD72" s="9">
        <v>79.149155978126998</v>
      </c>
      <c r="BE72" s="9">
        <v>87.715569553299233</v>
      </c>
      <c r="BF72" s="9">
        <v>83.120658423206748</v>
      </c>
      <c r="BG72" s="9">
        <v>83.997456368289221</v>
      </c>
      <c r="BH72" s="9">
        <v>81.040201681163296</v>
      </c>
      <c r="BI72" s="9">
        <v>84.46727104755945</v>
      </c>
      <c r="BJ72" s="9">
        <v>89.072059653761841</v>
      </c>
      <c r="BK72" s="9">
        <v>69.363486560468658</v>
      </c>
      <c r="BL72" s="9">
        <v>86.539004848738202</v>
      </c>
      <c r="BM72" s="9">
        <v>85.078031011528495</v>
      </c>
      <c r="BN72" s="9">
        <v>88.010540577279286</v>
      </c>
      <c r="BO72" s="9">
        <v>89.709509812734638</v>
      </c>
      <c r="BP72" s="9">
        <v>74.846928265738043</v>
      </c>
      <c r="BQ72" s="9">
        <v>73.911283251210776</v>
      </c>
      <c r="BR72" s="9">
        <v>83.784480482603101</v>
      </c>
      <c r="BS72" s="9">
        <v>84.42571827543243</v>
      </c>
      <c r="BT72" s="9">
        <v>78.650823981119373</v>
      </c>
      <c r="BU72" s="9">
        <v>78.72260145001195</v>
      </c>
      <c r="BV72" s="9">
        <v>81.25284714568464</v>
      </c>
      <c r="BW72" s="9">
        <v>71.949740537547811</v>
      </c>
      <c r="BX72" s="9">
        <v>79.305514881711446</v>
      </c>
      <c r="BY72" s="9">
        <v>84.193661750474234</v>
      </c>
      <c r="BZ72" s="9">
        <v>83.768563989490005</v>
      </c>
      <c r="CA72" s="9">
        <v>83.097170695943163</v>
      </c>
      <c r="CB72" s="9">
        <v>80.799212898865022</v>
      </c>
      <c r="CC72" s="9">
        <v>84.006490696021004</v>
      </c>
      <c r="CD72" s="9">
        <v>77.742693854701827</v>
      </c>
      <c r="CE72" s="9">
        <v>80.264764717590523</v>
      </c>
      <c r="CF72" s="9">
        <v>83.734329506363721</v>
      </c>
      <c r="CG72" s="9">
        <v>86.104754333778217</v>
      </c>
      <c r="CH72" s="9">
        <v>81.309689190997318</v>
      </c>
      <c r="CI72" s="9">
        <v>84.370739394895224</v>
      </c>
      <c r="CJ72" s="9">
        <v>80.895211831944465</v>
      </c>
      <c r="CK72" s="15"/>
      <c r="CL72" s="15"/>
      <c r="CM72" t="s">
        <v>185</v>
      </c>
      <c r="CN72">
        <v>85.28</v>
      </c>
      <c r="CO72">
        <v>88.79</v>
      </c>
      <c r="CP72">
        <v>88.87</v>
      </c>
      <c r="CQ72">
        <v>80.59</v>
      </c>
      <c r="CR72">
        <v>77.17</v>
      </c>
      <c r="CS72">
        <v>82.61</v>
      </c>
      <c r="CT72">
        <v>80.05</v>
      </c>
      <c r="CU72">
        <v>80.2</v>
      </c>
      <c r="CV72">
        <v>84.33</v>
      </c>
      <c r="CW72">
        <v>87.82</v>
      </c>
      <c r="CX72">
        <v>88.61</v>
      </c>
      <c r="CY72">
        <v>84.69</v>
      </c>
      <c r="CZ72">
        <v>83.48</v>
      </c>
      <c r="DA72">
        <v>81.8</v>
      </c>
      <c r="DB72">
        <v>41.02</v>
      </c>
      <c r="DC72">
        <v>84.84</v>
      </c>
      <c r="DD72">
        <v>84.63</v>
      </c>
      <c r="DE72">
        <v>86.92</v>
      </c>
      <c r="DF72">
        <v>83.78</v>
      </c>
      <c r="DG72" s="9">
        <v>12.953057428002449</v>
      </c>
      <c r="DH72">
        <v>86.44</v>
      </c>
      <c r="DI72">
        <v>87.26</v>
      </c>
      <c r="DJ72">
        <v>84.63</v>
      </c>
    </row>
    <row r="73" spans="1:114" x14ac:dyDescent="0.2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11"/>
      <c r="AR73" s="9"/>
      <c r="AS73" s="9"/>
      <c r="AT73" s="9"/>
      <c r="AU73" s="9"/>
      <c r="AV73" s="9"/>
      <c r="AW73" s="11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11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11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</row>
    <row r="74" spans="1:114" ht="21" x14ac:dyDescent="0.25">
      <c r="A74" s="17" t="s">
        <v>138</v>
      </c>
    </row>
    <row r="76" spans="1:114" x14ac:dyDescent="0.2">
      <c r="A76" s="15" t="s">
        <v>139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11"/>
      <c r="AR76" s="9"/>
      <c r="AS76" s="9"/>
      <c r="AT76" s="9"/>
      <c r="AU76" s="9"/>
      <c r="AV76" s="9"/>
      <c r="AW76" s="11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11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11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</row>
    <row r="77" spans="1:114" x14ac:dyDescent="0.2">
      <c r="A77" s="6" t="s">
        <v>36</v>
      </c>
      <c r="C77" s="10">
        <v>9.5336130929570093E-2</v>
      </c>
      <c r="D77" s="10">
        <v>0.13850908436702319</v>
      </c>
      <c r="E77" s="10">
        <v>0.14345495351171833</v>
      </c>
      <c r="F77" s="10">
        <v>0.21087640552073728</v>
      </c>
      <c r="G77" s="10">
        <v>9.5500537640112765E-2</v>
      </c>
      <c r="H77" s="10">
        <v>2.6880573178158819E-2</v>
      </c>
      <c r="I77" s="10">
        <v>3.4445329653631944E-2</v>
      </c>
      <c r="J77" s="10">
        <v>4.9839720594187134E-2</v>
      </c>
      <c r="K77" s="10">
        <v>1.1431900183765246E-2</v>
      </c>
      <c r="L77" s="10">
        <v>3.7198921773977961E-2</v>
      </c>
      <c r="M77" s="10">
        <v>2.1646249858343281E-2</v>
      </c>
      <c r="N77" s="10">
        <v>2.7509265039853049E-2</v>
      </c>
      <c r="O77" s="10">
        <v>2.0387291412765431E-2</v>
      </c>
      <c r="P77" s="10">
        <v>6.5920393480676548E-2</v>
      </c>
      <c r="Q77" s="10">
        <v>2.0697141778789313E-2</v>
      </c>
      <c r="R77" s="10">
        <v>2.3074126256649626E-2</v>
      </c>
      <c r="S77" s="10">
        <v>2.0632847976738439E-2</v>
      </c>
      <c r="T77" s="10">
        <v>2.1866351794792942E-2</v>
      </c>
      <c r="U77" s="10">
        <v>3.5274753617186343E-2</v>
      </c>
      <c r="V77" s="10">
        <v>7.3687475605625136E-2</v>
      </c>
      <c r="W77" s="10">
        <v>0.28882316652005674</v>
      </c>
      <c r="X77" s="10">
        <v>0.66707774066325642</v>
      </c>
      <c r="Y77" s="10">
        <v>6.0186937313660129E-2</v>
      </c>
      <c r="Z77" s="10">
        <v>0.23190970006477454</v>
      </c>
      <c r="AA77" s="10">
        <v>1.9029720073380363</v>
      </c>
      <c r="AB77" s="10">
        <v>0.85218426923913204</v>
      </c>
      <c r="AC77" s="10">
        <v>0.76268223135429725</v>
      </c>
      <c r="AD77" s="10">
        <v>0.15883112918087267</v>
      </c>
      <c r="AE77" s="10">
        <v>0.43686108688092568</v>
      </c>
      <c r="AF77" s="10">
        <v>3.9598644429530259</v>
      </c>
      <c r="AG77" s="10">
        <v>2.9873428403465359</v>
      </c>
      <c r="AH77" s="10">
        <v>3.9713027846604616</v>
      </c>
      <c r="AI77" s="10">
        <v>0.20630959015297876</v>
      </c>
      <c r="AJ77" s="10">
        <v>2.8796104630479356</v>
      </c>
      <c r="AK77" s="10">
        <v>0.1147807306927231</v>
      </c>
      <c r="AL77" s="10">
        <v>0.33471049043288464</v>
      </c>
      <c r="AM77" s="10">
        <v>0.62675508895480869</v>
      </c>
      <c r="AN77" s="10">
        <v>0.44780498739205832</v>
      </c>
      <c r="AO77" s="10">
        <v>0.50885734548039385</v>
      </c>
      <c r="AP77" s="10">
        <v>2.0080895878774663</v>
      </c>
      <c r="AQ77" s="12">
        <v>2.2338041132207622</v>
      </c>
      <c r="AR77" s="10">
        <v>0.20920727207937198</v>
      </c>
      <c r="AS77" s="10">
        <v>1.8074702747127271E-2</v>
      </c>
      <c r="AT77" s="10">
        <v>0.36674041743718078</v>
      </c>
      <c r="AU77" s="10">
        <v>8.0618006151890048E-2</v>
      </c>
      <c r="AV77" s="10">
        <v>0.92757588565990279</v>
      </c>
      <c r="AW77" s="12">
        <v>33.269179056845317</v>
      </c>
      <c r="AX77" s="10">
        <v>1.661645821620054</v>
      </c>
      <c r="AY77" s="10">
        <v>0.30927189251412857</v>
      </c>
      <c r="AZ77" s="10">
        <v>4.7575732052119839E-2</v>
      </c>
      <c r="BA77" s="10">
        <v>0.21120225047816893</v>
      </c>
      <c r="BB77" s="10">
        <v>0.18152459137667604</v>
      </c>
      <c r="BC77" s="10">
        <v>0.11854500998237652</v>
      </c>
      <c r="BD77" s="10" t="s">
        <v>150</v>
      </c>
      <c r="BE77" s="10">
        <v>6.7664411384538936E-2</v>
      </c>
      <c r="BF77" s="10">
        <v>6.4832972519452872E-2</v>
      </c>
      <c r="BG77" s="10">
        <v>9.569766154738063E-2</v>
      </c>
      <c r="BH77" s="10">
        <v>4.8175803044563467E-2</v>
      </c>
      <c r="BI77" s="10">
        <v>0.12683000722918394</v>
      </c>
      <c r="BJ77" s="10">
        <v>0.1257648353902496</v>
      </c>
      <c r="BK77" s="10">
        <v>4.48303504612843E-2</v>
      </c>
      <c r="BL77" s="10">
        <v>7.2109191028807598E-2</v>
      </c>
      <c r="BM77" s="10">
        <v>2.3880140716445453E-2</v>
      </c>
      <c r="BN77" s="10">
        <v>4.6565376914416493E-2</v>
      </c>
      <c r="BO77" s="10">
        <v>5.8092680718871408E-2</v>
      </c>
      <c r="BP77" s="12">
        <v>3.4387174585855759E-2</v>
      </c>
      <c r="BQ77" s="10">
        <v>3.1275291015027622E-2</v>
      </c>
      <c r="BR77" s="10">
        <v>4.3628213067212415E-2</v>
      </c>
      <c r="BS77" s="10">
        <v>4.1346956226139785E-2</v>
      </c>
      <c r="BT77" s="10">
        <v>2.9469197482086384E-2</v>
      </c>
      <c r="BU77" s="10">
        <v>6.7957697219410126E-2</v>
      </c>
      <c r="BV77" s="10">
        <v>2.4859064776702022E-2</v>
      </c>
      <c r="BW77" s="10">
        <v>4.875256385816306E-2</v>
      </c>
      <c r="BX77" s="10">
        <v>3.4525531276292085E-2</v>
      </c>
      <c r="BY77" s="10">
        <v>4.2481219207603754E-2</v>
      </c>
      <c r="BZ77" s="10">
        <v>7.7590474941641119E-2</v>
      </c>
      <c r="CA77" s="10">
        <v>0.1038584630559171</v>
      </c>
      <c r="CB77" s="10">
        <v>6.0661108410178866</v>
      </c>
      <c r="CC77" s="10">
        <v>4.4578856790410952E-2</v>
      </c>
      <c r="CD77" s="10">
        <v>3.3390207297049661E-2</v>
      </c>
      <c r="CE77" s="10">
        <v>2.4035706155767847E-2</v>
      </c>
      <c r="CF77" s="10">
        <v>4.6020840950788337E-2</v>
      </c>
      <c r="CG77" s="10">
        <v>2.4547264433411497E-2</v>
      </c>
      <c r="CH77" s="10">
        <v>4.6204448802762803E-2</v>
      </c>
      <c r="CI77" s="12">
        <v>3.8440294757344305E-2</v>
      </c>
      <c r="CJ77" s="10">
        <v>3.5483270726403719</v>
      </c>
      <c r="CK77" s="10"/>
      <c r="CL77" s="10"/>
      <c r="CM77" s="10"/>
      <c r="CN77" s="10">
        <v>1.3419196566087761E-2</v>
      </c>
      <c r="CO77" s="10" t="s">
        <v>150</v>
      </c>
      <c r="CP77" s="10" t="s">
        <v>150</v>
      </c>
      <c r="CQ77" s="10">
        <v>1.5601512924113246E-2</v>
      </c>
      <c r="CR77" s="10">
        <v>7.3887050366412289E-3</v>
      </c>
      <c r="CS77" s="10" t="s">
        <v>150</v>
      </c>
      <c r="CT77" s="10" t="s">
        <v>150</v>
      </c>
      <c r="CU77" s="10" t="s">
        <v>150</v>
      </c>
      <c r="CV77" s="10">
        <v>2.1008418132198007E-2</v>
      </c>
      <c r="CW77" s="10">
        <v>2.1520766691657593E-2</v>
      </c>
      <c r="CX77" s="10">
        <v>2.2755399663727346E-2</v>
      </c>
      <c r="CY77" s="10" t="s">
        <v>150</v>
      </c>
      <c r="CZ77" s="10">
        <v>4.2385621544821325E-2</v>
      </c>
      <c r="DA77" s="10">
        <v>6.6475610065860353E-3</v>
      </c>
      <c r="DB77" s="10">
        <v>9.8995276636001609E-3</v>
      </c>
      <c r="DC77" s="10">
        <v>1.4775375345079604E-2</v>
      </c>
      <c r="DD77" s="10">
        <v>1.4444002878389815E-2</v>
      </c>
      <c r="DE77" s="10">
        <v>1.5247842112848287E-2</v>
      </c>
      <c r="DF77" s="10">
        <v>1.6273336439439859E-2</v>
      </c>
      <c r="DG77" s="10">
        <v>2.6796102930856963E-2</v>
      </c>
      <c r="DH77" s="10">
        <v>5.781032730300787E-3</v>
      </c>
      <c r="DI77" s="10">
        <v>5.1494563320700027E-3</v>
      </c>
      <c r="DJ77" s="10">
        <v>2.0302604281933555E-2</v>
      </c>
    </row>
    <row r="78" spans="1:114" x14ac:dyDescent="0.2">
      <c r="A78" s="6" t="s">
        <v>37</v>
      </c>
      <c r="C78" s="10">
        <v>10.489202679504096</v>
      </c>
      <c r="D78" s="10">
        <v>7.2197430556264948</v>
      </c>
      <c r="E78" s="10">
        <v>6.9708293476133854</v>
      </c>
      <c r="F78" s="10">
        <v>4.7421142139188328</v>
      </c>
      <c r="G78" s="10">
        <v>10.471145238662755</v>
      </c>
      <c r="H78" s="10">
        <v>37.201587680895386</v>
      </c>
      <c r="I78" s="10">
        <v>29.031511965644931</v>
      </c>
      <c r="J78" s="10">
        <v>20.064317939146537</v>
      </c>
      <c r="K78" s="10">
        <v>87.474521639029646</v>
      </c>
      <c r="L78" s="10">
        <v>26.882499607812221</v>
      </c>
      <c r="M78" s="10">
        <v>46.197378601104994</v>
      </c>
      <c r="N78" s="10">
        <v>36.351389197468059</v>
      </c>
      <c r="O78" s="10">
        <v>49.050164622351623</v>
      </c>
      <c r="P78" s="10">
        <v>15.169812363045635</v>
      </c>
      <c r="Q78" s="10">
        <v>48.315850115343579</v>
      </c>
      <c r="R78" s="10">
        <v>43.338585776864015</v>
      </c>
      <c r="S78" s="10">
        <v>48.466406631183645</v>
      </c>
      <c r="T78" s="10">
        <v>45.732365846145903</v>
      </c>
      <c r="U78" s="10">
        <v>28.348886879617673</v>
      </c>
      <c r="V78" s="10">
        <v>13.570827223773998</v>
      </c>
      <c r="W78" s="10">
        <v>3.4623261424929948</v>
      </c>
      <c r="X78" s="10">
        <v>1.4990756534699066</v>
      </c>
      <c r="Y78" s="10">
        <v>16.614900917595591</v>
      </c>
      <c r="Z78" s="10">
        <v>4.3120231698833242</v>
      </c>
      <c r="AA78" s="10">
        <v>0.52549380450364347</v>
      </c>
      <c r="AB78" s="10">
        <v>1.1734551271321219</v>
      </c>
      <c r="AC78" s="10">
        <v>1.3111620526733616</v>
      </c>
      <c r="AD78" s="10">
        <v>6.2959950304277355</v>
      </c>
      <c r="AE78" s="10">
        <v>2.2890571626320382</v>
      </c>
      <c r="AF78" s="10">
        <v>0.25253389715892921</v>
      </c>
      <c r="AG78" s="10">
        <v>0.33474564301565018</v>
      </c>
      <c r="AH78" s="10">
        <v>0.2518065366011869</v>
      </c>
      <c r="AI78" s="10">
        <v>4.8470844193839904</v>
      </c>
      <c r="AJ78" s="10">
        <v>0.34726919242457044</v>
      </c>
      <c r="AK78" s="10">
        <v>8.7122637568589578</v>
      </c>
      <c r="AL78" s="10">
        <v>2.987656582578841</v>
      </c>
      <c r="AM78" s="10">
        <v>1.595519554005733</v>
      </c>
      <c r="AN78" s="10">
        <v>2.233114923136148</v>
      </c>
      <c r="AO78" s="10">
        <v>1.965187314051517</v>
      </c>
      <c r="AP78" s="10">
        <v>0.49798575025578984</v>
      </c>
      <c r="AQ78" s="12">
        <v>0.44766682722155599</v>
      </c>
      <c r="AR78" s="10">
        <v>4.7799485651751441</v>
      </c>
      <c r="AS78" s="10">
        <v>55.325944442374663</v>
      </c>
      <c r="AT78" s="10">
        <v>2.7267242781368397</v>
      </c>
      <c r="AU78" s="10">
        <v>12.404176780506441</v>
      </c>
      <c r="AV78" s="10">
        <v>1.0780789102646549</v>
      </c>
      <c r="AW78" s="12">
        <v>3.0057850188949718E-2</v>
      </c>
      <c r="AX78" s="10">
        <v>0.60181296578896126</v>
      </c>
      <c r="AY78" s="10">
        <v>3.2334008495593132</v>
      </c>
      <c r="AZ78" s="10">
        <v>21.019119556678326</v>
      </c>
      <c r="BA78" s="10">
        <v>4.7347980323882286</v>
      </c>
      <c r="BB78" s="10">
        <v>5.5088954748006076</v>
      </c>
      <c r="BC78" s="10">
        <v>8.4356144568941769</v>
      </c>
      <c r="BD78" s="10" t="s">
        <v>150</v>
      </c>
      <c r="BE78" s="10">
        <v>14.778817690690742</v>
      </c>
      <c r="BF78" s="10">
        <v>15.424250364271884</v>
      </c>
      <c r="BG78" s="10">
        <v>10.449576132065594</v>
      </c>
      <c r="BH78" s="10">
        <v>20.757308374807625</v>
      </c>
      <c r="BI78" s="10">
        <v>7.8845694472995129</v>
      </c>
      <c r="BJ78" s="10">
        <v>7.9513482198500842</v>
      </c>
      <c r="BK78" s="10">
        <v>22.306316807931374</v>
      </c>
      <c r="BL78" s="10">
        <v>13.867857699311871</v>
      </c>
      <c r="BM78" s="10">
        <v>41.875800141802912</v>
      </c>
      <c r="BN78" s="10">
        <v>21.475183199696236</v>
      </c>
      <c r="BO78" s="10">
        <v>17.213872515873586</v>
      </c>
      <c r="BP78" s="12">
        <v>29.080609618079038</v>
      </c>
      <c r="BQ78" s="10">
        <v>31.974122943236722</v>
      </c>
      <c r="BR78" s="10">
        <v>22.920947930171415</v>
      </c>
      <c r="BS78" s="10">
        <v>24.1855771566516</v>
      </c>
      <c r="BT78" s="10">
        <v>33.933737103220267</v>
      </c>
      <c r="BU78" s="10">
        <v>14.715036572992933</v>
      </c>
      <c r="BV78" s="10">
        <v>40.226774779443936</v>
      </c>
      <c r="BW78" s="10">
        <v>20.511741760070766</v>
      </c>
      <c r="BX78" s="10">
        <v>28.964072761037507</v>
      </c>
      <c r="BY78" s="10">
        <v>23.539814032008973</v>
      </c>
      <c r="BZ78" s="10">
        <v>12.888179905486334</v>
      </c>
      <c r="CA78" s="10">
        <v>9.6284883347599965</v>
      </c>
      <c r="CB78" s="10">
        <v>0.16485026835286135</v>
      </c>
      <c r="CC78" s="10">
        <v>22.432158920125179</v>
      </c>
      <c r="CD78" s="10">
        <v>29.948900619384879</v>
      </c>
      <c r="CE78" s="10">
        <v>41.604768901704603</v>
      </c>
      <c r="CF78" s="10">
        <v>21.729285674491134</v>
      </c>
      <c r="CG78" s="10">
        <v>40.737736895802179</v>
      </c>
      <c r="CH78" s="10">
        <v>21.642937550641332</v>
      </c>
      <c r="CI78" s="12">
        <v>26.014368680379139</v>
      </c>
      <c r="CJ78" s="10">
        <v>0.28182294910482492</v>
      </c>
      <c r="CK78" s="10"/>
      <c r="CL78" s="10"/>
      <c r="CM78" s="10"/>
      <c r="CN78" s="10">
        <v>74.520109685787276</v>
      </c>
      <c r="CO78" s="10" t="s">
        <v>150</v>
      </c>
      <c r="CP78" s="10" t="s">
        <v>150</v>
      </c>
      <c r="CQ78" s="10">
        <v>64.096347890365749</v>
      </c>
      <c r="CR78" s="10">
        <v>135.34171347224085</v>
      </c>
      <c r="CS78" s="10" t="s">
        <v>150</v>
      </c>
      <c r="CT78" s="10" t="s">
        <v>150</v>
      </c>
      <c r="CU78" s="10" t="s">
        <v>150</v>
      </c>
      <c r="CV78" s="10">
        <v>47.599966532814577</v>
      </c>
      <c r="CW78" s="10">
        <v>46.466746019213367</v>
      </c>
      <c r="CX78" s="10">
        <v>43.945613558878684</v>
      </c>
      <c r="CY78" s="10" t="s">
        <v>150</v>
      </c>
      <c r="CZ78" s="10">
        <v>23.592906357230945</v>
      </c>
      <c r="DA78" s="10">
        <v>150.43111285616715</v>
      </c>
      <c r="DB78" s="10">
        <v>101.01492050746289</v>
      </c>
      <c r="DC78" s="10">
        <v>67.680175741390784</v>
      </c>
      <c r="DD78" s="10">
        <v>69.232885677150861</v>
      </c>
      <c r="DE78" s="10">
        <v>65.583050545714272</v>
      </c>
      <c r="DF78" s="10">
        <v>61.450213588432433</v>
      </c>
      <c r="DG78" s="10">
        <v>37.318859484169742</v>
      </c>
      <c r="DH78" s="10">
        <v>172.97947385050873</v>
      </c>
      <c r="DI78" s="10">
        <v>194.1952578123942</v>
      </c>
      <c r="DJ78" s="10">
        <v>49.254764862351109</v>
      </c>
    </row>
    <row r="79" spans="1:114" x14ac:dyDescent="0.2">
      <c r="A79" s="6" t="s">
        <v>38</v>
      </c>
      <c r="C79" s="10">
        <v>8.1826530669593875</v>
      </c>
      <c r="D79" s="10">
        <v>7.5415075540951637</v>
      </c>
      <c r="E79" s="10">
        <v>6.8751035700413752</v>
      </c>
      <c r="F79" s="10">
        <v>6.0016278395793581</v>
      </c>
      <c r="G79" s="10">
        <v>2.318661802136706</v>
      </c>
      <c r="H79" s="10">
        <v>4.7395489907049368</v>
      </c>
      <c r="I79" s="10">
        <v>18.128132724709427</v>
      </c>
      <c r="J79" s="10">
        <v>1.7162882245364375</v>
      </c>
      <c r="K79" s="10">
        <v>2.1364119644840618</v>
      </c>
      <c r="L79" s="10">
        <v>2.4809992008861865</v>
      </c>
      <c r="M79" s="10">
        <v>23.476175662789295</v>
      </c>
      <c r="N79" s="10">
        <v>2.1957387878108738</v>
      </c>
      <c r="O79" s="10">
        <v>1.5322465296350307</v>
      </c>
      <c r="P79" s="10">
        <v>1.8376086089892627</v>
      </c>
      <c r="Q79" s="10">
        <v>1.8024668736501508</v>
      </c>
      <c r="R79" s="10">
        <v>1.4935889270433371</v>
      </c>
      <c r="S79" s="10">
        <v>12.796667248686285</v>
      </c>
      <c r="T79" s="10">
        <v>2.2935287520159733</v>
      </c>
      <c r="U79" s="10">
        <v>2.6229205343715147</v>
      </c>
      <c r="V79" s="10">
        <v>1.5111804308190964</v>
      </c>
      <c r="W79" s="10">
        <v>2.2168380520361564</v>
      </c>
      <c r="X79" s="10">
        <v>4.8397375278679835</v>
      </c>
      <c r="Y79" s="10">
        <v>0.15447656800136986</v>
      </c>
      <c r="Z79" s="10">
        <v>5.974977402844142</v>
      </c>
      <c r="AA79" s="10">
        <v>5.2114631150452766</v>
      </c>
      <c r="AB79" s="10">
        <v>2.6642785013045143</v>
      </c>
      <c r="AC79" s="10">
        <v>1.3987083367744422</v>
      </c>
      <c r="AD79" s="10">
        <v>1.8418971404630267</v>
      </c>
      <c r="AE79" s="10">
        <v>4.9172262639520312</v>
      </c>
      <c r="AF79" s="10">
        <v>0.79332047500625669</v>
      </c>
      <c r="AG79" s="10">
        <v>1.6988649766418213</v>
      </c>
      <c r="AH79" s="10">
        <v>1.9151013498132861</v>
      </c>
      <c r="AI79" s="10">
        <v>0.98880077826356794</v>
      </c>
      <c r="AJ79" s="10">
        <v>0.31652335747798327</v>
      </c>
      <c r="AK79" s="10">
        <v>0.41830443692117242</v>
      </c>
      <c r="AL79" s="10">
        <v>0.51892306833134827</v>
      </c>
      <c r="AM79" s="10">
        <v>1.3353085928487751</v>
      </c>
      <c r="AN79" s="10">
        <v>13.736787829181532</v>
      </c>
      <c r="AO79" s="10">
        <v>0.60918888002907967</v>
      </c>
      <c r="AP79" s="10">
        <v>10.083709927437512</v>
      </c>
      <c r="AQ79" s="12">
        <v>2.813127770070122</v>
      </c>
      <c r="AR79" s="10">
        <v>1.2170131349893021</v>
      </c>
      <c r="AS79" s="10">
        <v>0.73093819449190489</v>
      </c>
      <c r="AT79" s="10">
        <v>0.52418863917343828</v>
      </c>
      <c r="AU79" s="10">
        <v>5.2221206100026984</v>
      </c>
      <c r="AV79" s="10">
        <v>3.224780498725814</v>
      </c>
      <c r="AW79" s="12">
        <v>8.7878761449267699</v>
      </c>
      <c r="AX79" s="10">
        <v>0.49476398630014906</v>
      </c>
      <c r="AY79" s="10">
        <v>14.571428821607752</v>
      </c>
      <c r="AZ79" s="10">
        <v>0.63593070947856956</v>
      </c>
      <c r="BA79" s="10">
        <v>4.4715014396522195</v>
      </c>
      <c r="BB79" s="10">
        <v>6.4342223347763952</v>
      </c>
      <c r="BC79" s="10">
        <v>4.2122585911182471</v>
      </c>
      <c r="BD79" s="10" t="s">
        <v>150</v>
      </c>
      <c r="BE79" s="10">
        <v>9.5888425828084003</v>
      </c>
      <c r="BF79" s="10">
        <v>7.8113608719134913</v>
      </c>
      <c r="BG79" s="10">
        <v>4.114879853213723</v>
      </c>
      <c r="BH79" s="10">
        <v>7.9695926489041637</v>
      </c>
      <c r="BI79" s="10">
        <v>3.9418832168088933</v>
      </c>
      <c r="BJ79" s="10">
        <v>4.8638393241609243</v>
      </c>
      <c r="BK79" s="10">
        <v>154.86538553018787</v>
      </c>
      <c r="BL79" s="10">
        <v>6.1007962800425606</v>
      </c>
      <c r="BM79" s="10">
        <v>1.1467798199708159</v>
      </c>
      <c r="BN79" s="10">
        <v>9.6605094195208441</v>
      </c>
      <c r="BO79" s="10">
        <v>6.9991360240617677</v>
      </c>
      <c r="BP79" s="12">
        <v>66.657184415249645</v>
      </c>
      <c r="BQ79" s="10">
        <v>3.5417811472581175</v>
      </c>
      <c r="BR79" s="10">
        <v>3.5117791778531533</v>
      </c>
      <c r="BS79" s="10">
        <v>2.8500418524987636</v>
      </c>
      <c r="BT79" s="10">
        <v>3.4993298296157609</v>
      </c>
      <c r="BU79" s="10">
        <v>5.4787551993362174</v>
      </c>
      <c r="BV79" s="10">
        <v>6.2608066795903712</v>
      </c>
      <c r="BW79" s="10">
        <v>2.4404505331461226</v>
      </c>
      <c r="BX79" s="10">
        <v>2.6825071268937073</v>
      </c>
      <c r="BY79" s="10">
        <v>6.8613935548481422</v>
      </c>
      <c r="BZ79" s="10">
        <v>2.7717273923605967</v>
      </c>
      <c r="CA79" s="10">
        <v>2.7829959802003663</v>
      </c>
      <c r="CB79" s="10">
        <v>0.30778474897471636</v>
      </c>
      <c r="CC79" s="10">
        <v>3.9697887774814595</v>
      </c>
      <c r="CD79" s="10">
        <v>6.7070900036942698</v>
      </c>
      <c r="CE79" s="10">
        <v>3.7144105529257114</v>
      </c>
      <c r="CF79" s="10">
        <v>4.5834046561571</v>
      </c>
      <c r="CG79" s="10">
        <v>2.2132405280728227</v>
      </c>
      <c r="CH79" s="10">
        <v>3.1098449374788997</v>
      </c>
      <c r="CI79" s="12">
        <v>1.565274442999381</v>
      </c>
      <c r="CJ79" s="10">
        <v>0.14897862830114572</v>
      </c>
      <c r="CK79" s="9"/>
      <c r="CL79" s="9"/>
      <c r="CM79" s="9"/>
      <c r="CN79" s="10">
        <v>0.37147908270826563</v>
      </c>
      <c r="CO79" s="10" t="s">
        <v>150</v>
      </c>
      <c r="CP79" s="10" t="s">
        <v>150</v>
      </c>
      <c r="CQ79" s="10">
        <v>0.71961070184503861</v>
      </c>
      <c r="CR79" s="10">
        <v>0.93741869911020792</v>
      </c>
      <c r="CS79" s="10" t="s">
        <v>150</v>
      </c>
      <c r="CT79" s="10" t="s">
        <v>150</v>
      </c>
      <c r="CU79" s="10" t="s">
        <v>150</v>
      </c>
      <c r="CV79" s="10">
        <v>1.3993408887100256</v>
      </c>
      <c r="CW79" s="10">
        <v>0.63465304792934918</v>
      </c>
      <c r="CX79" s="10">
        <v>0.63090621759679577</v>
      </c>
      <c r="CY79" s="10" t="s">
        <v>150</v>
      </c>
      <c r="CZ79" s="10">
        <v>0.83291710040471956</v>
      </c>
      <c r="DA79" s="10">
        <v>0.59230017478210817</v>
      </c>
      <c r="DB79" s="10">
        <v>1.589174679602813</v>
      </c>
      <c r="DC79" s="10">
        <v>0.78182331867745369</v>
      </c>
      <c r="DD79" s="10">
        <v>0.44417558140776248</v>
      </c>
      <c r="DE79" s="10">
        <v>0.34516903026148532</v>
      </c>
      <c r="DF79" s="10">
        <v>1.4549281968844541</v>
      </c>
      <c r="DG79" s="10">
        <v>1.712463187882614</v>
      </c>
      <c r="DH79" s="10">
        <v>0.77241336063632837</v>
      </c>
      <c r="DI79" s="10" t="s">
        <v>150</v>
      </c>
      <c r="DJ79" s="10">
        <v>12.378416014854432</v>
      </c>
    </row>
    <row r="80" spans="1:114" x14ac:dyDescent="0.2">
      <c r="A80" s="6" t="s">
        <v>39</v>
      </c>
      <c r="C80" s="10">
        <v>37.669111244622108</v>
      </c>
      <c r="D80" s="10">
        <v>37.578786833370785</v>
      </c>
      <c r="E80" s="10">
        <v>32.815405095924866</v>
      </c>
      <c r="F80" s="10">
        <v>39.62783164606072</v>
      </c>
      <c r="G80" s="10">
        <v>24.605898760639068</v>
      </c>
      <c r="H80" s="10">
        <v>27.808886194401161</v>
      </c>
      <c r="I80" s="10">
        <v>31.495113538487178</v>
      </c>
      <c r="J80" s="10">
        <v>46.222507493011292</v>
      </c>
      <c r="K80" s="10">
        <v>26.69057239427795</v>
      </c>
      <c r="L80" s="10">
        <v>30.09652824896467</v>
      </c>
      <c r="M80" s="10">
        <v>23.371929216187567</v>
      </c>
      <c r="N80" s="10">
        <v>31.656003117564016</v>
      </c>
      <c r="O80" s="10">
        <v>29.415783542283336</v>
      </c>
      <c r="P80" s="10">
        <v>45.332490369386889</v>
      </c>
      <c r="Q80" s="10">
        <v>24.684516608001726</v>
      </c>
      <c r="R80" s="10">
        <v>37.658376117885055</v>
      </c>
      <c r="S80" s="10">
        <v>25.085119384737592</v>
      </c>
      <c r="T80" s="10">
        <v>29.663491036954266</v>
      </c>
      <c r="U80" s="10">
        <v>28.494601988800841</v>
      </c>
      <c r="V80" s="10">
        <v>166.54331939155969</v>
      </c>
      <c r="W80" s="10">
        <v>126.16407939485769</v>
      </c>
      <c r="X80" s="10">
        <v>108.01147087876687</v>
      </c>
      <c r="Y80" s="10">
        <v>120.73727305801455</v>
      </c>
      <c r="Z80" s="10">
        <v>135.31742489930284</v>
      </c>
      <c r="AA80" s="10">
        <v>189.1903971485288</v>
      </c>
      <c r="AB80" s="10">
        <v>178.52917828737878</v>
      </c>
      <c r="AC80" s="10">
        <v>177.02359717619078</v>
      </c>
      <c r="AD80" s="10">
        <v>79.984218187243215</v>
      </c>
      <c r="AE80" s="10">
        <v>131.57038217338069</v>
      </c>
      <c r="AF80" s="10">
        <v>531.2399770469226</v>
      </c>
      <c r="AG80" s="10">
        <v>296.59785566968083</v>
      </c>
      <c r="AH80" s="10">
        <v>249.44045864233269</v>
      </c>
      <c r="AI80" s="10">
        <v>111.69971805161275</v>
      </c>
      <c r="AJ80" s="10">
        <v>165.96821807674536</v>
      </c>
      <c r="AK80" s="10">
        <v>70.015115723349879</v>
      </c>
      <c r="AL80" s="10">
        <v>219.98808576168042</v>
      </c>
      <c r="AM80" s="10">
        <v>289.73668024976814</v>
      </c>
      <c r="AN80" s="10">
        <v>166.5243857054198</v>
      </c>
      <c r="AO80" s="10">
        <v>337.78017847924366</v>
      </c>
      <c r="AP80" s="10">
        <v>314.33756012265906</v>
      </c>
      <c r="AQ80" s="12">
        <v>389.72435648628993</v>
      </c>
      <c r="AR80" s="10">
        <v>215.12413187586756</v>
      </c>
      <c r="AS80" s="10">
        <v>178.4762446889869</v>
      </c>
      <c r="AT80" s="10">
        <v>51.16653975699429</v>
      </c>
      <c r="AU80" s="10">
        <v>44.293036747381052</v>
      </c>
      <c r="AV80" s="10">
        <v>74.147848491735843</v>
      </c>
      <c r="AW80" s="12">
        <v>787.61826058775739</v>
      </c>
      <c r="AX80" s="10">
        <v>48.772228212258433</v>
      </c>
      <c r="AY80" s="10">
        <v>65.886402332355601</v>
      </c>
      <c r="AZ80" s="10">
        <v>33.274678653116609</v>
      </c>
      <c r="BA80" s="10">
        <v>75.759394381149136</v>
      </c>
      <c r="BB80" s="10">
        <v>72.384020596713285</v>
      </c>
      <c r="BC80" s="10">
        <v>56.055682538567943</v>
      </c>
      <c r="BD80" s="10">
        <v>67.072008440887586</v>
      </c>
      <c r="BE80" s="10">
        <v>43.706048083698157</v>
      </c>
      <c r="BF80" s="10">
        <v>45.819287639957928</v>
      </c>
      <c r="BG80" s="10">
        <v>50.479347820896507</v>
      </c>
      <c r="BH80" s="10">
        <v>37.234800541742267</v>
      </c>
      <c r="BI80" s="10">
        <v>44.293666236955801</v>
      </c>
      <c r="BJ80" s="10">
        <v>44.385914561412967</v>
      </c>
      <c r="BK80" s="10">
        <v>38.404874465342182</v>
      </c>
      <c r="BL80" s="10">
        <v>42.600433609807318</v>
      </c>
      <c r="BM80" s="10">
        <v>34.030335291938222</v>
      </c>
      <c r="BN80" s="10">
        <v>39.322345028349204</v>
      </c>
      <c r="BO80" s="10">
        <v>37.390727410541935</v>
      </c>
      <c r="BP80" s="12">
        <v>30.271982665121431</v>
      </c>
      <c r="BQ80" s="10">
        <v>29.456494206651683</v>
      </c>
      <c r="BR80" s="10">
        <v>34.160022602456024</v>
      </c>
      <c r="BS80" s="10">
        <v>31.038923051047373</v>
      </c>
      <c r="BT80" s="10">
        <v>31.290803538820896</v>
      </c>
      <c r="BU80" s="10">
        <v>32.832958635126431</v>
      </c>
      <c r="BV80" s="10">
        <v>34.975590885456313</v>
      </c>
      <c r="BW80" s="10">
        <v>43.836798214161263</v>
      </c>
      <c r="BX80" s="10">
        <v>40.96554815919152</v>
      </c>
      <c r="BY80" s="10">
        <v>38.22534011250827</v>
      </c>
      <c r="BZ80" s="10">
        <v>64.253408266168165</v>
      </c>
      <c r="CA80" s="10">
        <v>78.507241430347648</v>
      </c>
      <c r="CB80" s="10">
        <v>108.32093808015516</v>
      </c>
      <c r="CC80" s="10">
        <v>43.262965800746784</v>
      </c>
      <c r="CD80" s="10">
        <v>31.581827719765116</v>
      </c>
      <c r="CE80" s="10">
        <v>27.649794152193152</v>
      </c>
      <c r="CF80" s="10">
        <v>36.876044698161763</v>
      </c>
      <c r="CG80" s="10">
        <v>22.456003597456029</v>
      </c>
      <c r="CH80" s="10">
        <v>36.989239971163357</v>
      </c>
      <c r="CI80" s="12">
        <v>33.512746161147504</v>
      </c>
      <c r="CJ80" s="10">
        <v>87.632352375418336</v>
      </c>
      <c r="CK80" s="9"/>
      <c r="CL80" s="9"/>
      <c r="CM80" s="9"/>
      <c r="CN80" s="10">
        <v>49.367800412514974</v>
      </c>
      <c r="CO80" s="10">
        <v>55.695116917752884</v>
      </c>
      <c r="CP80" s="10">
        <v>55.508096575770246</v>
      </c>
      <c r="CQ80" s="10">
        <v>50.309549019883384</v>
      </c>
      <c r="CR80" s="10">
        <v>46.572045326431144</v>
      </c>
      <c r="CS80" s="10">
        <v>39.856561529139547</v>
      </c>
      <c r="CT80" s="10">
        <v>41.61361888229839</v>
      </c>
      <c r="CU80" s="10">
        <v>43.390751757698425</v>
      </c>
      <c r="CV80" s="10">
        <v>50.02495475668816</v>
      </c>
      <c r="CW80" s="10">
        <v>47.258724071006633</v>
      </c>
      <c r="CX80" s="10">
        <v>47.08743567843981</v>
      </c>
      <c r="CY80" s="10">
        <v>36.752780923795882</v>
      </c>
      <c r="CZ80" s="10">
        <v>45.176231006587052</v>
      </c>
      <c r="DA80" s="10">
        <v>45.033113336871615</v>
      </c>
      <c r="DB80" s="10">
        <v>25.876763651779928</v>
      </c>
      <c r="DC80" s="10">
        <v>64.087259949429324</v>
      </c>
      <c r="DD80" s="10">
        <v>47.164688829808703</v>
      </c>
      <c r="DE80" s="10">
        <v>44.56087139688416</v>
      </c>
      <c r="DF80" s="10">
        <v>57.346323810063332</v>
      </c>
      <c r="DG80" s="10">
        <v>29.52543372138803</v>
      </c>
      <c r="DH80" s="10">
        <v>76.800716216292301</v>
      </c>
      <c r="DI80" s="10">
        <v>67.050964367888454</v>
      </c>
      <c r="DJ80" s="10">
        <v>66.229192928397609</v>
      </c>
    </row>
    <row r="81" spans="1:114" x14ac:dyDescent="0.2">
      <c r="A81" t="s">
        <v>56</v>
      </c>
      <c r="C81" s="10">
        <v>17.802220252501662</v>
      </c>
      <c r="D81" s="10">
        <v>16.053735847776149</v>
      </c>
      <c r="E81" s="10">
        <v>15.514267373075574</v>
      </c>
      <c r="F81" s="10">
        <v>16.626306321538063</v>
      </c>
      <c r="G81" s="10">
        <v>18.150205825959354</v>
      </c>
      <c r="H81" s="10">
        <v>15.640333515482054</v>
      </c>
      <c r="I81" s="10">
        <v>18.121457526680235</v>
      </c>
      <c r="J81" s="10">
        <v>20.111646381653568</v>
      </c>
      <c r="K81" s="10">
        <v>15.676011980356744</v>
      </c>
      <c r="L81" s="10">
        <v>13.949615541481743</v>
      </c>
      <c r="M81" s="10">
        <v>15.792697360732713</v>
      </c>
      <c r="N81" s="10">
        <v>14.937869893420062</v>
      </c>
      <c r="O81" s="10">
        <v>16.999994653691516</v>
      </c>
      <c r="P81" s="10">
        <v>25.946818970097748</v>
      </c>
      <c r="Q81" s="10">
        <v>18.140676962108195</v>
      </c>
      <c r="R81" s="10">
        <v>20.369655445357179</v>
      </c>
      <c r="S81" s="10">
        <v>15.78700902679995</v>
      </c>
      <c r="T81" s="10">
        <v>18.35912566805991</v>
      </c>
      <c r="U81" s="10">
        <v>18.411268269818688</v>
      </c>
      <c r="V81" s="10">
        <v>25.989797846441888</v>
      </c>
      <c r="W81" s="10">
        <v>35.516970179684812</v>
      </c>
      <c r="X81" s="10">
        <v>35.280002235616479</v>
      </c>
      <c r="Y81" s="10">
        <v>43.428151341502122</v>
      </c>
      <c r="Z81" s="10">
        <v>34.439250585437193</v>
      </c>
      <c r="AA81" s="10">
        <v>30.226270770520365</v>
      </c>
      <c r="AB81" s="10">
        <v>38.795207095287978</v>
      </c>
      <c r="AC81" s="10">
        <v>48.440095882246332</v>
      </c>
      <c r="AD81" s="10">
        <v>27.481038114203287</v>
      </c>
      <c r="AE81" s="10">
        <v>29.635500787722496</v>
      </c>
      <c r="AF81" s="10">
        <v>28.196780574441373</v>
      </c>
      <c r="AG81" s="10">
        <v>34.499454126438529</v>
      </c>
      <c r="AH81" s="10">
        <v>30.992598112521616</v>
      </c>
      <c r="AI81" s="10">
        <v>37.802841458063398</v>
      </c>
      <c r="AJ81" s="10">
        <v>35.617869948860744</v>
      </c>
      <c r="AK81" s="10">
        <v>35.987913951256346</v>
      </c>
      <c r="AL81" s="10">
        <v>29.595196334523806</v>
      </c>
      <c r="AM81" s="10">
        <v>32.959299632839787</v>
      </c>
      <c r="AN81" s="10">
        <v>37.203776597926982</v>
      </c>
      <c r="AO81" s="10">
        <v>25.29429242762275</v>
      </c>
      <c r="AP81" s="10">
        <v>27.183033190148006</v>
      </c>
      <c r="AQ81" s="12">
        <v>26.030981453879445</v>
      </c>
      <c r="AR81" s="10">
        <v>27.631797223331642</v>
      </c>
      <c r="AS81" s="10">
        <v>50.583972575907381</v>
      </c>
      <c r="AT81" s="10">
        <v>34.00162336642591</v>
      </c>
      <c r="AU81" s="10">
        <v>18.865864726170276</v>
      </c>
      <c r="AV81" s="10">
        <v>25.479593756872557</v>
      </c>
      <c r="AW81" s="12">
        <v>27.131837998738902</v>
      </c>
      <c r="AX81" s="10">
        <v>25.384313658080671</v>
      </c>
      <c r="AY81" s="10">
        <v>16.906820114764017</v>
      </c>
      <c r="AZ81" s="10">
        <v>26.340304590403655</v>
      </c>
      <c r="BA81" s="10">
        <v>25.453898335399867</v>
      </c>
      <c r="BB81" s="10">
        <v>18.108104966377471</v>
      </c>
      <c r="BC81" s="10">
        <v>13.975036618571417</v>
      </c>
      <c r="BD81" s="10">
        <v>39.246630815279737</v>
      </c>
      <c r="BE81" s="10">
        <v>13.317938430064991</v>
      </c>
      <c r="BF81" s="10">
        <v>13.294122516289088</v>
      </c>
      <c r="BG81" s="10">
        <v>14.510679749216372</v>
      </c>
      <c r="BH81" s="10">
        <v>13.388496042219383</v>
      </c>
      <c r="BI81" s="10">
        <v>11.689090800083454</v>
      </c>
      <c r="BJ81" s="10">
        <v>11.218543033883591</v>
      </c>
      <c r="BK81" s="10">
        <v>13.824787660167759</v>
      </c>
      <c r="BL81" s="10">
        <v>12.555139459909588</v>
      </c>
      <c r="BM81" s="10">
        <v>23.10756882205985</v>
      </c>
      <c r="BN81" s="10">
        <v>15.51276166552837</v>
      </c>
      <c r="BO81" s="10">
        <v>14.055144853003192</v>
      </c>
      <c r="BP81" s="12">
        <v>17.168651391750902</v>
      </c>
      <c r="BQ81" s="10">
        <v>12.268880720863173</v>
      </c>
      <c r="BR81" s="10">
        <v>13.73319114031573</v>
      </c>
      <c r="BS81" s="10">
        <v>12.727723757591949</v>
      </c>
      <c r="BT81" s="10">
        <v>14.501925436308444</v>
      </c>
      <c r="BU81" s="10">
        <v>11.817410144447607</v>
      </c>
      <c r="BV81" s="10">
        <v>15.610521841785113</v>
      </c>
      <c r="BW81" s="10">
        <v>20.079232512268288</v>
      </c>
      <c r="BX81" s="10">
        <v>17.286603720200684</v>
      </c>
      <c r="BY81" s="10">
        <v>27.552727038311357</v>
      </c>
      <c r="BZ81" s="10">
        <v>15.544245930917358</v>
      </c>
      <c r="CA81" s="10">
        <v>9.8143911022961383</v>
      </c>
      <c r="CB81" s="10">
        <v>23.632586660653544</v>
      </c>
      <c r="CC81" s="10">
        <v>12.945900626779633</v>
      </c>
      <c r="CD81" s="10">
        <v>11.486778751094421</v>
      </c>
      <c r="CE81" s="10">
        <v>10.809078470854764</v>
      </c>
      <c r="CF81" s="10">
        <v>12.815272262866426</v>
      </c>
      <c r="CG81" s="10">
        <v>13.405773795751831</v>
      </c>
      <c r="CH81" s="10">
        <v>9.5664889954504844</v>
      </c>
      <c r="CI81" s="12">
        <v>21.660140355204856</v>
      </c>
      <c r="CJ81" s="10">
        <v>31.271545247276869</v>
      </c>
      <c r="CK81" s="15"/>
      <c r="CL81" s="15"/>
      <c r="CN81" s="10">
        <v>0.92634746345639907</v>
      </c>
      <c r="CO81" s="10">
        <v>1.4956691057276426</v>
      </c>
      <c r="CP81" s="10">
        <v>0.71072254663422985</v>
      </c>
      <c r="CQ81" s="10">
        <v>1.7796784545589808</v>
      </c>
      <c r="CR81" s="10">
        <v>3.4846596025707886</v>
      </c>
      <c r="CS81" s="10">
        <v>0.86185782605736383</v>
      </c>
      <c r="CT81" s="10">
        <v>3.2918138305218383</v>
      </c>
      <c r="CU81" s="10">
        <v>1.1519936849018777</v>
      </c>
      <c r="CV81" s="10">
        <v>1.3088100770119944</v>
      </c>
      <c r="CW81" s="10">
        <v>1.1672079399291568</v>
      </c>
      <c r="CX81" s="10">
        <v>1.2423068665120567</v>
      </c>
      <c r="CY81" s="10">
        <v>1.088125097662719</v>
      </c>
      <c r="CZ81" s="10">
        <v>0.97289395021387737</v>
      </c>
      <c r="DA81" s="10">
        <v>1.2110497176903461</v>
      </c>
      <c r="DB81" s="10">
        <v>1.9247747000796158</v>
      </c>
      <c r="DC81" s="10">
        <v>2.3241830696460202</v>
      </c>
      <c r="DD81" s="10">
        <v>1.4557945071847147</v>
      </c>
      <c r="DE81" s="10">
        <v>0.82794168259390732</v>
      </c>
      <c r="DF81" s="10">
        <v>10.208997450207104</v>
      </c>
      <c r="DG81" s="10">
        <v>1.7288920201059703</v>
      </c>
      <c r="DH81" s="10" t="s">
        <v>150</v>
      </c>
      <c r="DI81" s="10" t="s">
        <v>150</v>
      </c>
      <c r="DJ81" s="10" t="s">
        <v>150</v>
      </c>
    </row>
    <row r="82" spans="1:114" x14ac:dyDescent="0.2">
      <c r="A82" t="s">
        <v>180</v>
      </c>
      <c r="C82" s="10">
        <v>0.17311853825772797</v>
      </c>
      <c r="D82" s="10">
        <v>0.17869925907048848</v>
      </c>
      <c r="E82" s="10">
        <v>0.20718825007064906</v>
      </c>
      <c r="F82" s="10">
        <v>0.21210469510721633</v>
      </c>
      <c r="G82" s="10">
        <v>0.44951549612266695</v>
      </c>
      <c r="H82" s="10">
        <v>0.13025147585438776</v>
      </c>
      <c r="I82" s="10">
        <v>0.51788192354237517</v>
      </c>
      <c r="J82" s="10">
        <v>0.32664992669829374</v>
      </c>
      <c r="K82" s="10">
        <v>0.24702896341548031</v>
      </c>
      <c r="L82" s="10">
        <v>0.64149239428242355</v>
      </c>
      <c r="M82" s="10">
        <v>0.38055843695439917</v>
      </c>
      <c r="N82" s="10">
        <v>1.6721840349511614</v>
      </c>
      <c r="O82" s="10">
        <v>0.38864542667588975</v>
      </c>
      <c r="P82" s="10">
        <v>0.63582301093255067</v>
      </c>
      <c r="Q82" s="10">
        <v>0.46633430191651271</v>
      </c>
      <c r="R82" s="10">
        <v>0.22617850546429441</v>
      </c>
      <c r="S82" s="10">
        <v>0.17944982235416337</v>
      </c>
      <c r="T82" s="10">
        <v>0.50477780915236459</v>
      </c>
      <c r="U82" s="10">
        <v>0.35523812456140985</v>
      </c>
      <c r="V82" s="10">
        <v>0.35054637427626911</v>
      </c>
      <c r="W82" s="10">
        <v>0.69562180472076918</v>
      </c>
      <c r="X82" s="10">
        <v>0.51890224972916155</v>
      </c>
      <c r="Y82" s="10">
        <v>4.0024887229197494</v>
      </c>
      <c r="Z82" s="10">
        <v>0.29169856848607589</v>
      </c>
      <c r="AA82" s="10">
        <v>0.30425551341408724</v>
      </c>
      <c r="AB82" s="10">
        <v>0.25003929294038535</v>
      </c>
      <c r="AC82" s="10">
        <v>0.25847004185116751</v>
      </c>
      <c r="AD82" s="10">
        <v>0.49045362488487459</v>
      </c>
      <c r="AE82" s="10">
        <v>0.17179911635983783</v>
      </c>
      <c r="AF82" s="10">
        <v>1.3260750523665197</v>
      </c>
      <c r="AG82" s="10">
        <v>1.393086017116842</v>
      </c>
      <c r="AH82" s="10">
        <v>1.444549096733692</v>
      </c>
      <c r="AI82" s="10">
        <v>0.49554388446431197</v>
      </c>
      <c r="AJ82" s="10">
        <v>1.9458274138714562</v>
      </c>
      <c r="AK82" s="10">
        <v>1.1423215037779242</v>
      </c>
      <c r="AL82" s="10">
        <v>0.41573357210710599</v>
      </c>
      <c r="AM82" s="10">
        <v>1.7078517439701637</v>
      </c>
      <c r="AN82" s="10">
        <v>5.7827555690258441</v>
      </c>
      <c r="AO82" s="10">
        <v>2.853162672102997</v>
      </c>
      <c r="AP82" s="10">
        <v>0.28379848266189694</v>
      </c>
      <c r="AQ82" s="10">
        <v>0.3811212982264347</v>
      </c>
      <c r="AR82" s="10">
        <v>0.21244291196746745</v>
      </c>
      <c r="AS82" s="10">
        <v>1.0155264081424165</v>
      </c>
      <c r="AT82" s="10">
        <v>0.59469239331979074</v>
      </c>
      <c r="AU82" s="10">
        <v>0.11494430448208871</v>
      </c>
      <c r="AV82" s="10">
        <v>0.50059516488550393</v>
      </c>
      <c r="AW82" s="10">
        <v>0.23679437423253041</v>
      </c>
      <c r="AX82" s="10">
        <v>0.30585217838081197</v>
      </c>
      <c r="AY82" s="10">
        <v>0.10411518945068574</v>
      </c>
      <c r="AZ82" s="10">
        <v>0.60102901839031264</v>
      </c>
      <c r="BA82" s="10">
        <v>0.36426594393903861</v>
      </c>
      <c r="BB82" s="10">
        <v>0.59416180960017972</v>
      </c>
      <c r="BC82" s="10">
        <v>0.12865105632593568</v>
      </c>
      <c r="BD82" s="10">
        <v>0.6485169521177464</v>
      </c>
      <c r="BE82" s="10">
        <v>0.17722466860198885</v>
      </c>
      <c r="BF82" s="10">
        <v>0.48290826453134655</v>
      </c>
      <c r="BG82" s="10">
        <v>0.27702893794008532</v>
      </c>
      <c r="BH82" s="10">
        <v>6.3913771409191675E-2</v>
      </c>
      <c r="BI82" s="10">
        <v>0.11733102343396466</v>
      </c>
      <c r="BJ82" s="10">
        <v>0.13088644925627207</v>
      </c>
      <c r="BK82" s="10">
        <v>0.76644726952275044</v>
      </c>
      <c r="BL82" s="10">
        <v>0.39211374343288041</v>
      </c>
      <c r="BM82" s="10">
        <v>1.4960392712487069</v>
      </c>
      <c r="BN82" s="10">
        <v>0.1249502339485591</v>
      </c>
      <c r="BO82" s="10">
        <v>0.26623671565168805</v>
      </c>
      <c r="BP82" s="10">
        <v>0.19048516870230617</v>
      </c>
      <c r="BQ82" s="10">
        <v>0.13531226814940894</v>
      </c>
      <c r="BR82" s="10">
        <v>0.11211876518848243</v>
      </c>
      <c r="BS82" s="10">
        <v>0.1777480144112068</v>
      </c>
      <c r="BT82" s="10">
        <v>0.17679322028952871</v>
      </c>
      <c r="BU82" s="10">
        <v>0.20199432190845887</v>
      </c>
      <c r="BV82" s="10">
        <v>0.73661567770916214</v>
      </c>
      <c r="BW82" s="10">
        <v>0.48394838384894701</v>
      </c>
      <c r="BX82" s="10">
        <v>0.86520483965877515</v>
      </c>
      <c r="BY82" s="10">
        <v>3.4472513934561251</v>
      </c>
      <c r="BZ82" s="10">
        <v>0.17466746534721006</v>
      </c>
      <c r="CA82" s="10">
        <v>0.38214330979873751</v>
      </c>
      <c r="CB82" s="10">
        <v>0.66174146741435402</v>
      </c>
      <c r="CC82" s="10">
        <v>1.2041684570775331</v>
      </c>
      <c r="CD82" s="10">
        <v>0.12072048931734868</v>
      </c>
      <c r="CE82" s="10">
        <v>0.14814357247205653</v>
      </c>
      <c r="CF82" s="10">
        <v>0.57386171185344736</v>
      </c>
      <c r="CG82" s="10">
        <v>0.14854748033736936</v>
      </c>
      <c r="CH82" s="10">
        <v>0.87598441289212547</v>
      </c>
      <c r="CI82" s="10">
        <v>2.1438396700842395</v>
      </c>
      <c r="CJ82" s="10">
        <v>1.443714295282541</v>
      </c>
      <c r="CK82" s="10"/>
      <c r="CL82" s="10"/>
      <c r="CM82" s="10"/>
      <c r="CN82" s="10">
        <v>0.20233366562938285</v>
      </c>
      <c r="CO82" s="10">
        <v>0.17047211537175722</v>
      </c>
      <c r="CP82" s="10">
        <v>0.27007778573647956</v>
      </c>
      <c r="CQ82" s="10">
        <v>1.0573407644124027</v>
      </c>
      <c r="CR82" s="10">
        <v>1.3549130839921157</v>
      </c>
      <c r="CS82" s="10">
        <v>0.43816499031067213</v>
      </c>
      <c r="CT82" s="10">
        <v>0.49302325330997998</v>
      </c>
      <c r="CU82" s="10">
        <v>0.86570575435044694</v>
      </c>
      <c r="CV82" s="10">
        <v>0.47762051973889452</v>
      </c>
      <c r="CW82" s="10">
        <v>0.64538662817018355</v>
      </c>
      <c r="CX82" s="10">
        <v>0.9998198350996762</v>
      </c>
      <c r="CY82" s="10">
        <v>0.60949950362679661</v>
      </c>
      <c r="CZ82" s="10">
        <v>0.43755452131232914</v>
      </c>
      <c r="DA82" s="10">
        <v>0.48200480285107411</v>
      </c>
      <c r="DB82" s="10">
        <v>0.21734178870884893</v>
      </c>
      <c r="DC82" s="10">
        <v>0.41696384913733109</v>
      </c>
      <c r="DD82" s="10">
        <v>0.80333088630493776</v>
      </c>
      <c r="DE82" s="10">
        <v>1.1567813243289842</v>
      </c>
      <c r="DF82" s="10">
        <v>0.22700685186856942</v>
      </c>
      <c r="DG82" s="10">
        <v>0.60632761468686158</v>
      </c>
      <c r="DH82" s="10">
        <v>0.33705545749241994</v>
      </c>
      <c r="DI82" s="10">
        <v>0.29986655497384179</v>
      </c>
      <c r="DJ82" s="10">
        <v>0.28128299349013725</v>
      </c>
    </row>
    <row r="83" spans="1:114" x14ac:dyDescent="0.2">
      <c r="A83" t="s">
        <v>61</v>
      </c>
      <c r="C83" s="10">
        <v>7.8005360403886472</v>
      </c>
      <c r="D83" s="10">
        <v>7.4740408857521681</v>
      </c>
      <c r="E83" s="10">
        <v>7.2135431697798191</v>
      </c>
      <c r="F83" s="10">
        <v>6.7260193223740385</v>
      </c>
      <c r="G83" s="10">
        <v>8.8431397016309869</v>
      </c>
      <c r="H83" s="10">
        <v>7.1860140581537575</v>
      </c>
      <c r="I83" s="10">
        <v>7.6797952869564154</v>
      </c>
      <c r="J83" s="10">
        <v>6.8225771940568229</v>
      </c>
      <c r="K83" s="10">
        <v>8.1605152239493375</v>
      </c>
      <c r="L83" s="10">
        <v>6.9841022083537974</v>
      </c>
      <c r="M83" s="10">
        <v>10.267875006526674</v>
      </c>
      <c r="N83" s="10">
        <v>6.2111012731463831</v>
      </c>
      <c r="O83" s="10">
        <v>7.4558722435209042</v>
      </c>
      <c r="P83" s="10">
        <v>8.3254556814758036</v>
      </c>
      <c r="Q83" s="10">
        <v>7.0347246986997041</v>
      </c>
      <c r="R83" s="10">
        <v>6.8842998348355566</v>
      </c>
      <c r="S83" s="10">
        <v>7.088773182993922</v>
      </c>
      <c r="T83" s="10">
        <v>7.6046279706315572</v>
      </c>
      <c r="U83" s="10">
        <v>8.4386130693347834</v>
      </c>
      <c r="V83" s="10">
        <v>15.174866481060016</v>
      </c>
      <c r="W83" s="10">
        <v>3.8152127299452774</v>
      </c>
      <c r="X83" s="10">
        <v>5.9975976501108219</v>
      </c>
      <c r="Y83" s="10">
        <v>5.7842441143043173</v>
      </c>
      <c r="Z83" s="10">
        <v>3.6070940735882067</v>
      </c>
      <c r="AA83" s="10">
        <v>9.5606042698131315</v>
      </c>
      <c r="AB83" s="10">
        <v>12.604066499840322</v>
      </c>
      <c r="AC83" s="10">
        <v>12.719849116752366</v>
      </c>
      <c r="AD83" s="10">
        <v>8.5696899842286385</v>
      </c>
      <c r="AE83" s="10">
        <v>10.667737830743846</v>
      </c>
      <c r="AF83" s="10">
        <v>9.5967229818174999</v>
      </c>
      <c r="AG83" s="10">
        <v>10.320919041813976</v>
      </c>
      <c r="AH83" s="10">
        <v>3.1052491247180769</v>
      </c>
      <c r="AI83" s="10">
        <v>4.2660765893690424</v>
      </c>
      <c r="AJ83" s="10">
        <v>4.2237906538205348</v>
      </c>
      <c r="AK83" s="10">
        <v>5.6080273764848254</v>
      </c>
      <c r="AL83" s="10">
        <v>2.8109530937651872</v>
      </c>
      <c r="AM83" s="10">
        <v>10.548334409699555</v>
      </c>
      <c r="AN83" s="10">
        <v>13.924985616528026</v>
      </c>
      <c r="AO83" s="10">
        <v>13.872789154896104</v>
      </c>
      <c r="AP83" s="10">
        <v>5.4597184594848489</v>
      </c>
      <c r="AQ83" s="12">
        <v>3.6387502040902677</v>
      </c>
      <c r="AR83" s="10">
        <v>12.126620350166039</v>
      </c>
      <c r="AS83" s="10">
        <v>6.4809791698756074</v>
      </c>
      <c r="AT83" s="10">
        <v>1.7332440863293086</v>
      </c>
      <c r="AU83" s="10">
        <v>6.3956114023077362</v>
      </c>
      <c r="AV83" s="10">
        <v>7.9522535436343862</v>
      </c>
      <c r="AW83" s="12">
        <v>12.770966409061934</v>
      </c>
      <c r="AX83" s="10">
        <v>11.491918088910474</v>
      </c>
      <c r="AY83" s="10">
        <v>6.3716343149829875</v>
      </c>
      <c r="AZ83" s="10">
        <v>6.5707225041223047</v>
      </c>
      <c r="BA83" s="10">
        <v>19.639391580809786</v>
      </c>
      <c r="BB83" s="10">
        <v>9.3145068249879213</v>
      </c>
      <c r="BC83" s="10">
        <v>6.5654933768422321</v>
      </c>
      <c r="BD83" s="10">
        <v>6.3026112755637405</v>
      </c>
      <c r="BE83" s="10">
        <v>6.2661944868420534</v>
      </c>
      <c r="BF83" s="10">
        <v>6.5787704961701152</v>
      </c>
      <c r="BG83" s="10">
        <v>6.5060000233028195</v>
      </c>
      <c r="BH83" s="10">
        <v>6.221668424653803</v>
      </c>
      <c r="BI83" s="10">
        <v>7.2243024479919438</v>
      </c>
      <c r="BJ83" s="10">
        <v>7.192068874666786</v>
      </c>
      <c r="BK83" s="10">
        <v>6.4563181306142798</v>
      </c>
      <c r="BL83" s="10">
        <v>5.7288763239521714</v>
      </c>
      <c r="BM83" s="10">
        <v>6.4841154913030277</v>
      </c>
      <c r="BN83" s="10">
        <v>6.8402940596918462</v>
      </c>
      <c r="BO83" s="10">
        <v>6.5894621547769123</v>
      </c>
      <c r="BP83" s="12">
        <v>7.0631591148794417</v>
      </c>
      <c r="BQ83" s="10">
        <v>6.449167606667797</v>
      </c>
      <c r="BR83" s="10">
        <v>6.761587198452701</v>
      </c>
      <c r="BS83" s="10">
        <v>6.1570566194623817</v>
      </c>
      <c r="BT83" s="10">
        <v>6.1660259250598211</v>
      </c>
      <c r="BU83" s="10">
        <v>6.5836388808414466</v>
      </c>
      <c r="BV83" s="10">
        <v>9.8562489828559645</v>
      </c>
      <c r="BW83" s="10">
        <v>9.6202566923138271</v>
      </c>
      <c r="BX83" s="10">
        <v>8.8437908342245617</v>
      </c>
      <c r="BY83" s="10">
        <v>9.2518270754280056</v>
      </c>
      <c r="BZ83" s="10">
        <v>6.1122935349429017</v>
      </c>
      <c r="CA83" s="10">
        <v>5.5932239599657008</v>
      </c>
      <c r="CB83" s="10">
        <v>1.1742302783987391</v>
      </c>
      <c r="CC83" s="10">
        <v>9.1257546255341957</v>
      </c>
      <c r="CD83" s="10">
        <v>6.8602865587540567</v>
      </c>
      <c r="CE83" s="10">
        <v>7.2500800511493342</v>
      </c>
      <c r="CF83" s="10">
        <v>6.9930554784113603</v>
      </c>
      <c r="CG83" s="10">
        <v>8.802829692267343</v>
      </c>
      <c r="CH83" s="10">
        <v>7.5025327100017689</v>
      </c>
      <c r="CI83" s="12">
        <v>6.9411912708433752</v>
      </c>
      <c r="CJ83" s="10">
        <v>5.3744827997359472</v>
      </c>
      <c r="CK83" s="15"/>
      <c r="CL83" s="15"/>
      <c r="CN83" s="10">
        <v>0.42623362968247208</v>
      </c>
      <c r="CO83" s="10">
        <v>0.48409516928264407</v>
      </c>
      <c r="CP83" s="10">
        <v>0.46006185025159207</v>
      </c>
      <c r="CQ83" s="10">
        <v>0.59798110235160284</v>
      </c>
      <c r="CR83" s="10">
        <v>0.46430166922024629</v>
      </c>
      <c r="CS83" s="10">
        <v>0.45395966552882261</v>
      </c>
      <c r="CT83" s="10">
        <v>0.22236650075959744</v>
      </c>
      <c r="CU83" s="10">
        <v>0.47376634123195005</v>
      </c>
      <c r="CV83" s="10">
        <v>0.39173361070532481</v>
      </c>
      <c r="CW83" s="10">
        <v>0.51384702704788243</v>
      </c>
      <c r="CX83" s="10">
        <v>0.5376633079609624</v>
      </c>
      <c r="CY83" s="10">
        <v>0.23333938848000169</v>
      </c>
      <c r="CZ83" s="10">
        <v>0.488307188531513</v>
      </c>
      <c r="DA83" s="10">
        <v>0.47115616668219629</v>
      </c>
      <c r="DB83" s="10">
        <v>0.63948970554582207</v>
      </c>
      <c r="DC83" s="10">
        <v>0.71965315474601832</v>
      </c>
      <c r="DD83" s="10">
        <v>0.55342352861822663</v>
      </c>
      <c r="DE83" s="10">
        <v>0.47443314483163751</v>
      </c>
      <c r="DF83" s="10">
        <v>4.0036004423956371</v>
      </c>
      <c r="DG83" s="10">
        <v>0.5319200246595267</v>
      </c>
      <c r="DH83" s="10">
        <v>0.6548550002315956</v>
      </c>
      <c r="DI83" s="10">
        <v>0.63386334151808488</v>
      </c>
      <c r="DJ83" s="10">
        <v>0.70713375991868999</v>
      </c>
    </row>
    <row r="84" spans="1:114" x14ac:dyDescent="0.2">
      <c r="A84" t="s">
        <v>62</v>
      </c>
      <c r="C84" s="10">
        <v>12.948479929419765</v>
      </c>
      <c r="D84" s="10">
        <v>13.067919948624969</v>
      </c>
      <c r="E84" s="10">
        <v>14.74921999008855</v>
      </c>
      <c r="F84" s="10">
        <v>14.963880499071943</v>
      </c>
      <c r="G84" s="10">
        <v>14.316788023843387</v>
      </c>
      <c r="H84" s="10">
        <v>11.26312924536165</v>
      </c>
      <c r="I84" s="10">
        <v>13.42189879567799</v>
      </c>
      <c r="J84" s="10">
        <v>14.226824500265348</v>
      </c>
      <c r="K84" s="10">
        <v>10.776259453334816</v>
      </c>
      <c r="L84" s="10">
        <v>16.562356080758164</v>
      </c>
      <c r="M84" s="10">
        <v>13.065559159940753</v>
      </c>
      <c r="N84" s="10">
        <v>12.94739539550452</v>
      </c>
      <c r="O84" s="10">
        <v>14.870119574558714</v>
      </c>
      <c r="P84" s="10">
        <v>18.947986919307926</v>
      </c>
      <c r="Q84" s="10">
        <v>16.572214094573024</v>
      </c>
      <c r="R84" s="10">
        <v>10.403935235934661</v>
      </c>
      <c r="S84" s="10">
        <v>12.510648213272393</v>
      </c>
      <c r="T84" s="10">
        <v>13.694365514358648</v>
      </c>
      <c r="U84" s="10">
        <v>13.364550770199667</v>
      </c>
      <c r="V84" s="10">
        <v>22.907503981671745</v>
      </c>
      <c r="W84" s="10">
        <v>12.571050361028435</v>
      </c>
      <c r="X84" s="10">
        <v>27.060385189411821</v>
      </c>
      <c r="Y84" s="10">
        <v>15.400950645705532</v>
      </c>
      <c r="Z84" s="10">
        <v>10.596248826385368</v>
      </c>
      <c r="AA84" s="10">
        <v>25.902584542589995</v>
      </c>
      <c r="AB84" s="10">
        <v>17.960010270298643</v>
      </c>
      <c r="AC84" s="10">
        <v>15.530121120905525</v>
      </c>
      <c r="AD84" s="10">
        <v>12.395217822509908</v>
      </c>
      <c r="AE84" s="10">
        <v>11.061971770770912</v>
      </c>
      <c r="AF84" s="10">
        <v>15.424848995728089</v>
      </c>
      <c r="AG84" s="10">
        <v>16.108377481895086</v>
      </c>
      <c r="AH84" s="10">
        <v>13.239748274695319</v>
      </c>
      <c r="AI84" s="10">
        <v>5.7629111984479717</v>
      </c>
      <c r="AJ84" s="10">
        <v>7.4485287600440628</v>
      </c>
      <c r="AK84" s="10">
        <v>7.3579104839665508</v>
      </c>
      <c r="AL84" s="10">
        <v>12.23012804533078</v>
      </c>
      <c r="AM84" s="10">
        <v>9.5895921773712374</v>
      </c>
      <c r="AN84" s="10">
        <v>10.569830667929835</v>
      </c>
      <c r="AO84" s="10">
        <v>14.114612770607275</v>
      </c>
      <c r="AP84" s="10">
        <v>18.417512743260247</v>
      </c>
      <c r="AQ84" s="12">
        <v>17.089532835441229</v>
      </c>
      <c r="AR84" s="10">
        <v>14.432623706710393</v>
      </c>
      <c r="AS84" s="10">
        <v>32.789606960447628</v>
      </c>
      <c r="AT84" s="10">
        <v>9.9131107349236984</v>
      </c>
      <c r="AU84" s="10">
        <v>11.383542127117627</v>
      </c>
      <c r="AV84" s="10">
        <v>19.242250538826195</v>
      </c>
      <c r="AW84" s="12">
        <v>25.804907583545621</v>
      </c>
      <c r="AX84" s="10">
        <v>26.239983268224208</v>
      </c>
      <c r="AY84" s="10">
        <v>12.136351738131687</v>
      </c>
      <c r="AZ84" s="10">
        <v>16.033862485210761</v>
      </c>
      <c r="BA84" s="10">
        <v>13.783304665835614</v>
      </c>
      <c r="BB84" s="10">
        <v>21.137699150634354</v>
      </c>
      <c r="BC84" s="10">
        <v>11.471632910359769</v>
      </c>
      <c r="BD84" s="10">
        <v>9.6080037084727667</v>
      </c>
      <c r="BE84" s="10">
        <v>12.245439176386039</v>
      </c>
      <c r="BF84" s="10">
        <v>11.149217029030767</v>
      </c>
      <c r="BG84" s="10">
        <v>12.499438736840224</v>
      </c>
      <c r="BH84" s="10">
        <v>12.169314955676175</v>
      </c>
      <c r="BI84" s="10">
        <v>12.799901562723813</v>
      </c>
      <c r="BJ84" s="10">
        <v>13.258505332633307</v>
      </c>
      <c r="BK84" s="10">
        <v>12.285684914590178</v>
      </c>
      <c r="BL84" s="10">
        <v>13.511873282780309</v>
      </c>
      <c r="BM84" s="10">
        <v>16.758821801454388</v>
      </c>
      <c r="BN84" s="10">
        <v>15.884580865729175</v>
      </c>
      <c r="BO84" s="10">
        <v>16.889815880042441</v>
      </c>
      <c r="BP84" s="12">
        <v>16.117213193568745</v>
      </c>
      <c r="BQ84" s="10">
        <v>11.307984248983798</v>
      </c>
      <c r="BR84" s="10">
        <v>10.668942437176437</v>
      </c>
      <c r="BS84" s="10">
        <v>11.140228481013681</v>
      </c>
      <c r="BT84" s="10">
        <v>9.8414755022894642</v>
      </c>
      <c r="BU84" s="10">
        <v>11.631412400937617</v>
      </c>
      <c r="BV84" s="10">
        <v>13.072228165141862</v>
      </c>
      <c r="BW84" s="10">
        <v>11.19921062711356</v>
      </c>
      <c r="BX84" s="10">
        <v>12.083069647679793</v>
      </c>
      <c r="BY84" s="10">
        <v>19.020658379074579</v>
      </c>
      <c r="BZ84" s="10">
        <v>12.515425898163771</v>
      </c>
      <c r="CA84" s="10">
        <v>10.274621866333998</v>
      </c>
      <c r="CB84" s="10">
        <v>4.6835060821609469</v>
      </c>
      <c r="CC84" s="10">
        <v>19.685969643175731</v>
      </c>
      <c r="CD84" s="10">
        <v>10.465802313503147</v>
      </c>
      <c r="CE84" s="10">
        <v>10.780385964920193</v>
      </c>
      <c r="CF84" s="10">
        <v>14.66832265739945</v>
      </c>
      <c r="CG84" s="10">
        <v>10.354661913674196</v>
      </c>
      <c r="CH84" s="10">
        <v>13.11646495992826</v>
      </c>
      <c r="CI84" s="12">
        <v>16.943847574683911</v>
      </c>
      <c r="CJ84" s="10">
        <v>7.3739183444594323</v>
      </c>
      <c r="CK84" s="15"/>
      <c r="CL84" s="15"/>
      <c r="CN84" s="10">
        <v>1.4901704588426914</v>
      </c>
      <c r="CO84" s="10">
        <v>1.4830557496793066</v>
      </c>
      <c r="CP84" s="10">
        <v>1.5678000991139742</v>
      </c>
      <c r="CQ84" s="10">
        <v>1.7458948491707336</v>
      </c>
      <c r="CR84" s="10">
        <v>1.6177027481929975</v>
      </c>
      <c r="CS84" s="10">
        <v>1.6954594902651261</v>
      </c>
      <c r="CT84" s="10">
        <v>1.3851988409332132</v>
      </c>
      <c r="CU84" s="10">
        <v>1.6813732507976809</v>
      </c>
      <c r="CV84" s="10">
        <v>1.8106198569357892</v>
      </c>
      <c r="CW84" s="10">
        <v>1.7963271501218694</v>
      </c>
      <c r="CX84" s="10">
        <v>1.7773590562655317</v>
      </c>
      <c r="CY84" s="10">
        <v>1.519361145880104</v>
      </c>
      <c r="CZ84" s="10">
        <v>1.7769663687888029</v>
      </c>
      <c r="DA84" s="10">
        <v>1.7088708004785809</v>
      </c>
      <c r="DB84" s="10">
        <v>1.220390177541617</v>
      </c>
      <c r="DC84" s="10">
        <v>2.0234071233643545</v>
      </c>
      <c r="DD84" s="10">
        <v>1.6935345886092352</v>
      </c>
      <c r="DE84" s="10">
        <v>1.8357783261700367</v>
      </c>
      <c r="DF84" s="10">
        <v>3.318984374404415</v>
      </c>
      <c r="DG84" s="10">
        <v>1.923458954209075</v>
      </c>
      <c r="DH84" s="10">
        <v>2.0119929684922848</v>
      </c>
      <c r="DI84" s="10">
        <v>1.8776157539980769</v>
      </c>
      <c r="DJ84" s="10">
        <v>2.2592382245392351</v>
      </c>
    </row>
    <row r="85" spans="1:114" x14ac:dyDescent="0.2"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</row>
    <row r="86" spans="1:114" x14ac:dyDescent="0.2"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2"/>
      <c r="AR86" s="10"/>
      <c r="AS86" s="10"/>
      <c r="AT86" s="10"/>
      <c r="AU86" s="10"/>
      <c r="AV86" s="10"/>
      <c r="AW86" s="12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2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2"/>
      <c r="CJ86" s="10"/>
      <c r="CK86" s="9"/>
      <c r="CL86" s="9"/>
      <c r="CM86" s="9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</row>
    <row r="87" spans="1:114" ht="19" x14ac:dyDescent="0.2">
      <c r="A87" s="18" t="s">
        <v>248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2"/>
      <c r="AR87" s="10"/>
      <c r="AS87" s="10"/>
      <c r="AT87" s="10"/>
      <c r="AU87" s="10"/>
      <c r="AV87" s="10"/>
      <c r="AW87" s="12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2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2"/>
      <c r="CJ87" s="10"/>
      <c r="CK87" s="9"/>
      <c r="CL87" s="9"/>
      <c r="CM87" s="9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</row>
    <row r="88" spans="1:114" ht="18" x14ac:dyDescent="0.25">
      <c r="A88" s="5" t="s">
        <v>147</v>
      </c>
      <c r="C88" s="10">
        <v>1.3221875464683395</v>
      </c>
      <c r="D88" s="10">
        <v>2.2668148132826644</v>
      </c>
      <c r="E88" s="10">
        <v>1.6998723524686334</v>
      </c>
      <c r="F88" s="10">
        <v>2.8008914832234564</v>
      </c>
      <c r="G88" s="10">
        <v>0.52457379385204839</v>
      </c>
      <c r="H88" s="10">
        <v>2.6352766911353656</v>
      </c>
      <c r="I88" s="10">
        <v>0.54734052274748568</v>
      </c>
      <c r="J88" s="10">
        <v>0.31715608170398479</v>
      </c>
      <c r="K88" s="10">
        <v>0.6516187874848598</v>
      </c>
      <c r="L88" s="10">
        <v>1.3268268210680381</v>
      </c>
      <c r="M88" s="10">
        <v>0.1014947720448503</v>
      </c>
      <c r="N88" s="10">
        <v>0.39958238214057995</v>
      </c>
      <c r="O88" s="10">
        <v>0.29343879157970704</v>
      </c>
      <c r="P88" s="10">
        <v>0.23573872838803972</v>
      </c>
      <c r="Q88" s="10">
        <v>0.28711704639013952</v>
      </c>
      <c r="R88" s="10">
        <v>0.24832034422504215</v>
      </c>
      <c r="S88" s="10">
        <v>1.8419046660045395</v>
      </c>
      <c r="T88" s="10">
        <v>0.22511182933061977</v>
      </c>
      <c r="U88" s="10">
        <v>2.235116004784472</v>
      </c>
      <c r="V88" s="10">
        <v>9.6084778442721896E-2</v>
      </c>
      <c r="W88" s="10">
        <v>0.18335727577807376</v>
      </c>
      <c r="X88" s="10">
        <v>0.88399093304576393</v>
      </c>
      <c r="Y88" s="10">
        <v>0.61318307086912072</v>
      </c>
      <c r="Z88" s="10">
        <v>0.39866230404677405</v>
      </c>
      <c r="AA88" s="10">
        <v>1.17462158014406</v>
      </c>
      <c r="AB88" s="10">
        <v>0.1589135048925496</v>
      </c>
      <c r="AC88" s="10">
        <v>1.4587807768154153</v>
      </c>
      <c r="AD88" s="10">
        <v>2.7225625897076808</v>
      </c>
      <c r="AE88" s="10">
        <v>1.7583342830301807</v>
      </c>
      <c r="AF88" s="10">
        <v>19.581519317680979</v>
      </c>
      <c r="AG88" s="10">
        <v>9.852923337961391</v>
      </c>
      <c r="AH88" s="10">
        <v>28.165146415193856</v>
      </c>
      <c r="AI88" s="10">
        <v>0.27054385068158737</v>
      </c>
      <c r="AJ88" s="10">
        <v>1.6613455826617454</v>
      </c>
      <c r="AK88" s="10">
        <v>0.32470272097943109</v>
      </c>
      <c r="AL88" s="10">
        <v>0.42063056218327605</v>
      </c>
      <c r="AM88" s="10">
        <v>6.5266659276625267</v>
      </c>
      <c r="AN88" s="10">
        <v>28.35633041471144</v>
      </c>
      <c r="AO88" s="10">
        <v>6.3296839340827233</v>
      </c>
      <c r="AP88" s="10">
        <v>2.7537771523812253</v>
      </c>
      <c r="AQ88" s="12">
        <v>1.4187705720265367</v>
      </c>
      <c r="AR88" s="10">
        <v>0.17169004984078101</v>
      </c>
      <c r="AS88" s="10">
        <v>1.6892903025609429</v>
      </c>
      <c r="AT88" s="10">
        <v>0.29526255848153643</v>
      </c>
      <c r="AU88" s="10">
        <v>1.7934514578763179</v>
      </c>
      <c r="AV88" s="10">
        <v>1.2025575883271236</v>
      </c>
      <c r="AW88" s="12">
        <v>9.7673555107638315</v>
      </c>
      <c r="AX88" s="10">
        <v>7.7990195295416856E-2</v>
      </c>
      <c r="AY88" s="10">
        <v>15.89320534546489</v>
      </c>
      <c r="AZ88" s="10">
        <v>0.58571446521949921</v>
      </c>
      <c r="BA88" s="10">
        <v>21.140245819414787</v>
      </c>
      <c r="BB88" s="10">
        <v>0.71595711081578184</v>
      </c>
      <c r="BC88" s="10">
        <v>16.053308880545021</v>
      </c>
      <c r="BD88" s="10" t="s">
        <v>150</v>
      </c>
      <c r="BE88" s="10">
        <v>5.0215920119293838</v>
      </c>
      <c r="BF88" s="10">
        <v>7.1919801490724087</v>
      </c>
      <c r="BG88" s="10">
        <v>2.8957914533594464</v>
      </c>
      <c r="BH88" s="10">
        <v>14.032551275603153</v>
      </c>
      <c r="BI88" s="10">
        <v>2.089173792920981</v>
      </c>
      <c r="BJ88" s="10">
        <v>1.5086484924641592</v>
      </c>
      <c r="BK88" s="10">
        <v>6.0605331617410743</v>
      </c>
      <c r="BL88" s="10">
        <v>0.38013481234526181</v>
      </c>
      <c r="BM88" s="10">
        <v>7.9626124513274998E-2</v>
      </c>
      <c r="BN88" s="10">
        <v>0.51018557725554381</v>
      </c>
      <c r="BO88" s="10">
        <v>0.43030585752959855</v>
      </c>
      <c r="BP88" s="12">
        <v>0.39552579954568917</v>
      </c>
      <c r="BQ88" s="10">
        <v>3.8966177873304497</v>
      </c>
      <c r="BR88" s="10">
        <v>1.8335687509949918</v>
      </c>
      <c r="BS88" s="10">
        <v>3.7582200828573349</v>
      </c>
      <c r="BT88" s="10">
        <v>2.1719067058290342</v>
      </c>
      <c r="BU88" s="10">
        <v>3.1546470032860081</v>
      </c>
      <c r="BV88" s="10">
        <v>0.16962662158350458</v>
      </c>
      <c r="BW88" s="10">
        <v>5.3982642057291352</v>
      </c>
      <c r="BX88" s="10">
        <v>8.9027672236302884</v>
      </c>
      <c r="BY88" s="10">
        <v>0.26348137735597799</v>
      </c>
      <c r="BZ88" s="10">
        <v>4.3510634465066165</v>
      </c>
      <c r="CA88" s="10">
        <v>7.1022759903055173</v>
      </c>
      <c r="CB88" s="10">
        <v>3.1742256374870914</v>
      </c>
      <c r="CC88" s="10">
        <v>1.4476734238585172</v>
      </c>
      <c r="CD88" s="10">
        <v>7.7900670107064114</v>
      </c>
      <c r="CE88" s="10">
        <v>5.797544602595516</v>
      </c>
      <c r="CF88" s="10">
        <v>3.7927283029018399</v>
      </c>
      <c r="CG88" s="10">
        <v>0.70638936537586638</v>
      </c>
      <c r="CH88" s="10">
        <v>1.4649799074995578</v>
      </c>
      <c r="CI88" s="12">
        <v>0.58139855552626563</v>
      </c>
      <c r="CJ88" s="10">
        <v>0.56119844922454243</v>
      </c>
      <c r="CK88" s="9"/>
      <c r="CL88" s="9"/>
      <c r="CM88" s="9"/>
      <c r="CN88" s="10">
        <v>0.46654699776291714</v>
      </c>
      <c r="CO88" s="10">
        <v>0.82967026207643169</v>
      </c>
      <c r="CP88" s="10">
        <v>0.74591166501704698</v>
      </c>
      <c r="CQ88" s="10">
        <v>0.69817404419657425</v>
      </c>
      <c r="CR88" s="10">
        <v>0.48313711060525222</v>
      </c>
      <c r="CS88" s="10">
        <v>0.46804300696876699</v>
      </c>
      <c r="CT88" s="10">
        <v>0.78285870819259962</v>
      </c>
      <c r="CU88" s="10">
        <v>1.0221445742462592</v>
      </c>
      <c r="CV88" s="10">
        <v>0.77408488874510883</v>
      </c>
      <c r="CW88" s="10">
        <v>0.77738204911965658</v>
      </c>
      <c r="CX88" s="10">
        <v>1.2478156211113987</v>
      </c>
      <c r="CY88" s="10">
        <v>1.1564296470617215</v>
      </c>
      <c r="CZ88" s="10">
        <v>1.4618838505922864</v>
      </c>
      <c r="DA88" s="10">
        <v>0.18867677153575901</v>
      </c>
      <c r="DB88" s="10">
        <v>0.80760399061769794</v>
      </c>
      <c r="DC88" s="10">
        <v>0.5377170973125438</v>
      </c>
      <c r="DD88" s="10">
        <v>1.0636938522449497</v>
      </c>
      <c r="DE88" s="10">
        <v>1.2024109048190927</v>
      </c>
      <c r="DF88" s="10">
        <v>0.135151709778982</v>
      </c>
      <c r="DG88" s="10">
        <v>0.30487115681621163</v>
      </c>
      <c r="DH88" s="10">
        <v>0.13801588366031192</v>
      </c>
      <c r="DI88" s="10">
        <v>0.21511153024093591</v>
      </c>
      <c r="DJ88" s="10">
        <v>0.68244386730719619</v>
      </c>
    </row>
    <row r="89" spans="1:114" ht="18" x14ac:dyDescent="0.25">
      <c r="A89" s="5" t="s">
        <v>143</v>
      </c>
      <c r="C89" s="10">
        <v>0.67772279806202185</v>
      </c>
      <c r="D89" s="10">
        <v>0.69784237305154806</v>
      </c>
      <c r="E89" s="10">
        <v>0.74688272213283136</v>
      </c>
      <c r="F89" s="10">
        <v>0.7127875269531323</v>
      </c>
      <c r="G89" s="10">
        <v>0.94322308952154932</v>
      </c>
      <c r="H89" s="10">
        <v>0.29461445497409205</v>
      </c>
      <c r="I89" s="10">
        <v>1.005133231900081</v>
      </c>
      <c r="J89" s="10">
        <v>0.9009299403986486</v>
      </c>
      <c r="K89" s="10">
        <v>0.5054690386003865</v>
      </c>
      <c r="L89" s="10">
        <v>0.82031793393093133</v>
      </c>
      <c r="M89" s="10">
        <v>1.0494492103714059</v>
      </c>
      <c r="N89" s="10">
        <v>1.0309148749961081</v>
      </c>
      <c r="O89" s="10">
        <v>0.71021490323561098</v>
      </c>
      <c r="P89" s="10">
        <v>0.90639379719846691</v>
      </c>
      <c r="Q89" s="10">
        <v>0.82772129743364209</v>
      </c>
      <c r="R89" s="10">
        <v>0.80787191996121599</v>
      </c>
      <c r="S89" s="10">
        <v>0.38804752758719346</v>
      </c>
      <c r="T89" s="10">
        <v>1.0398883585995793</v>
      </c>
      <c r="U89" s="10">
        <v>0.6679312919032343</v>
      </c>
      <c r="V89" s="10">
        <v>1.0979275065655714</v>
      </c>
      <c r="W89" s="10">
        <v>2.1444768383977015</v>
      </c>
      <c r="X89" s="10">
        <v>2.323507325702681</v>
      </c>
      <c r="Y89" s="10">
        <v>0.95130928939347648</v>
      </c>
      <c r="Z89" s="10">
        <v>2.7867347694156948</v>
      </c>
      <c r="AA89" s="10">
        <v>1.7187230519031584</v>
      </c>
      <c r="AB89" s="10">
        <v>2.4632509171601709</v>
      </c>
      <c r="AC89" s="10">
        <v>1.6941501898515263</v>
      </c>
      <c r="AD89" s="10">
        <v>0.436760167160406</v>
      </c>
      <c r="AE89" s="10">
        <v>1.2513307495151043</v>
      </c>
      <c r="AF89" s="10">
        <v>1.3602990305788205</v>
      </c>
      <c r="AG89" s="10">
        <v>2.1070112119487989</v>
      </c>
      <c r="AH89" s="10">
        <v>0.8868129319257454</v>
      </c>
      <c r="AI89" s="10">
        <v>0.50476295610196709</v>
      </c>
      <c r="AJ89" s="10">
        <v>0.77197907241597641</v>
      </c>
      <c r="AK89" s="10">
        <v>0.53084000813444221</v>
      </c>
      <c r="AL89" s="10">
        <v>0.88305993423726858</v>
      </c>
      <c r="AM89" s="10">
        <v>0.44103793756433213</v>
      </c>
      <c r="AN89" s="10">
        <v>0.97086773391167458</v>
      </c>
      <c r="AO89" s="10">
        <v>1.1228027737709685</v>
      </c>
      <c r="AP89" s="10">
        <v>1.4879932724343234</v>
      </c>
      <c r="AQ89" s="12">
        <v>1.7521147468906062</v>
      </c>
      <c r="AR89" s="10">
        <v>1.2622025066550382</v>
      </c>
      <c r="AS89" s="10">
        <v>5.9744530953337964</v>
      </c>
      <c r="AT89" s="10">
        <v>1.4549706070332511</v>
      </c>
      <c r="AU89" s="10">
        <v>1.1781502478241237</v>
      </c>
      <c r="AV89" s="10">
        <v>2.4156115190540319</v>
      </c>
      <c r="AW89" s="12">
        <v>2.2956975468024789</v>
      </c>
      <c r="AX89" s="10">
        <v>2.9816302222536488</v>
      </c>
      <c r="AY89" s="10">
        <v>0.89079482992766967</v>
      </c>
      <c r="AZ89" s="10">
        <v>0.61777215642301531</v>
      </c>
      <c r="BA89" s="10">
        <v>0.34032368117979334</v>
      </c>
      <c r="BB89" s="10">
        <v>0.98839731302991318</v>
      </c>
      <c r="BC89" s="10">
        <v>0.27375688097588874</v>
      </c>
      <c r="BD89" s="10">
        <v>0.68456531795991316</v>
      </c>
      <c r="BE89" s="10">
        <v>1.4193210510743413</v>
      </c>
      <c r="BF89" s="10">
        <v>1.1728493142103431</v>
      </c>
      <c r="BG89" s="10">
        <v>2.9852911430565037</v>
      </c>
      <c r="BH89" s="10">
        <v>0.41356393774736938</v>
      </c>
      <c r="BI89" s="10">
        <v>1.1700704235361183</v>
      </c>
      <c r="BJ89" s="10">
        <v>1.1190950493910199</v>
      </c>
      <c r="BK89" s="10">
        <v>0.51919667118907709</v>
      </c>
      <c r="BL89" s="10">
        <v>1.4258843553373759</v>
      </c>
      <c r="BM89" s="10">
        <v>1.5135834318875714</v>
      </c>
      <c r="BN89" s="10">
        <v>2.1431788402261014</v>
      </c>
      <c r="BO89" s="10">
        <v>1.5424729078815833</v>
      </c>
      <c r="BP89" s="12">
        <v>1.5427564083385588</v>
      </c>
      <c r="BQ89" s="10">
        <v>0.43159008045994041</v>
      </c>
      <c r="BR89" s="10">
        <v>0.79011117419029109</v>
      </c>
      <c r="BS89" s="10">
        <v>0.54193546219907773</v>
      </c>
      <c r="BT89" s="10">
        <v>0.66730600639477544</v>
      </c>
      <c r="BU89" s="10">
        <v>1.3978371500268929</v>
      </c>
      <c r="BV89" s="10">
        <v>1.6544394269514764</v>
      </c>
      <c r="BW89" s="10">
        <v>0.10396537049692384</v>
      </c>
      <c r="BX89" s="10">
        <v>0.41774957358966625</v>
      </c>
      <c r="BY89" s="10">
        <v>0.33682987508457674</v>
      </c>
      <c r="BZ89" s="10">
        <v>0.39018990869199288</v>
      </c>
      <c r="CA89" s="10">
        <v>0.40438405438513741</v>
      </c>
      <c r="CB89" s="10">
        <v>1.6211857200808553</v>
      </c>
      <c r="CC89" s="10">
        <v>0.81253298647536532</v>
      </c>
      <c r="CD89" s="10">
        <v>0.28798108279449131</v>
      </c>
      <c r="CE89" s="10">
        <v>0.31296828681182087</v>
      </c>
      <c r="CF89" s="10">
        <v>0.27949731620187912</v>
      </c>
      <c r="CG89" s="10">
        <v>0.83090841633847867</v>
      </c>
      <c r="CH89" s="10">
        <v>0.29966273751534062</v>
      </c>
      <c r="CI89" s="12">
        <v>0.65025326754884494</v>
      </c>
      <c r="CJ89" s="10">
        <v>0.57271462355095315</v>
      </c>
      <c r="CK89" s="9"/>
      <c r="CL89" s="9"/>
      <c r="CM89" s="9"/>
      <c r="CN89" s="10">
        <v>1.1410671758762729</v>
      </c>
      <c r="CO89" s="10">
        <v>0.78340332049940065</v>
      </c>
      <c r="CP89" s="10">
        <v>0.86628501890333698</v>
      </c>
      <c r="CQ89" s="10">
        <v>0.83491030081182349</v>
      </c>
      <c r="CR89" s="10">
        <v>1.0006953810931283</v>
      </c>
      <c r="CS89" s="10">
        <v>0.90611906041911383</v>
      </c>
      <c r="CT89" s="10">
        <v>0.54831008125125424</v>
      </c>
      <c r="CU89" s="10">
        <v>1.0942104269606963</v>
      </c>
      <c r="CV89" s="10">
        <v>1.0163143527957577</v>
      </c>
      <c r="CW89" s="10">
        <v>1.027218288251901</v>
      </c>
      <c r="CX89" s="10">
        <v>0.82610980798354872</v>
      </c>
      <c r="CY89" s="10">
        <v>0.63925091374959109</v>
      </c>
      <c r="CZ89" s="10">
        <v>1.2912656244763041</v>
      </c>
      <c r="DA89" s="10">
        <v>2.0749333874368037</v>
      </c>
      <c r="DB89" s="10">
        <v>0.473838487631288</v>
      </c>
      <c r="DC89" s="10">
        <v>0.64153449911031357</v>
      </c>
      <c r="DD89" s="10">
        <v>1.1061776393347713</v>
      </c>
      <c r="DE89" s="10">
        <v>0.96310895462660262</v>
      </c>
      <c r="DF89" s="10">
        <v>1.2946922956294935</v>
      </c>
      <c r="DG89" s="10">
        <v>0.95046659907370656</v>
      </c>
      <c r="DH89" s="10">
        <v>0.60419261574035776</v>
      </c>
      <c r="DI89" s="10">
        <v>0.29342804398874001</v>
      </c>
      <c r="DJ89" s="10">
        <v>0.56402332946427991</v>
      </c>
    </row>
    <row r="90" spans="1:114" ht="18" x14ac:dyDescent="0.25">
      <c r="A90" t="s">
        <v>144</v>
      </c>
      <c r="C90" s="10">
        <v>0.43863196579692992</v>
      </c>
      <c r="D90" s="10">
        <v>0.42027281576417963</v>
      </c>
      <c r="E90" s="10">
        <v>0.40562476790555207</v>
      </c>
      <c r="F90" s="10">
        <v>0.37821081296024228</v>
      </c>
      <c r="G90" s="10">
        <v>0.49725861544125605</v>
      </c>
      <c r="H90" s="10">
        <v>0.4040767783460319</v>
      </c>
      <c r="I90" s="10">
        <v>0.43184259212368897</v>
      </c>
      <c r="J90" s="10">
        <v>0.38364035893632586</v>
      </c>
      <c r="K90" s="10">
        <v>0.45887395636189277</v>
      </c>
      <c r="L90" s="10">
        <v>0.39272307250621658</v>
      </c>
      <c r="M90" s="10">
        <v>0.57737291070134777</v>
      </c>
      <c r="N90" s="10">
        <v>0.34925645456902149</v>
      </c>
      <c r="O90" s="10">
        <v>0.41925117478764956</v>
      </c>
      <c r="P90" s="10">
        <v>0.46814872373040234</v>
      </c>
      <c r="Q90" s="10">
        <v>0.39556962591472494</v>
      </c>
      <c r="R90" s="10">
        <v>0.38711108493756169</v>
      </c>
      <c r="S90" s="10">
        <v>0.39860882639935419</v>
      </c>
      <c r="T90" s="10">
        <v>0.4276158585309538</v>
      </c>
      <c r="U90" s="10">
        <v>0.47451167715104398</v>
      </c>
      <c r="V90" s="10">
        <v>0.85329796322069995</v>
      </c>
      <c r="W90" s="10">
        <v>0.21453323861394413</v>
      </c>
      <c r="X90" s="10">
        <v>0.33725093169316167</v>
      </c>
      <c r="Y90" s="10">
        <v>0.32525384837273513</v>
      </c>
      <c r="Z90" s="10">
        <v>0.20283051781575021</v>
      </c>
      <c r="AA90" s="10">
        <v>0.53760236775544956</v>
      </c>
      <c r="AB90" s="10">
        <v>0.70873930166275356</v>
      </c>
      <c r="AC90" s="10">
        <v>0.71524987434625764</v>
      </c>
      <c r="AD90" s="10">
        <v>0.48188226355085045</v>
      </c>
      <c r="AE90" s="10">
        <v>0.59985759838529207</v>
      </c>
      <c r="AF90" s="10">
        <v>0.53963335915995059</v>
      </c>
      <c r="AG90" s="10">
        <v>0.58035563001081625</v>
      </c>
      <c r="AH90" s="10">
        <v>0.17461127297046936</v>
      </c>
      <c r="AI90" s="10">
        <v>0.23988576566360875</v>
      </c>
      <c r="AJ90" s="10">
        <v>0.23750798509325194</v>
      </c>
      <c r="AK90" s="10">
        <v>0.31534500445279412</v>
      </c>
      <c r="AL90" s="10">
        <v>0.1580627119594406</v>
      </c>
      <c r="AM90" s="10">
        <v>0.59314342425362221</v>
      </c>
      <c r="AN90" s="10">
        <v>0.78301590852817171</v>
      </c>
      <c r="AO90" s="10">
        <v>0.78008084913549502</v>
      </c>
      <c r="AP90" s="10">
        <v>0.30700544529018142</v>
      </c>
      <c r="AQ90" s="12">
        <v>0.20461057378623082</v>
      </c>
      <c r="AR90" s="10">
        <v>0.68189202576921493</v>
      </c>
      <c r="AS90" s="10">
        <v>0.3644319594003001</v>
      </c>
      <c r="AT90" s="10">
        <v>9.7462053486602432E-2</v>
      </c>
      <c r="AU90" s="10">
        <v>0.3596316442027146</v>
      </c>
      <c r="AV90" s="10">
        <v>0.44716319318308856</v>
      </c>
      <c r="AW90" s="12">
        <v>0.7181242509654886</v>
      </c>
      <c r="AX90" s="10">
        <v>0.64620208098736698</v>
      </c>
      <c r="AY90" s="10">
        <v>0.35828338853247799</v>
      </c>
      <c r="AZ90" s="10">
        <v>0.36947831710110218</v>
      </c>
      <c r="BA90" s="10">
        <v>1.1043426876747144</v>
      </c>
      <c r="BB90" s="10">
        <v>0.52376406158746669</v>
      </c>
      <c r="BC90" s="10">
        <v>0.36918427802912246</v>
      </c>
      <c r="BD90" s="10">
        <v>0.35440215379309781</v>
      </c>
      <c r="BE90" s="10">
        <v>0.35235440123579931</v>
      </c>
      <c r="BF90" s="10">
        <v>0.36993086376640461</v>
      </c>
      <c r="BG90" s="10">
        <v>0.36583890708541683</v>
      </c>
      <c r="BH90" s="10">
        <v>0.34985065609755422</v>
      </c>
      <c r="BI90" s="10">
        <v>0.40622977291140105</v>
      </c>
      <c r="BJ90" s="10">
        <v>0.4044172467517797</v>
      </c>
      <c r="BK90" s="10">
        <v>0.36304524442663888</v>
      </c>
      <c r="BL90" s="10">
        <v>0.32214046198515245</v>
      </c>
      <c r="BM90" s="10">
        <v>0.3646083179000183</v>
      </c>
      <c r="BN90" s="10">
        <v>0.38463659606169948</v>
      </c>
      <c r="BO90" s="10">
        <v>0.37053206645402081</v>
      </c>
      <c r="BP90" s="12">
        <v>0.39716852165735461</v>
      </c>
      <c r="BQ90" s="10">
        <v>0.36264316329287005</v>
      </c>
      <c r="BR90" s="10">
        <v>0.38021083030813058</v>
      </c>
      <c r="BS90" s="10">
        <v>0.34621746948344695</v>
      </c>
      <c r="BT90" s="10">
        <v>0.34672182253375894</v>
      </c>
      <c r="BU90" s="10">
        <v>0.37020461791965581</v>
      </c>
      <c r="BV90" s="10">
        <v>0.55422676651317726</v>
      </c>
      <c r="BW90" s="10">
        <v>0.54095668330640057</v>
      </c>
      <c r="BX90" s="10">
        <v>0.4972952292801045</v>
      </c>
      <c r="BY90" s="10">
        <v>0.5202395163994471</v>
      </c>
      <c r="BZ90" s="10">
        <v>0.34370039634177402</v>
      </c>
      <c r="CA90" s="10">
        <v>0.31451259349351202</v>
      </c>
      <c r="CB90" s="10">
        <v>6.6028146353728487E-2</v>
      </c>
      <c r="CC90" s="10">
        <v>0.51315033608626937</v>
      </c>
      <c r="CD90" s="10">
        <v>0.38576079433723415</v>
      </c>
      <c r="CE90" s="10">
        <v>0.40767927339289567</v>
      </c>
      <c r="CF90" s="10">
        <v>0.39322652386203694</v>
      </c>
      <c r="CG90" s="10">
        <v>0.49499194318220613</v>
      </c>
      <c r="CH90" s="10">
        <v>0.42187493962016021</v>
      </c>
      <c r="CI90" s="12">
        <v>0.39031014744863957</v>
      </c>
      <c r="CJ90" s="10">
        <v>0.30221255864776603</v>
      </c>
      <c r="CK90" s="10"/>
      <c r="CL90" s="10"/>
      <c r="CM90" s="10"/>
      <c r="CN90" s="10">
        <v>2.3967544526218031E-2</v>
      </c>
      <c r="CO90" s="10">
        <v>2.7221156935346245E-2</v>
      </c>
      <c r="CP90" s="10">
        <v>2.5869739299861558E-2</v>
      </c>
      <c r="CQ90" s="10">
        <v>3.3625077183904714E-2</v>
      </c>
      <c r="CR90" s="10">
        <v>2.6108148573174936E-2</v>
      </c>
      <c r="CS90" s="10">
        <v>2.5526607332167831E-2</v>
      </c>
      <c r="CT90" s="10">
        <v>1.2503891380098943E-2</v>
      </c>
      <c r="CU90" s="10">
        <v>2.6640356573833058E-2</v>
      </c>
      <c r="CV90" s="10">
        <v>2.2027573854250783E-2</v>
      </c>
      <c r="CW90" s="10">
        <v>2.8894133739774543E-2</v>
      </c>
      <c r="CX90" s="10">
        <v>3.0233347104187857E-2</v>
      </c>
      <c r="CY90" s="10">
        <v>1.3120907862857235E-2</v>
      </c>
      <c r="CZ90" s="10">
        <v>2.7458003002531886E-2</v>
      </c>
      <c r="DA90" s="10">
        <v>2.6493583840792194E-2</v>
      </c>
      <c r="DB90" s="10">
        <v>3.5959147576284822E-2</v>
      </c>
      <c r="DC90" s="10">
        <v>4.0466818731918958E-2</v>
      </c>
      <c r="DD90" s="10">
        <v>3.1119560119869882E-2</v>
      </c>
      <c r="DE90" s="10">
        <v>2.6677851609073839E-2</v>
      </c>
      <c r="DF90" s="10">
        <v>0.22512646864534736</v>
      </c>
      <c r="DG90" s="10">
        <v>2.9910396523408038E-2</v>
      </c>
      <c r="DH90" s="10">
        <v>3.6823153508463581E-2</v>
      </c>
      <c r="DI90" s="10">
        <v>3.5642771483539726E-2</v>
      </c>
      <c r="DJ90" s="10">
        <v>3.9762840603330595E-2</v>
      </c>
    </row>
    <row r="91" spans="1:114" ht="18" x14ac:dyDescent="0.25">
      <c r="A91" t="s">
        <v>145</v>
      </c>
      <c r="C91" s="10">
        <v>0.34899236381198029</v>
      </c>
      <c r="D91" s="10">
        <v>0.35221155671055859</v>
      </c>
      <c r="E91" s="10">
        <v>0.39752659592333894</v>
      </c>
      <c r="F91" s="10">
        <v>0.40331220773689141</v>
      </c>
      <c r="G91" s="10">
        <v>0.38587152483311216</v>
      </c>
      <c r="H91" s="10">
        <v>0.30356815013689015</v>
      </c>
      <c r="I91" s="10">
        <v>0.36175212944541618</v>
      </c>
      <c r="J91" s="10">
        <v>0.3834467936738184</v>
      </c>
      <c r="K91" s="10">
        <v>0.29044585002797646</v>
      </c>
      <c r="L91" s="10">
        <v>0.44639493055757712</v>
      </c>
      <c r="M91" s="10">
        <v>0.35214792783459359</v>
      </c>
      <c r="N91" s="10">
        <v>0.34896313304074089</v>
      </c>
      <c r="O91" s="10">
        <v>0.40078512758096346</v>
      </c>
      <c r="P91" s="10">
        <v>0.51069336172991842</v>
      </c>
      <c r="Q91" s="10">
        <v>0.44666062750134911</v>
      </c>
      <c r="R91" s="10">
        <v>0.28041082588281036</v>
      </c>
      <c r="S91" s="10">
        <v>0.33719175660534162</v>
      </c>
      <c r="T91" s="10">
        <v>0.36909575624414254</v>
      </c>
      <c r="U91" s="10">
        <v>0.36020646361585767</v>
      </c>
      <c r="V91" s="10">
        <v>0.61741177398220037</v>
      </c>
      <c r="W91" s="10">
        <v>0.33881973830200446</v>
      </c>
      <c r="X91" s="10">
        <v>0.7293418103431949</v>
      </c>
      <c r="Y91" s="10">
        <v>0.41509228883187288</v>
      </c>
      <c r="Z91" s="10">
        <v>0.28559413503495801</v>
      </c>
      <c r="AA91" s="10">
        <v>0.69813632624313982</v>
      </c>
      <c r="AB91" s="10">
        <v>0.48406503871376338</v>
      </c>
      <c r="AC91" s="10">
        <v>0.41857374068726305</v>
      </c>
      <c r="AD91" s="10">
        <v>0.33408063274002892</v>
      </c>
      <c r="AE91" s="10">
        <v>0.29814647725030174</v>
      </c>
      <c r="AF91" s="10">
        <v>0.41573640626581421</v>
      </c>
      <c r="AG91" s="10">
        <v>0.43415912641679127</v>
      </c>
      <c r="AH91" s="10">
        <v>0.35684273921321663</v>
      </c>
      <c r="AI91" s="10">
        <v>0.15532417801531198</v>
      </c>
      <c r="AJ91" s="10">
        <v>0.20075558467547328</v>
      </c>
      <c r="AK91" s="10">
        <v>0.19831320637738414</v>
      </c>
      <c r="AL91" s="10">
        <v>0.32963107017415338</v>
      </c>
      <c r="AM91" s="10">
        <v>0.25846234154248193</v>
      </c>
      <c r="AN91" s="10">
        <v>0.28488210276420411</v>
      </c>
      <c r="AO91" s="10">
        <v>0.38042242038874841</v>
      </c>
      <c r="AP91" s="10">
        <v>0.49639581965168095</v>
      </c>
      <c r="AQ91" s="12">
        <v>0.46060359927903499</v>
      </c>
      <c r="AR91" s="10">
        <v>0.38899357228562292</v>
      </c>
      <c r="AS91" s="10">
        <v>0.88375797807682654</v>
      </c>
      <c r="AT91" s="10">
        <v>0.26718193695080056</v>
      </c>
      <c r="AU91" s="10">
        <v>0.30681356399755128</v>
      </c>
      <c r="AV91" s="10">
        <v>0.5186244669036012</v>
      </c>
      <c r="AW91" s="12">
        <v>0.69550369963270575</v>
      </c>
      <c r="AX91" s="10">
        <v>0.70723002522928102</v>
      </c>
      <c r="AY91" s="10">
        <v>0.32710357541821594</v>
      </c>
      <c r="AZ91" s="10">
        <v>0.43215076983948997</v>
      </c>
      <c r="BA91" s="10">
        <v>0.37149287813633131</v>
      </c>
      <c r="BB91" s="10">
        <v>0.56971131996471625</v>
      </c>
      <c r="BC91" s="10">
        <v>0.3091878203458871</v>
      </c>
      <c r="BD91" s="10">
        <v>0.25895857614264695</v>
      </c>
      <c r="BE91" s="10">
        <v>0.33004374161116656</v>
      </c>
      <c r="BF91" s="10">
        <v>0.30049794468721019</v>
      </c>
      <c r="BG91" s="10">
        <v>0.33688963452626508</v>
      </c>
      <c r="BH91" s="10">
        <v>0.32799201261489119</v>
      </c>
      <c r="BI91" s="10">
        <v>0.34498782307150844</v>
      </c>
      <c r="BJ91" s="10">
        <v>0.35734828658430717</v>
      </c>
      <c r="BK91" s="10">
        <v>0.3311284600789543</v>
      </c>
      <c r="BL91" s="10">
        <v>0.36417715609779311</v>
      </c>
      <c r="BM91" s="10">
        <v>0.45169014950586583</v>
      </c>
      <c r="BN91" s="10">
        <v>0.42812727476203394</v>
      </c>
      <c r="BO91" s="10">
        <v>0.45522075181447719</v>
      </c>
      <c r="BP91" s="12">
        <v>0.43439726988380517</v>
      </c>
      <c r="BQ91" s="10">
        <v>0.30477709928213476</v>
      </c>
      <c r="BR91" s="10">
        <v>0.28755340092580295</v>
      </c>
      <c r="BS91" s="10">
        <v>0.30025568191684487</v>
      </c>
      <c r="BT91" s="10">
        <v>0.26525119687123028</v>
      </c>
      <c r="BU91" s="10">
        <v>0.31349425804431857</v>
      </c>
      <c r="BV91" s="10">
        <v>0.35232767340334731</v>
      </c>
      <c r="BW91" s="10">
        <v>0.30184539118791781</v>
      </c>
      <c r="BX91" s="10">
        <v>0.32566749621841723</v>
      </c>
      <c r="BY91" s="10">
        <v>0.51265203059791487</v>
      </c>
      <c r="BZ91" s="10">
        <v>0.33732052658860451</v>
      </c>
      <c r="CA91" s="10">
        <v>0.27692552268309728</v>
      </c>
      <c r="CB91" s="10">
        <v>0.12623164011919502</v>
      </c>
      <c r="CC91" s="10">
        <v>0.53058375323987916</v>
      </c>
      <c r="CD91" s="10">
        <v>0.28207829092584669</v>
      </c>
      <c r="CE91" s="10">
        <v>0.2905570693402299</v>
      </c>
      <c r="CF91" s="10">
        <v>0.39534622019467086</v>
      </c>
      <c r="CG91" s="10">
        <v>0.27908279253045687</v>
      </c>
      <c r="CH91" s="10">
        <v>0.35351996034854255</v>
      </c>
      <c r="CI91" s="12">
        <v>0.4566770346319568</v>
      </c>
      <c r="CJ91" s="10">
        <v>0.19874465633162086</v>
      </c>
      <c r="CK91" s="10"/>
      <c r="CL91" s="10"/>
      <c r="CM91" s="10"/>
      <c r="CN91" s="10">
        <v>4.0163641890712531E-2</v>
      </c>
      <c r="CO91" s="10">
        <v>3.9971883538975593E-2</v>
      </c>
      <c r="CP91" s="10">
        <v>4.2255945528500441E-2</v>
      </c>
      <c r="CQ91" s="10">
        <v>4.7056023077649292E-2</v>
      </c>
      <c r="CR91" s="10">
        <v>4.3600940737011262E-2</v>
      </c>
      <c r="CS91" s="10">
        <v>4.5696670070955299E-2</v>
      </c>
      <c r="CT91" s="10">
        <v>3.7334406855628499E-2</v>
      </c>
      <c r="CU91" s="10">
        <v>4.5317012378642253E-2</v>
      </c>
      <c r="CV91" s="10">
        <v>4.8800516144078883E-2</v>
      </c>
      <c r="CW91" s="10">
        <v>4.8415293665189429E-2</v>
      </c>
      <c r="CX91" s="10">
        <v>4.7904058373632902E-2</v>
      </c>
      <c r="CY91" s="10">
        <v>4.0950400408006606E-2</v>
      </c>
      <c r="CZ91" s="10">
        <v>4.7893474511164866E-2</v>
      </c>
      <c r="DA91" s="10">
        <v>4.6058136812898887E-2</v>
      </c>
      <c r="DB91" s="10">
        <v>3.2892420975645487E-2</v>
      </c>
      <c r="DC91" s="10">
        <v>5.453563961067736E-2</v>
      </c>
      <c r="DD91" s="10">
        <v>4.5644789388229856E-2</v>
      </c>
      <c r="DE91" s="10">
        <v>4.9478596791059079E-2</v>
      </c>
      <c r="DF91" s="10">
        <v>8.945453123394756E-2</v>
      </c>
      <c r="DG91" s="10">
        <v>5.1841798480111258E-2</v>
      </c>
      <c r="DH91" s="10">
        <v>5.422800096031586E-2</v>
      </c>
      <c r="DI91" s="10">
        <v>5.0606215083948157E-2</v>
      </c>
      <c r="DJ91" s="10">
        <v>6.0891849289962233E-2</v>
      </c>
    </row>
    <row r="92" spans="1:114" ht="18" x14ac:dyDescent="0.25">
      <c r="A92" t="s">
        <v>146</v>
      </c>
      <c r="C92" s="10">
        <v>0.67797654145267872</v>
      </c>
      <c r="D92" s="10">
        <v>0.69983207369969624</v>
      </c>
      <c r="E92" s="10">
        <v>0.8114022601288966</v>
      </c>
      <c r="F92" s="10">
        <v>0.83065631827702957</v>
      </c>
      <c r="G92" s="10">
        <v>1.7604178296429571</v>
      </c>
      <c r="H92" s="10">
        <v>0.51009814435585366</v>
      </c>
      <c r="I92" s="10">
        <v>2.0281582720009279</v>
      </c>
      <c r="J92" s="10">
        <v>1.2792447868233672</v>
      </c>
      <c r="K92" s="10">
        <v>0.96742869909018148</v>
      </c>
      <c r="L92" s="10">
        <v>2.5122485391848608</v>
      </c>
      <c r="M92" s="10">
        <v>1.4903643220627949</v>
      </c>
      <c r="N92" s="10">
        <v>6.5487010235772098</v>
      </c>
      <c r="O92" s="10">
        <v>1.522035045356317</v>
      </c>
      <c r="P92" s="10">
        <v>2.4900457817309256</v>
      </c>
      <c r="Q92" s="10">
        <v>1.8262845813971806</v>
      </c>
      <c r="R92" s="10">
        <v>0.88577296474933032</v>
      </c>
      <c r="S92" s="10">
        <v>0.70277147178108312</v>
      </c>
      <c r="T92" s="10">
        <v>1.976839203330689</v>
      </c>
      <c r="U92" s="10">
        <v>1.391203492740497</v>
      </c>
      <c r="V92" s="10">
        <v>1.3728293967962262</v>
      </c>
      <c r="W92" s="10">
        <v>2.7242331761232097</v>
      </c>
      <c r="X92" s="10">
        <v>2.0321541307127267</v>
      </c>
      <c r="Y92" s="10">
        <v>15.674771107000993</v>
      </c>
      <c r="Z92" s="10">
        <v>1.142366315007046</v>
      </c>
      <c r="AA92" s="10">
        <v>1.1915425279024601</v>
      </c>
      <c r="AB92" s="10">
        <v>0.9792179206286028</v>
      </c>
      <c r="AC92" s="10">
        <v>1.012234892963932</v>
      </c>
      <c r="AD92" s="10">
        <v>1.9207420284900265</v>
      </c>
      <c r="AE92" s="10">
        <v>0.6728093473205472</v>
      </c>
      <c r="AF92" s="10">
        <v>5.1932495893171593</v>
      </c>
      <c r="AG92" s="10">
        <v>5.4556816926497023</v>
      </c>
      <c r="AH92" s="10">
        <v>5.6572242950900744</v>
      </c>
      <c r="AI92" s="10">
        <v>1.9406767889119609</v>
      </c>
      <c r="AJ92" s="10">
        <v>7.6203585912699898</v>
      </c>
      <c r="AK92" s="10">
        <v>4.4736236231697033</v>
      </c>
      <c r="AL92" s="10">
        <v>1.6281191617002428</v>
      </c>
      <c r="AM92" s="10">
        <v>6.688384908651626</v>
      </c>
      <c r="AN92" s="10">
        <v>22.646752105298255</v>
      </c>
      <c r="AO92" s="10">
        <v>11.173715883359026</v>
      </c>
      <c r="AP92" s="10">
        <v>1.1114275552522566</v>
      </c>
      <c r="AQ92" s="12">
        <v>1.4925686309852984</v>
      </c>
      <c r="AR92" s="10">
        <v>0.83198086213860412</v>
      </c>
      <c r="AS92" s="10">
        <v>3.9770615491291683</v>
      </c>
      <c r="AT92" s="10">
        <v>2.3289677472376042</v>
      </c>
      <c r="AU92" s="10">
        <v>0.45015134021310599</v>
      </c>
      <c r="AV92" s="10">
        <v>1.9604588969653973</v>
      </c>
      <c r="AW92" s="12">
        <v>0.92734742618158483</v>
      </c>
      <c r="AX92" s="10">
        <v>1.1977954769100765</v>
      </c>
      <c r="AY92" s="10">
        <v>0.40774175178963129</v>
      </c>
      <c r="AZ92" s="10">
        <v>2.3537835941886627</v>
      </c>
      <c r="BA92" s="10">
        <v>1.4265587459681566</v>
      </c>
      <c r="BB92" s="10">
        <v>2.3268898454785365</v>
      </c>
      <c r="BC92" s="10">
        <v>0.50383049152275305</v>
      </c>
      <c r="BD92" s="10">
        <v>2.5397585070621109</v>
      </c>
      <c r="BE92" s="10">
        <v>0.69405719969744417</v>
      </c>
      <c r="BF92" s="10">
        <v>1.8911924645439437</v>
      </c>
      <c r="BG92" s="10">
        <v>1.0849162840510731</v>
      </c>
      <c r="BH92" s="10">
        <v>0.25030270083895262</v>
      </c>
      <c r="BI92" s="10">
        <v>0.45949834300493547</v>
      </c>
      <c r="BJ92" s="10">
        <v>0.51258486285091776</v>
      </c>
      <c r="BK92" s="10">
        <v>3.0016038387713628</v>
      </c>
      <c r="BL92" s="10">
        <v>1.5356178622125121</v>
      </c>
      <c r="BM92" s="10">
        <v>5.8588730080922273</v>
      </c>
      <c r="BN92" s="10">
        <v>0.48933712309903682</v>
      </c>
      <c r="BO92" s="10">
        <v>1.0426511770595668</v>
      </c>
      <c r="BP92" s="12">
        <v>0.74598871486863771</v>
      </c>
      <c r="BQ92" s="10">
        <v>0.52991750334374443</v>
      </c>
      <c r="BR92" s="10">
        <v>0.43908580455587942</v>
      </c>
      <c r="BS92" s="10">
        <v>0.69610675594536664</v>
      </c>
      <c r="BT92" s="10">
        <v>0.69236753758707059</v>
      </c>
      <c r="BU92" s="10">
        <v>0.79106150698140298</v>
      </c>
      <c r="BV92" s="10">
        <v>2.8847756836393299</v>
      </c>
      <c r="BW92" s="10">
        <v>1.895265838226172</v>
      </c>
      <c r="BX92" s="10">
        <v>3.3883637809296858</v>
      </c>
      <c r="BY92" s="10">
        <v>13.500319496539996</v>
      </c>
      <c r="BZ92" s="10">
        <v>0.68404253670459114</v>
      </c>
      <c r="CA92" s="10">
        <v>1.4965710900985041</v>
      </c>
      <c r="CB92" s="10">
        <v>2.5915490965241945</v>
      </c>
      <c r="CC92" s="10">
        <v>4.715832134860289</v>
      </c>
      <c r="CD92" s="10">
        <v>0.47277235964183351</v>
      </c>
      <c r="CE92" s="10">
        <v>0.58016817790780773</v>
      </c>
      <c r="CF92" s="10">
        <v>2.2473894626772943</v>
      </c>
      <c r="CG92" s="10">
        <v>0.58174998457245652</v>
      </c>
      <c r="CH92" s="10">
        <v>3.4305793509814766</v>
      </c>
      <c r="CI92" s="12">
        <v>8.3958253089505934</v>
      </c>
      <c r="CJ92" s="10">
        <v>5.6539549987666016</v>
      </c>
      <c r="CK92" s="15"/>
      <c r="CL92" s="15"/>
      <c r="CN92" s="10">
        <v>0.79239046391802648</v>
      </c>
      <c r="CO92" s="10">
        <v>0.66761247152978809</v>
      </c>
      <c r="CP92" s="10">
        <v>1.0576937914310409</v>
      </c>
      <c r="CQ92" s="10">
        <v>4.140817279349065</v>
      </c>
      <c r="CR92" s="10">
        <v>5.3061867082449856</v>
      </c>
      <c r="CS92" s="10">
        <v>1.715966341364455</v>
      </c>
      <c r="CT92" s="10">
        <v>1.9308053516326804</v>
      </c>
      <c r="CU92" s="10">
        <v>3.3903254911753962</v>
      </c>
      <c r="CV92" s="10">
        <v>1.8704843014404984</v>
      </c>
      <c r="CW92" s="10">
        <v>2.5274993566270738</v>
      </c>
      <c r="CX92" s="10">
        <v>3.9155505857351849</v>
      </c>
      <c r="CY92" s="10">
        <v>2.386956184154204</v>
      </c>
      <c r="CZ92" s="10">
        <v>1.7135755883906487</v>
      </c>
      <c r="DA92" s="10">
        <v>1.8876542771753886</v>
      </c>
      <c r="DB92" s="10">
        <v>0.85116611834253642</v>
      </c>
      <c r="DC92" s="10">
        <v>1.6329372416954593</v>
      </c>
      <c r="DD92" s="10">
        <v>3.1460495301104712</v>
      </c>
      <c r="DE92" s="10">
        <v>4.5302519844410964</v>
      </c>
      <c r="DF92" s="10">
        <v>0.88901698145572761</v>
      </c>
      <c r="DG92" s="10">
        <v>2.3745342545618473</v>
      </c>
      <c r="DH92" s="10">
        <v>1.3199955108693295</v>
      </c>
      <c r="DI92" s="10">
        <v>1.1743542423852424</v>
      </c>
      <c r="DJ92" s="10">
        <v>1.1015762552938873</v>
      </c>
    </row>
    <row r="93" spans="1:114" x14ac:dyDescent="0.2"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</row>
    <row r="94" spans="1:114" x14ac:dyDescent="0.2"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</row>
    <row r="95" spans="1:114" ht="19" x14ac:dyDescent="0.2">
      <c r="A95" s="18" t="s">
        <v>249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2"/>
      <c r="AR95" s="10"/>
      <c r="AS95" s="10"/>
      <c r="AT95" s="10"/>
      <c r="AU95" s="10"/>
      <c r="AV95" s="10"/>
      <c r="AW95" s="12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2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2"/>
      <c r="CJ95" s="10"/>
      <c r="CK95" s="9"/>
      <c r="CL95" s="9"/>
      <c r="CM95" s="9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</row>
    <row r="96" spans="1:114" ht="18" x14ac:dyDescent="0.25">
      <c r="A96" t="s">
        <v>142</v>
      </c>
      <c r="C96" s="10">
        <v>4.692096827048188E-2</v>
      </c>
      <c r="D96" s="10">
        <v>3.9507987071296498E-2</v>
      </c>
      <c r="E96" s="10">
        <v>5.3813135303671676E-2</v>
      </c>
      <c r="F96" s="10">
        <v>4.415069784644083E-2</v>
      </c>
      <c r="G96" s="10">
        <v>7.4157678361425658E-2</v>
      </c>
      <c r="H96" s="10">
        <v>9.0440933271447501E-3</v>
      </c>
      <c r="I96" s="10">
        <v>9.7479147483001849E-2</v>
      </c>
      <c r="J96" s="10">
        <v>6.1414788594704416E-2</v>
      </c>
      <c r="K96" s="10">
        <v>1.8881107106831801E-2</v>
      </c>
      <c r="L96" s="10">
        <v>3.1651058842719258E-2</v>
      </c>
      <c r="M96" s="10">
        <v>0.23665005133635883</v>
      </c>
      <c r="N96" s="10">
        <v>4.0272390588510572E-2</v>
      </c>
      <c r="O96" s="10">
        <v>8.5229907996815915E-2</v>
      </c>
      <c r="P96" s="10">
        <v>0.11894639098473875</v>
      </c>
      <c r="Q96" s="10">
        <v>7.0013194622235292E-2</v>
      </c>
      <c r="R96" s="10">
        <v>5.2536054455623704E-2</v>
      </c>
      <c r="S96" s="10">
        <v>1.3637229209195004E-2</v>
      </c>
      <c r="T96" s="10">
        <v>8.6119570779968971E-2</v>
      </c>
      <c r="U96" s="10">
        <v>2.5279895338901327E-2</v>
      </c>
      <c r="V96" s="10">
        <v>1.2840120210419903</v>
      </c>
      <c r="W96" s="10">
        <v>1.6796663561520015</v>
      </c>
      <c r="X96" s="10">
        <v>1.7207807296816966</v>
      </c>
      <c r="Y96" s="10">
        <v>0.45788560952749957</v>
      </c>
      <c r="Z96" s="10">
        <v>1.1980875091634779</v>
      </c>
      <c r="AA96" s="10">
        <v>2.1326603126385177</v>
      </c>
      <c r="AB96" s="10">
        <v>3.8787038904960522</v>
      </c>
      <c r="AC96" s="10">
        <v>0.38932181978248337</v>
      </c>
      <c r="AD96" s="10">
        <v>1.573017856954707E-2</v>
      </c>
      <c r="AE96" s="10">
        <v>0.29099351485975455</v>
      </c>
      <c r="AF96" s="10">
        <v>0.45867385555677542</v>
      </c>
      <c r="AG96" s="10">
        <v>1.0177000614146916</v>
      </c>
      <c r="AH96" s="10">
        <v>0.44864818995944755</v>
      </c>
      <c r="AI96" s="10">
        <v>5.1663425057273633</v>
      </c>
      <c r="AJ96" s="10">
        <v>1.5435802588654237</v>
      </c>
      <c r="AK96" s="10">
        <v>1.865522015812316</v>
      </c>
      <c r="AL96" s="10">
        <v>0.60930561632893121</v>
      </c>
      <c r="AM96" s="10">
        <v>0.21092019678453433</v>
      </c>
      <c r="AN96" s="10">
        <v>0.72848594626278951</v>
      </c>
      <c r="AO96" s="10">
        <v>7.693439479091907E-2</v>
      </c>
      <c r="AP96" s="10">
        <v>2.7386759433542598</v>
      </c>
      <c r="AQ96" s="12">
        <v>2.3997649073125564</v>
      </c>
      <c r="AR96" s="10">
        <v>1.0080723176724531</v>
      </c>
      <c r="AS96" s="10">
        <v>6.1910673508751453</v>
      </c>
      <c r="AT96" s="10">
        <v>0.34322250607929639</v>
      </c>
      <c r="AU96" s="10">
        <v>3.9347727485000449E-2</v>
      </c>
      <c r="AV96" s="10">
        <v>2.0884805763283043</v>
      </c>
      <c r="AW96" s="12">
        <v>2.9331567743577911</v>
      </c>
      <c r="AX96" s="10">
        <v>6.331892277266177</v>
      </c>
      <c r="AY96" s="10">
        <v>1.3423085825690016E-2</v>
      </c>
      <c r="AZ96" s="10">
        <v>6.2803169193405173E-2</v>
      </c>
      <c r="BA96" s="10">
        <v>3.2851502367999323E-2</v>
      </c>
      <c r="BB96" s="10">
        <v>0.15194105512404124</v>
      </c>
      <c r="BC96" s="10">
        <v>6.6961170820361406E-3</v>
      </c>
      <c r="BD96" s="10">
        <v>0.36964929518660716</v>
      </c>
      <c r="BE96" s="10">
        <v>2.6386329460464535E-2</v>
      </c>
      <c r="BF96" s="10">
        <v>1.5924917360135293E-2</v>
      </c>
      <c r="BG96" s="10">
        <v>5.7209094100498972E-2</v>
      </c>
      <c r="BH96" s="10">
        <v>8.2261616349318702E-3</v>
      </c>
      <c r="BI96" s="10">
        <v>8.7478163606918347E-2</v>
      </c>
      <c r="BJ96" s="10">
        <v>0.11003261315586858</v>
      </c>
      <c r="BK96" s="10">
        <v>1.1688752380271906E-2</v>
      </c>
      <c r="BL96" s="10">
        <v>0.2334998143142156</v>
      </c>
      <c r="BM96" s="10">
        <v>0.25269991023603444</v>
      </c>
      <c r="BN96" s="10">
        <v>0.20984729009559802</v>
      </c>
      <c r="BO96" s="10">
        <v>9.1933481464914091E-2</v>
      </c>
      <c r="BP96" s="12">
        <v>0.19835874057233815</v>
      </c>
      <c r="BQ96" s="10">
        <v>1.2318131815638764E-2</v>
      </c>
      <c r="BR96" s="10">
        <v>3.0959487458738989E-2</v>
      </c>
      <c r="BS96" s="10">
        <v>1.501041252051441E-2</v>
      </c>
      <c r="BT96" s="10">
        <v>2.0875406101386343E-2</v>
      </c>
      <c r="BU96" s="10">
        <v>3.7006676992991941E-2</v>
      </c>
      <c r="BV96" s="10">
        <v>0.59574334638238191</v>
      </c>
      <c r="BW96" s="10">
        <v>7.4360618077271628E-3</v>
      </c>
      <c r="BX96" s="10">
        <v>8.2628376249158919E-3</v>
      </c>
      <c r="BY96" s="10">
        <v>3.7605095376447406E-2</v>
      </c>
      <c r="BZ96" s="10">
        <v>0.12183782978750118</v>
      </c>
      <c r="CA96" s="10">
        <v>0.11716400596786231</v>
      </c>
      <c r="CB96" s="10">
        <v>0.40583850475988437</v>
      </c>
      <c r="CC96" s="10">
        <v>4.1724584783210374E-2</v>
      </c>
      <c r="CD96" s="10">
        <v>8.9644148528433224E-3</v>
      </c>
      <c r="CE96" s="10">
        <v>1.109439419369025E-2</v>
      </c>
      <c r="CF96" s="10">
        <v>1.7924055021500518E-2</v>
      </c>
      <c r="CG96" s="10">
        <v>2.5846822284610337E-2</v>
      </c>
      <c r="CH96" s="10">
        <v>2.2145664804395539E-2</v>
      </c>
      <c r="CI96" s="12">
        <v>6.4495426666296415E-2</v>
      </c>
      <c r="CJ96" s="10">
        <v>0.42194425554756054</v>
      </c>
      <c r="CK96" s="10">
        <f>MIN(C96:CJ96)</f>
        <v>6.6961170820361406E-3</v>
      </c>
      <c r="CL96" s="10">
        <f>MAX(C96:CJ96)</f>
        <v>6.331892277266177</v>
      </c>
      <c r="CN96" s="10">
        <v>0.39930404090212102</v>
      </c>
      <c r="CO96" s="10">
        <v>0.17701684353381536</v>
      </c>
      <c r="CP96" s="10">
        <v>0.35071117050972439</v>
      </c>
      <c r="CQ96" s="10">
        <v>0.25845925175372403</v>
      </c>
      <c r="CR96" s="10">
        <v>0.12421534530271691</v>
      </c>
      <c r="CS96" s="10">
        <v>0.21176233774304257</v>
      </c>
      <c r="CT96" s="10">
        <v>5.2091687642824049E-2</v>
      </c>
      <c r="CU96" s="10">
        <v>0.38734932609308986</v>
      </c>
      <c r="CV96" s="10">
        <v>0.41313390948969697</v>
      </c>
      <c r="CW96" s="10">
        <v>0.5088347201182547</v>
      </c>
      <c r="CX96" s="10">
        <v>0.35965945018764034</v>
      </c>
      <c r="CY96" s="10">
        <v>0.21263745340385956</v>
      </c>
      <c r="CZ96" s="10">
        <v>0.39532932542443422</v>
      </c>
      <c r="DA96" s="10">
        <v>0.61309264477940895</v>
      </c>
      <c r="DB96" s="10">
        <v>9.3379562596197604E-2</v>
      </c>
      <c r="DC96" s="10">
        <v>0.15812616174433111</v>
      </c>
      <c r="DD96" s="10">
        <v>0.30561914723200539</v>
      </c>
      <c r="DE96" s="10">
        <v>0.32376161010461035</v>
      </c>
      <c r="DF96" s="10">
        <v>0.59922936877653332</v>
      </c>
      <c r="DG96" s="10">
        <v>0.17335771122712415</v>
      </c>
      <c r="DH96" s="10">
        <v>0.15937356170179887</v>
      </c>
      <c r="DI96" s="10">
        <v>8.7963958331948366E-2</v>
      </c>
      <c r="DJ96" s="10">
        <v>0.10660066469954456</v>
      </c>
    </row>
    <row r="97" spans="1:114" ht="18" x14ac:dyDescent="0.25">
      <c r="A97" t="s">
        <v>143</v>
      </c>
      <c r="C97" s="10">
        <v>0.68102857650577875</v>
      </c>
      <c r="D97" s="10">
        <v>0.70124629022914742</v>
      </c>
      <c r="E97" s="10">
        <v>0.75052584703566994</v>
      </c>
      <c r="F97" s="10">
        <v>0.71626434320945198</v>
      </c>
      <c r="G97" s="10">
        <v>0.94782391830569312</v>
      </c>
      <c r="H97" s="10">
        <v>0.29605151761571713</v>
      </c>
      <c r="I97" s="10">
        <v>1.0100360443487997</v>
      </c>
      <c r="J97" s="10">
        <v>0.90532447277209327</v>
      </c>
      <c r="K97" s="10">
        <v>0.50793460218563091</v>
      </c>
      <c r="L97" s="10">
        <v>0.82431925917890969</v>
      </c>
      <c r="M97" s="10">
        <v>1.0545681861346294</v>
      </c>
      <c r="N97" s="10">
        <v>1.0359434444655959</v>
      </c>
      <c r="O97" s="10">
        <v>0.71367917081560817</v>
      </c>
      <c r="P97" s="10">
        <v>0.91081498102893843</v>
      </c>
      <c r="Q97" s="10">
        <v>0.8317587346134433</v>
      </c>
      <c r="R97" s="10">
        <v>0.81181253636951911</v>
      </c>
      <c r="S97" s="10">
        <v>0.38994033561360059</v>
      </c>
      <c r="T97" s="10">
        <v>1.0449606986914315</v>
      </c>
      <c r="U97" s="10">
        <v>0.67118930959571621</v>
      </c>
      <c r="V97" s="10">
        <v>1.1032829484872408</v>
      </c>
      <c r="W97" s="10">
        <v>2.1549371111313076</v>
      </c>
      <c r="X97" s="10">
        <v>2.3348408686396804</v>
      </c>
      <c r="Y97" s="10">
        <v>0.95594956083072991</v>
      </c>
      <c r="Z97" s="10">
        <v>2.800327830997134</v>
      </c>
      <c r="AA97" s="10">
        <v>1.7271065940121397</v>
      </c>
      <c r="AB97" s="10">
        <v>2.475266097713043</v>
      </c>
      <c r="AC97" s="10">
        <v>1.7024138711001324</v>
      </c>
      <c r="AD97" s="10">
        <v>0.43889058441923107</v>
      </c>
      <c r="AE97" s="10">
        <v>1.2574344577415153</v>
      </c>
      <c r="AF97" s="10">
        <v>1.3669342614212974</v>
      </c>
      <c r="AG97" s="10">
        <v>2.1172887358348658</v>
      </c>
      <c r="AH97" s="10">
        <v>0.89113860472646589</v>
      </c>
      <c r="AI97" s="10">
        <v>0.50722507557656715</v>
      </c>
      <c r="AJ97" s="10">
        <v>0.77574461163632091</v>
      </c>
      <c r="AK97" s="10">
        <v>0.53342932556775369</v>
      </c>
      <c r="AL97" s="10">
        <v>0.88736730076454873</v>
      </c>
      <c r="AM97" s="10">
        <v>0.44318922081915002</v>
      </c>
      <c r="AN97" s="10">
        <v>0.97560340701531234</v>
      </c>
      <c r="AO97" s="10">
        <v>1.1282795516169202</v>
      </c>
      <c r="AP97" s="10">
        <v>1.4952513668920204</v>
      </c>
      <c r="AQ97" s="12">
        <v>1.7606611661313669</v>
      </c>
      <c r="AR97" s="10">
        <v>1.2683592448525545</v>
      </c>
      <c r="AS97" s="10">
        <v>6.0035951255447744</v>
      </c>
      <c r="AT97" s="10">
        <v>1.4620676244019812</v>
      </c>
      <c r="AU97" s="10">
        <v>1.1838969981236578</v>
      </c>
      <c r="AV97" s="10">
        <v>2.4273943254034931</v>
      </c>
      <c r="AW97" s="12">
        <v>2.3068954399312132</v>
      </c>
      <c r="AX97" s="10">
        <v>2.9961739397501912</v>
      </c>
      <c r="AY97" s="10">
        <v>0.89513992552576027</v>
      </c>
      <c r="AZ97" s="10">
        <v>0.62078550920337949</v>
      </c>
      <c r="BA97" s="10">
        <v>0.34198370308308662</v>
      </c>
      <c r="BB97" s="10">
        <v>0.99321849145363605</v>
      </c>
      <c r="BC97" s="10">
        <v>0.27509220509151244</v>
      </c>
      <c r="BD97" s="10">
        <v>0.6879044726673047</v>
      </c>
      <c r="BE97" s="10">
        <v>1.426244177976415</v>
      </c>
      <c r="BF97" s="10">
        <v>1.1785702077552829</v>
      </c>
      <c r="BG97" s="10">
        <v>2.9998527176962755</v>
      </c>
      <c r="BH97" s="10">
        <v>0.41558120904830531</v>
      </c>
      <c r="BI97" s="10">
        <v>1.1757777622811982</v>
      </c>
      <c r="BJ97" s="10">
        <v>1.1245537417964853</v>
      </c>
      <c r="BK97" s="10">
        <v>0.52172919505959647</v>
      </c>
      <c r="BL97" s="10">
        <v>1.4328394965524029</v>
      </c>
      <c r="BM97" s="10">
        <v>1.5209663493521597</v>
      </c>
      <c r="BN97" s="10">
        <v>2.1536327816183567</v>
      </c>
      <c r="BO97" s="10">
        <v>1.5499967416725298</v>
      </c>
      <c r="BP97" s="12">
        <v>1.5502816249805798</v>
      </c>
      <c r="BQ97" s="10">
        <v>0.43369527920580458</v>
      </c>
      <c r="BR97" s="10">
        <v>0.79396515769988918</v>
      </c>
      <c r="BS97" s="10">
        <v>0.54457890074647208</v>
      </c>
      <c r="BT97" s="10">
        <v>0.67056097408604609</v>
      </c>
      <c r="BU97" s="10">
        <v>1.404655483321354</v>
      </c>
      <c r="BV97" s="10">
        <v>1.6625094080849978</v>
      </c>
      <c r="BW97" s="10">
        <v>0.10447249004737826</v>
      </c>
      <c r="BX97" s="10">
        <v>0.41978726147505285</v>
      </c>
      <c r="BY97" s="10">
        <v>0.3384728549923679</v>
      </c>
      <c r="BZ97" s="10">
        <v>0.39209316676861938</v>
      </c>
      <c r="CA97" s="10">
        <v>0.40635654829239282</v>
      </c>
      <c r="CB97" s="10">
        <v>1.6290934971574049</v>
      </c>
      <c r="CC97" s="10">
        <v>0.81649633851134906</v>
      </c>
      <c r="CD97" s="10">
        <v>0.28938578934772236</v>
      </c>
      <c r="CE97" s="10">
        <v>0.31449487529177256</v>
      </c>
      <c r="CF97" s="10">
        <v>0.28086064086150425</v>
      </c>
      <c r="CG97" s="10">
        <v>0.83496139956306914</v>
      </c>
      <c r="CH97" s="10">
        <v>0.30112442453680149</v>
      </c>
      <c r="CI97" s="12">
        <v>0.65342505583897226</v>
      </c>
      <c r="CJ97" s="10">
        <v>0.57550819588225588</v>
      </c>
      <c r="CK97" s="10">
        <f>AVERAGE(C96:CJ96)</f>
        <v>0.63276962348348076</v>
      </c>
      <c r="CL97" s="10">
        <f>MEDIAN(C96:CJ96)</f>
        <v>8.6798867193443652E-2</v>
      </c>
      <c r="CN97" s="10">
        <v>1.1466330433425542</v>
      </c>
      <c r="CO97" s="10">
        <v>0.78722458461664746</v>
      </c>
      <c r="CP97" s="10">
        <v>0.8705105611896955</v>
      </c>
      <c r="CQ97" s="10">
        <v>0.83898280432326922</v>
      </c>
      <c r="CR97" s="10">
        <v>1.0055765467098736</v>
      </c>
      <c r="CS97" s="10">
        <v>0.91053890414574712</v>
      </c>
      <c r="CT97" s="10">
        <v>0.55098461374784158</v>
      </c>
      <c r="CU97" s="10">
        <v>1.0995477378092089</v>
      </c>
      <c r="CV97" s="10">
        <v>1.0212717042219754</v>
      </c>
      <c r="CW97" s="10">
        <v>1.032228826607769</v>
      </c>
      <c r="CX97" s="10">
        <v>0.83013938468248427</v>
      </c>
      <c r="CY97" s="10">
        <v>0.64236903504766207</v>
      </c>
      <c r="CZ97" s="10">
        <v>1.2975641259857182</v>
      </c>
      <c r="DA97" s="10">
        <v>2.0850544429539482</v>
      </c>
      <c r="DB97" s="10">
        <v>0.47614976454673641</v>
      </c>
      <c r="DC97" s="10">
        <v>0.64466375922101038</v>
      </c>
      <c r="DD97" s="10">
        <v>1.1115733235371261</v>
      </c>
      <c r="DE97" s="10">
        <v>0.96780678216065963</v>
      </c>
      <c r="DF97" s="10">
        <v>1.3010075116653548</v>
      </c>
      <c r="DG97" s="10">
        <v>0.95510276005827666</v>
      </c>
      <c r="DH97" s="10">
        <v>0.60713973059425241</v>
      </c>
      <c r="DI97" s="10">
        <v>0.29485931958605727</v>
      </c>
      <c r="DJ97" s="10">
        <v>0.56677450762982307</v>
      </c>
    </row>
    <row r="98" spans="1:114" ht="18" x14ac:dyDescent="0.25">
      <c r="A98" t="s">
        <v>140</v>
      </c>
      <c r="C98" s="10">
        <v>0.61686763200529027</v>
      </c>
      <c r="D98" s="10">
        <v>0.5562806142601503</v>
      </c>
      <c r="E98" s="10">
        <v>0.53758740432285135</v>
      </c>
      <c r="F98" s="10">
        <v>0.57612084695562138</v>
      </c>
      <c r="G98" s="10">
        <v>0.62892573675998686</v>
      </c>
      <c r="H98" s="10">
        <v>0.54195574274577352</v>
      </c>
      <c r="I98" s="10">
        <v>0.62792957476171052</v>
      </c>
      <c r="J98" s="10">
        <v>0.69689193275962369</v>
      </c>
      <c r="K98" s="10">
        <v>0.54319204304026858</v>
      </c>
      <c r="L98" s="10">
        <v>0.48337039899553014</v>
      </c>
      <c r="M98" s="10">
        <v>0.54723532715097079</v>
      </c>
      <c r="N98" s="10">
        <v>0.51761456142316031</v>
      </c>
      <c r="O98" s="10">
        <v>0.58906958218605476</v>
      </c>
      <c r="P98" s="10">
        <v>0.89908744803361962</v>
      </c>
      <c r="Q98" s="10">
        <v>0.62859555054747007</v>
      </c>
      <c r="R98" s="10">
        <v>0.70583224682749302</v>
      </c>
      <c r="S98" s="10">
        <v>0.54703821976585865</v>
      </c>
      <c r="T98" s="10">
        <v>0.63616505221882014</v>
      </c>
      <c r="U98" s="10">
        <v>0.63797185400069401</v>
      </c>
      <c r="V98" s="10">
        <v>0.90057671607438172</v>
      </c>
      <c r="W98" s="10">
        <v>1.2307043155286133</v>
      </c>
      <c r="X98" s="10">
        <v>1.2224931007225244</v>
      </c>
      <c r="Y98" s="10">
        <v>1.5048359418334458</v>
      </c>
      <c r="Z98" s="10">
        <v>1.1933600784256144</v>
      </c>
      <c r="AA98" s="10">
        <v>1.0473754290250081</v>
      </c>
      <c r="AB98" s="10">
        <v>1.344299036557653</v>
      </c>
      <c r="AC98" s="10">
        <v>1.6785056480127218</v>
      </c>
      <c r="AD98" s="10">
        <v>0.95224992535262531</v>
      </c>
      <c r="AE98" s="10">
        <v>1.0269045621792214</v>
      </c>
      <c r="AF98" s="10">
        <v>0.97705123385854997</v>
      </c>
      <c r="AG98" s="10">
        <v>1.1954462011254281</v>
      </c>
      <c r="AH98" s="10">
        <v>1.073929562503656</v>
      </c>
      <c r="AI98" s="10">
        <v>1.3099124133142899</v>
      </c>
      <c r="AJ98" s="10">
        <v>1.234200609855872</v>
      </c>
      <c r="AK98" s="10">
        <v>1.2470230648226035</v>
      </c>
      <c r="AL98" s="10">
        <v>1.0255079660102435</v>
      </c>
      <c r="AM98" s="10">
        <v>1.1420780570449134</v>
      </c>
      <c r="AN98" s="10">
        <v>1.2891541193235161</v>
      </c>
      <c r="AO98" s="10">
        <v>0.87647664458506747</v>
      </c>
      <c r="AP98" s="10">
        <v>0.94192370821675653</v>
      </c>
      <c r="AQ98" s="12">
        <v>0.90200377596000858</v>
      </c>
      <c r="AR98" s="10">
        <v>0.95747390378521258</v>
      </c>
      <c r="AS98" s="10">
        <v>1.7527934683279534</v>
      </c>
      <c r="AT98" s="10">
        <v>1.1781957864180141</v>
      </c>
      <c r="AU98" s="10">
        <v>0.65372414981380722</v>
      </c>
      <c r="AV98" s="10">
        <v>0.88289755111023505</v>
      </c>
      <c r="AW98" s="12">
        <v>0.94014973530513868</v>
      </c>
      <c r="AX98" s="10">
        <v>0.87959598489628377</v>
      </c>
      <c r="AY98" s="10">
        <v>0.58584097606972985</v>
      </c>
      <c r="AZ98" s="10">
        <v>0.91272218231863822</v>
      </c>
      <c r="BA98" s="10">
        <v>0.88200717487780933</v>
      </c>
      <c r="BB98" s="10">
        <v>0.6274668930209869</v>
      </c>
      <c r="BC98" s="10">
        <v>0.48425126887607939</v>
      </c>
      <c r="BD98" s="10">
        <v>1.3599413933666697</v>
      </c>
      <c r="BE98" s="10">
        <v>0.46148205257667063</v>
      </c>
      <c r="BF98" s="10">
        <v>0.46065680347141263</v>
      </c>
      <c r="BG98" s="10">
        <v>0.50281192619377668</v>
      </c>
      <c r="BH98" s="10">
        <v>0.46392695588155541</v>
      </c>
      <c r="BI98" s="10">
        <v>0.40504058818893829</v>
      </c>
      <c r="BJ98" s="10">
        <v>0.38873556094154771</v>
      </c>
      <c r="BK98" s="10">
        <v>0.47904496775930139</v>
      </c>
      <c r="BL98" s="10">
        <v>0.43505018128523926</v>
      </c>
      <c r="BM98" s="10">
        <v>0.80070412895044596</v>
      </c>
      <c r="BN98" s="10">
        <v>0.53753522980551793</v>
      </c>
      <c r="BO98" s="10">
        <v>0.48702711234825019</v>
      </c>
      <c r="BP98" s="12">
        <v>0.59491373427229866</v>
      </c>
      <c r="BQ98" s="10">
        <v>0.42513098311828201</v>
      </c>
      <c r="BR98" s="10">
        <v>0.47587104183884743</v>
      </c>
      <c r="BS98" s="10">
        <v>0.44103042787934893</v>
      </c>
      <c r="BT98" s="10">
        <v>0.50250857907208335</v>
      </c>
      <c r="BU98" s="10">
        <v>0.40948700267969612</v>
      </c>
      <c r="BV98" s="10">
        <v>0.54092273358743759</v>
      </c>
      <c r="BW98" s="10">
        <v>0.69576875449487785</v>
      </c>
      <c r="BX98" s="10">
        <v>0.59900091960695401</v>
      </c>
      <c r="BY98" s="10">
        <v>0.95473402993218415</v>
      </c>
      <c r="BZ98" s="10">
        <v>0.53862619621085728</v>
      </c>
      <c r="CA98" s="10">
        <v>0.34008006377723826</v>
      </c>
      <c r="CB98" s="10">
        <v>0.81889660754357629</v>
      </c>
      <c r="CC98" s="10">
        <v>0.44859051009073614</v>
      </c>
      <c r="CD98" s="10">
        <v>0.39803024044489976</v>
      </c>
      <c r="CE98" s="10">
        <v>0.37454713771101394</v>
      </c>
      <c r="CF98" s="10">
        <v>0.44406408538769704</v>
      </c>
      <c r="CG98" s="10">
        <v>0.46452565013186575</v>
      </c>
      <c r="CH98" s="10">
        <v>0.33148996751677262</v>
      </c>
      <c r="CI98" s="12">
        <v>0.75054904951756363</v>
      </c>
      <c r="CJ98" s="10">
        <v>1.0835954050800589</v>
      </c>
      <c r="CK98" s="15"/>
      <c r="CL98" s="15"/>
      <c r="CN98" s="10">
        <v>3.2099016756977551E-2</v>
      </c>
      <c r="CO98" s="10">
        <v>5.1826673663585753E-2</v>
      </c>
      <c r="CP98" s="10">
        <v>2.4627362662441921E-2</v>
      </c>
      <c r="CQ98" s="10">
        <v>6.1667927844020497E-2</v>
      </c>
      <c r="CR98" s="10">
        <v>0.12074750715884826</v>
      </c>
      <c r="CS98" s="10">
        <v>2.9864375833150516E-2</v>
      </c>
      <c r="CT98" s="10">
        <v>0.11406517691808231</v>
      </c>
      <c r="CU98" s="10">
        <v>3.9917920709390639E-2</v>
      </c>
      <c r="CV98" s="10">
        <v>4.5351791040648168E-2</v>
      </c>
      <c r="CW98" s="10">
        <v>4.0445112337080084E-2</v>
      </c>
      <c r="CX98" s="10">
        <v>4.3047377467510806E-2</v>
      </c>
      <c r="CY98" s="10">
        <v>3.7704799895754676E-2</v>
      </c>
      <c r="CZ98" s="10">
        <v>3.3711906646945983E-2</v>
      </c>
      <c r="DA98" s="10">
        <v>4.1964280915316655E-2</v>
      </c>
      <c r="DB98" s="10">
        <v>6.6695681467875051E-2</v>
      </c>
      <c r="DC98" s="10">
        <v>8.0535645901687686E-2</v>
      </c>
      <c r="DD98" s="10">
        <v>5.0444972458261045E-2</v>
      </c>
      <c r="DE98" s="10">
        <v>2.8689142024765624E-2</v>
      </c>
      <c r="DF98" s="10">
        <v>0.35375363257694381</v>
      </c>
      <c r="DG98" s="10">
        <v>5.990811883623013E-2</v>
      </c>
      <c r="DH98" s="10" t="s">
        <v>150</v>
      </c>
      <c r="DI98" s="10" t="s">
        <v>150</v>
      </c>
      <c r="DJ98" s="10" t="s">
        <v>150</v>
      </c>
    </row>
    <row r="99" spans="1:114" ht="18" x14ac:dyDescent="0.25">
      <c r="A99" t="s">
        <v>141</v>
      </c>
      <c r="C99" s="10">
        <v>0.71066281408729037</v>
      </c>
      <c r="D99" s="10">
        <v>0.68151899362366131</v>
      </c>
      <c r="E99" s="10">
        <v>0.64685240748651074</v>
      </c>
      <c r="F99" s="10">
        <v>0.69168650841594326</v>
      </c>
      <c r="G99" s="10">
        <v>0.74791337419093618</v>
      </c>
      <c r="H99" s="10">
        <v>0.69481756728458943</v>
      </c>
      <c r="I99" s="10">
        <v>0.72480485371030634</v>
      </c>
      <c r="J99" s="10">
        <v>0.90969450873148994</v>
      </c>
      <c r="K99" s="10">
        <v>0.70057858655416549</v>
      </c>
      <c r="L99" s="10">
        <v>0.63338624457597303</v>
      </c>
      <c r="M99" s="10">
        <v>0.6042691512180296</v>
      </c>
      <c r="N99" s="10">
        <v>0.64541410441029967</v>
      </c>
      <c r="O99" s="10">
        <v>0.70774031717382246</v>
      </c>
      <c r="P99" s="10">
        <v>1.0244622750765038</v>
      </c>
      <c r="Q99" s="10">
        <v>0.73318605901037948</v>
      </c>
      <c r="R99" s="10">
        <v>0.82892773156683142</v>
      </c>
      <c r="S99" s="10">
        <v>0.69212688732835548</v>
      </c>
      <c r="T99" s="10">
        <v>0.77741453813392558</v>
      </c>
      <c r="U99" s="10">
        <v>0.83467406655442988</v>
      </c>
      <c r="V99" s="10">
        <v>0.84312007091815966</v>
      </c>
      <c r="W99" s="10">
        <v>1.1720944165900349</v>
      </c>
      <c r="X99" s="10">
        <v>1.2155552127129843</v>
      </c>
      <c r="Y99" s="10">
        <v>1.4693827186878559</v>
      </c>
      <c r="Z99" s="10">
        <v>1.2061391688967642</v>
      </c>
      <c r="AA99" s="10">
        <v>1.0445449084890674</v>
      </c>
      <c r="AB99" s="10">
        <v>1.2113426640602947</v>
      </c>
      <c r="AC99" s="10">
        <v>1.8188232293896927</v>
      </c>
      <c r="AD99" s="10">
        <v>1.2217972737717202</v>
      </c>
      <c r="AE99" s="10">
        <v>1.1951283736843357</v>
      </c>
      <c r="AF99" s="10">
        <v>1.1242806167633512</v>
      </c>
      <c r="AG99" s="10">
        <v>1.2198051827067959</v>
      </c>
      <c r="AH99" s="10">
        <v>1.0509809682263351</v>
      </c>
      <c r="AI99" s="10">
        <v>0.64909833530312511</v>
      </c>
      <c r="AJ99" s="10">
        <v>0.7932121865264401</v>
      </c>
      <c r="AK99" s="10">
        <v>0.72403134606140518</v>
      </c>
      <c r="AL99" s="10">
        <v>0.86900723639064636</v>
      </c>
      <c r="AM99" s="10">
        <v>0.92737287673160396</v>
      </c>
      <c r="AN99" s="10">
        <v>0.91410393295828618</v>
      </c>
      <c r="AO99" s="10">
        <v>1.1596411101692228</v>
      </c>
      <c r="AP99" s="10">
        <v>0.81471061211749518</v>
      </c>
      <c r="AQ99" s="12">
        <v>0.83160481038933753</v>
      </c>
      <c r="AR99" s="10">
        <v>0.89727552735453286</v>
      </c>
      <c r="AS99" s="10">
        <v>0.72457144176276178</v>
      </c>
      <c r="AT99" s="10">
        <v>1.1834757872309154</v>
      </c>
      <c r="AU99" s="10">
        <v>0.86296447411108246</v>
      </c>
      <c r="AV99" s="10">
        <v>0.847203091019195</v>
      </c>
      <c r="AW99" s="12">
        <v>0.84673849215186503</v>
      </c>
      <c r="AX99" s="10">
        <v>0.76566596746513327</v>
      </c>
      <c r="AY99" s="10">
        <v>0.86984011121696103</v>
      </c>
      <c r="AZ99" s="10">
        <v>1.0705146485511507</v>
      </c>
      <c r="BA99" s="10">
        <v>1.0049035738279035</v>
      </c>
      <c r="BB99" s="10">
        <v>0.74546753158349366</v>
      </c>
      <c r="BC99" s="10">
        <v>0.65372481212977995</v>
      </c>
      <c r="BD99" s="10">
        <v>0.95699368649373218</v>
      </c>
      <c r="BE99" s="10">
        <v>0.71581750854292991</v>
      </c>
      <c r="BF99" s="10">
        <v>0.69171092182657079</v>
      </c>
      <c r="BG99" s="10">
        <v>0.73050430130401145</v>
      </c>
      <c r="BH99" s="10">
        <v>0.66648824710016563</v>
      </c>
      <c r="BI99" s="10">
        <v>0.54330473221281073</v>
      </c>
      <c r="BJ99" s="10">
        <v>0.49014133241234054</v>
      </c>
      <c r="BK99" s="10">
        <v>0.65185302895760244</v>
      </c>
      <c r="BL99" s="10">
        <v>0.53182189349277298</v>
      </c>
      <c r="BM99" s="10">
        <v>0.92506646699183437</v>
      </c>
      <c r="BN99" s="10">
        <v>0.70188875594454658</v>
      </c>
      <c r="BO99" s="10">
        <v>0.61993974932235318</v>
      </c>
      <c r="BP99" s="12">
        <v>0.72152931523748509</v>
      </c>
      <c r="BQ99" s="10">
        <v>0.58872135136656567</v>
      </c>
      <c r="BR99" s="10">
        <v>0.60415282004915938</v>
      </c>
      <c r="BS99" s="10">
        <v>0.58704049935106306</v>
      </c>
      <c r="BT99" s="10">
        <v>0.65564049303806626</v>
      </c>
      <c r="BU99" s="10">
        <v>0.57776835690336281</v>
      </c>
      <c r="BV99" s="10">
        <v>0.54970521901068092</v>
      </c>
      <c r="BW99" s="10">
        <v>0.83545051537485404</v>
      </c>
      <c r="BX99" s="10">
        <v>0.82363638919899618</v>
      </c>
      <c r="BY99" s="10">
        <v>1.1370974748504028</v>
      </c>
      <c r="BZ99" s="10">
        <v>0.78688814513803651</v>
      </c>
      <c r="CA99" s="10">
        <v>0.58199451168290284</v>
      </c>
      <c r="CB99" s="10">
        <v>0.91308254145893386</v>
      </c>
      <c r="CC99" s="10">
        <v>0.57938558213370916</v>
      </c>
      <c r="CD99" s="10">
        <v>0.54503264632622173</v>
      </c>
      <c r="CE99" s="10">
        <v>0.54530920719273768</v>
      </c>
      <c r="CF99" s="10">
        <v>0.58475276837385148</v>
      </c>
      <c r="CG99" s="10">
        <v>0.71513411093700896</v>
      </c>
      <c r="CH99" s="10">
        <v>0.42034845564056866</v>
      </c>
      <c r="CI99" s="12">
        <v>0.94611131282069527</v>
      </c>
      <c r="CJ99" s="10">
        <v>0.97562436422611754</v>
      </c>
      <c r="CK99" s="15"/>
      <c r="CL99" s="15"/>
      <c r="CN99" s="10">
        <v>6.8128936209603683E-2</v>
      </c>
      <c r="CO99" s="10">
        <v>0.10979817877723635</v>
      </c>
      <c r="CP99" s="10">
        <v>7.1366834087040934E-2</v>
      </c>
      <c r="CQ99" s="10">
        <v>0.11043059830807991</v>
      </c>
      <c r="CR99" s="10">
        <v>0.11363540765504317</v>
      </c>
      <c r="CS99" s="10">
        <v>3.7131380548545236E-2</v>
      </c>
      <c r="CT99" s="10">
        <v>0.12210362707076819</v>
      </c>
      <c r="CU99" s="10">
        <v>6.0087660146023097E-2</v>
      </c>
      <c r="CV99" s="10">
        <v>7.5149560841584154E-2</v>
      </c>
      <c r="CW99" s="10">
        <v>9.6050365828108997E-2</v>
      </c>
      <c r="CX99" s="10">
        <v>0.10285433507687075</v>
      </c>
      <c r="CY99" s="10">
        <v>8.8019156646328117E-2</v>
      </c>
      <c r="CZ99" s="10">
        <v>3.7057050339701941E-2</v>
      </c>
      <c r="DA99" s="10">
        <v>5.1825229441879408E-2</v>
      </c>
      <c r="DB99" s="10">
        <v>8.4556098092730861E-2</v>
      </c>
      <c r="DC99" s="10">
        <v>9.6629842332220398E-2</v>
      </c>
      <c r="DD99" s="10">
        <v>8.8326209305036887E-2</v>
      </c>
      <c r="DE99" s="10">
        <v>4.7969999615716907E-2</v>
      </c>
      <c r="DF99" s="10">
        <v>0.42449893767646613</v>
      </c>
      <c r="DG99" s="10">
        <v>7.8750638435133594E-2</v>
      </c>
      <c r="DH99" s="10" t="s">
        <v>150</v>
      </c>
      <c r="DI99" s="10" t="s">
        <v>150</v>
      </c>
      <c r="DJ99" s="10" t="s">
        <v>150</v>
      </c>
    </row>
    <row r="100" spans="1:114" x14ac:dyDescent="0.2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2"/>
      <c r="AR100" s="10"/>
      <c r="AS100" s="10"/>
      <c r="AT100" s="10"/>
      <c r="AU100" s="10"/>
      <c r="AV100" s="10"/>
      <c r="AW100" s="12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2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2"/>
      <c r="CJ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</row>
    <row r="101" spans="1:114" ht="18" x14ac:dyDescent="0.25">
      <c r="A101" t="s">
        <v>148</v>
      </c>
      <c r="B101" t="s">
        <v>136</v>
      </c>
      <c r="C101" s="10">
        <v>2.9297264226227835E-2</v>
      </c>
      <c r="D101" s="10">
        <v>3.0293344947961844E-2</v>
      </c>
      <c r="E101" s="10">
        <v>6.5054740895110333E-2</v>
      </c>
      <c r="F101" s="10">
        <v>4.4269027273212448E-2</v>
      </c>
      <c r="G101" s="10">
        <v>4.1604929360250023E-2</v>
      </c>
      <c r="H101" s="10">
        <v>6.8563794403767421E-3</v>
      </c>
      <c r="I101" s="10">
        <v>3.7664322340103133E-2</v>
      </c>
      <c r="J101" s="10">
        <v>5.5137718405059268E-3</v>
      </c>
      <c r="K101" s="10">
        <v>1.7350222738016109E-2</v>
      </c>
      <c r="L101" s="10">
        <v>4.1022654674564209E-2</v>
      </c>
      <c r="M101" s="10">
        <v>4.7431072812449071E-2</v>
      </c>
      <c r="N101" s="1" t="s">
        <v>150</v>
      </c>
      <c r="O101" s="10">
        <v>2.2260613734326022E-2</v>
      </c>
      <c r="P101" s="10">
        <v>3.1611110611164048E-2</v>
      </c>
      <c r="Q101" s="10">
        <v>2.66657621602104E-2</v>
      </c>
      <c r="R101" s="10">
        <v>2.7018433877820072E-2</v>
      </c>
      <c r="S101" s="10">
        <v>3.2479516015734795E-2</v>
      </c>
      <c r="T101" s="10">
        <v>1.7228221222999409E-2</v>
      </c>
      <c r="U101" s="10">
        <v>3.6428964663412805E-2</v>
      </c>
      <c r="V101" s="10">
        <v>0.10094634396404037</v>
      </c>
      <c r="W101" s="10">
        <v>0.10094856539549629</v>
      </c>
      <c r="X101" s="10">
        <v>0.39747483948949025</v>
      </c>
      <c r="Y101" s="10">
        <v>0.40267298282168446</v>
      </c>
      <c r="Z101" s="10">
        <v>0.18193927177658992</v>
      </c>
      <c r="AA101" s="10">
        <v>0.20712660570905364</v>
      </c>
      <c r="AB101" s="10">
        <v>8.88169775921578E-2</v>
      </c>
      <c r="AC101" s="10">
        <v>0.12882080813802291</v>
      </c>
      <c r="AD101" s="10">
        <v>4.1638616530064371E-2</v>
      </c>
      <c r="AE101" s="10">
        <v>0.10613046685000574</v>
      </c>
      <c r="AF101" s="10">
        <v>0.95973282024575512</v>
      </c>
      <c r="AG101" s="10">
        <v>0.7077273073819077</v>
      </c>
      <c r="AH101" s="10">
        <v>1.2884361919096654</v>
      </c>
      <c r="AI101" s="10">
        <v>4.7151386450714084E-3</v>
      </c>
      <c r="AJ101" s="10">
        <v>0.11873278812679793</v>
      </c>
      <c r="AK101" s="10">
        <v>5.8181346021728003E-3</v>
      </c>
      <c r="AL101" s="10">
        <v>8.4033557781649892E-2</v>
      </c>
      <c r="AM101" s="10">
        <v>0.16798763466817965</v>
      </c>
      <c r="AN101" s="10">
        <v>5.7876807045117919E-2</v>
      </c>
      <c r="AO101" s="10">
        <v>1.0758651590981485</v>
      </c>
      <c r="AP101" s="10">
        <v>0.14023698193990797</v>
      </c>
      <c r="AQ101" s="12">
        <v>0.22498874864665716</v>
      </c>
      <c r="AR101" s="10">
        <v>4.6314714361201603E-2</v>
      </c>
      <c r="AS101" s="10">
        <v>1.3123579824510498</v>
      </c>
      <c r="AT101" s="10">
        <v>0.10465526708863562</v>
      </c>
      <c r="AU101" s="10">
        <v>4.8234039956466253E-2</v>
      </c>
      <c r="AV101" s="10">
        <v>0.39226804559124201</v>
      </c>
      <c r="AW101" s="12">
        <v>0.58285171153714355</v>
      </c>
      <c r="AX101" s="10">
        <v>0.19284060180804488</v>
      </c>
      <c r="AY101" s="10">
        <v>2.0570768508169291E-2</v>
      </c>
      <c r="AZ101" s="10">
        <v>2.9030944564951946E-2</v>
      </c>
      <c r="BA101" s="10">
        <v>2.0645911076254062E-2</v>
      </c>
      <c r="BB101" s="10">
        <v>2.8840048224135741E-2</v>
      </c>
      <c r="BC101" s="10">
        <v>2.8180785344543782E-2</v>
      </c>
      <c r="BD101" s="10">
        <v>4.500385285039178E-3</v>
      </c>
      <c r="BE101" s="10" t="s">
        <v>150</v>
      </c>
      <c r="BF101" s="10" t="s">
        <v>150</v>
      </c>
      <c r="BG101" s="10" t="s">
        <v>150</v>
      </c>
      <c r="BH101" s="10">
        <v>1.7754952468929233E-2</v>
      </c>
      <c r="BI101" s="10">
        <v>2.6922131422410889E-2</v>
      </c>
      <c r="BJ101" s="10">
        <v>2.8669180244823875E-2</v>
      </c>
      <c r="BK101" s="10">
        <v>5.3534231859020754E-3</v>
      </c>
      <c r="BL101" s="10">
        <v>2.1807237313831607E-2</v>
      </c>
      <c r="BM101" s="10">
        <v>2.7148665546067392E-2</v>
      </c>
      <c r="BN101" s="10">
        <v>1.0302743714382265E-2</v>
      </c>
      <c r="BO101" s="10">
        <v>2.5762971387135361E-2</v>
      </c>
      <c r="BP101" s="12">
        <v>1.5395092658870796E-2</v>
      </c>
      <c r="BQ101" s="10">
        <v>3.7498871202425343E-2</v>
      </c>
      <c r="BR101" s="10">
        <v>2.967010920355485E-2</v>
      </c>
      <c r="BS101" s="10">
        <v>3.8086111856733447E-2</v>
      </c>
      <c r="BT101" s="10">
        <v>2.5720841877473415E-2</v>
      </c>
      <c r="BU101" s="10">
        <v>4.8036082426529403E-2</v>
      </c>
      <c r="BV101" s="10">
        <v>3.5769734413871428E-2</v>
      </c>
      <c r="BW101" s="10">
        <v>2.9861003285631692E-2</v>
      </c>
      <c r="BX101" s="10" t="s">
        <v>150</v>
      </c>
      <c r="BY101" s="10">
        <v>0.24355925374284723</v>
      </c>
      <c r="BZ101" s="10">
        <v>0.85577764543027712</v>
      </c>
      <c r="CA101" s="10" t="s">
        <v>150</v>
      </c>
      <c r="CB101" s="10">
        <v>0.98873450849352718</v>
      </c>
      <c r="CC101" s="10">
        <v>0.23834886062254457</v>
      </c>
      <c r="CD101" s="10">
        <v>0.69128156799871754</v>
      </c>
      <c r="CE101" s="10">
        <v>1.1033971905299897</v>
      </c>
      <c r="CF101" s="10">
        <v>0.53785721802025055</v>
      </c>
      <c r="CG101" s="10">
        <v>0.68686022398919166</v>
      </c>
      <c r="CH101" s="10">
        <v>0.29771705993018649</v>
      </c>
      <c r="CI101" s="12">
        <v>0.25406111943944965</v>
      </c>
      <c r="CJ101" s="10">
        <v>0.21560295927890313</v>
      </c>
      <c r="CN101" s="10">
        <v>1.0025250553552167</v>
      </c>
      <c r="CO101" s="10" t="s">
        <v>150</v>
      </c>
      <c r="CP101" s="10" t="s">
        <v>150</v>
      </c>
      <c r="CQ101" s="10" t="s">
        <v>150</v>
      </c>
      <c r="CR101" s="10" t="s">
        <v>150</v>
      </c>
      <c r="CS101" s="10" t="s">
        <v>150</v>
      </c>
      <c r="CT101" s="10" t="s">
        <v>150</v>
      </c>
      <c r="CU101" s="10">
        <v>0.75727753285644461</v>
      </c>
      <c r="CV101" s="10">
        <v>0.94374676873480523</v>
      </c>
      <c r="CW101" s="10">
        <v>1.1171520287479746</v>
      </c>
      <c r="CX101" s="10">
        <v>1.2539990988734293</v>
      </c>
      <c r="CY101" s="10">
        <v>1.3257892575321908</v>
      </c>
      <c r="CZ101" s="10">
        <v>0.57277766668545316</v>
      </c>
      <c r="DA101" s="10" t="s">
        <v>150</v>
      </c>
      <c r="DB101" s="10">
        <v>1.1364082140117762</v>
      </c>
      <c r="DC101" s="10" t="s">
        <v>150</v>
      </c>
      <c r="DD101" s="10">
        <v>2.0748259801142828</v>
      </c>
      <c r="DE101" s="10">
        <v>1.7896299356174676</v>
      </c>
      <c r="DF101" s="10">
        <v>0.38513380946488712</v>
      </c>
      <c r="DG101" s="10">
        <v>0.81890972070815071</v>
      </c>
      <c r="DH101" s="10" t="s">
        <v>150</v>
      </c>
      <c r="DI101" s="10" t="s">
        <v>150</v>
      </c>
      <c r="DJ101" s="10" t="s">
        <v>150</v>
      </c>
    </row>
    <row r="102" spans="1:114" ht="20" x14ac:dyDescent="0.25">
      <c r="A102" t="s">
        <v>149</v>
      </c>
      <c r="B102" t="s">
        <v>137</v>
      </c>
      <c r="C102" s="10">
        <v>2.9237983210636809E-2</v>
      </c>
      <c r="D102" s="10">
        <v>3.0280166429168663E-2</v>
      </c>
      <c r="E102" s="10">
        <v>6.4635526296096174E-2</v>
      </c>
      <c r="F102" s="10">
        <v>4.4265698143243881E-2</v>
      </c>
      <c r="G102" s="10">
        <v>4.0883226380966108E-2</v>
      </c>
      <c r="H102" s="10">
        <v>6.8039359591485432E-3</v>
      </c>
      <c r="I102" s="10">
        <v>3.7614122547250058E-2</v>
      </c>
      <c r="J102" s="10">
        <v>5.5069457490887451E-3</v>
      </c>
      <c r="K102" s="10">
        <v>1.7275485829455324E-2</v>
      </c>
      <c r="L102" s="10">
        <v>4.0958919369081775E-2</v>
      </c>
      <c r="M102" s="10">
        <v>4.5645841265336995E-2</v>
      </c>
      <c r="N102" s="1" t="s">
        <v>150</v>
      </c>
      <c r="O102" s="10">
        <v>2.1614805206143447E-2</v>
      </c>
      <c r="P102" s="10">
        <v>3.1556490692174671E-2</v>
      </c>
      <c r="Q102" s="10">
        <v>2.6625130154996395E-2</v>
      </c>
      <c r="R102" s="10">
        <v>2.7004643632749466E-2</v>
      </c>
      <c r="S102" s="10">
        <v>3.242061564264339E-2</v>
      </c>
      <c r="T102" s="10">
        <v>1.7191737676440673E-2</v>
      </c>
      <c r="U102" s="10">
        <v>3.6337322307479748E-2</v>
      </c>
      <c r="V102" s="10">
        <v>0.10089623231560162</v>
      </c>
      <c r="W102" s="10">
        <v>9.8882180478593637E-2</v>
      </c>
      <c r="X102" s="10">
        <v>0.39651245088705062</v>
      </c>
      <c r="Y102" s="10">
        <v>0.40127587320524871</v>
      </c>
      <c r="Z102" s="10">
        <v>0.18070687519809586</v>
      </c>
      <c r="AA102" s="10">
        <v>0.20433676589119024</v>
      </c>
      <c r="AB102" s="10">
        <v>8.7868133087135342E-2</v>
      </c>
      <c r="AC102" s="10">
        <v>0.12588420520297963</v>
      </c>
      <c r="AD102" s="10">
        <v>4.0794448733822389E-2</v>
      </c>
      <c r="AE102" s="10">
        <v>0.10583786803484996</v>
      </c>
      <c r="AF102" s="10">
        <v>0.95487584057985486</v>
      </c>
      <c r="AG102" s="10">
        <v>0.70732434929740851</v>
      </c>
      <c r="AH102" s="10">
        <v>1.288297051002528</v>
      </c>
      <c r="AI102" s="10">
        <v>4.4511908693789506E-3</v>
      </c>
      <c r="AJ102" s="10">
        <v>0.11646791211099279</v>
      </c>
      <c r="AK102" s="10">
        <v>5.7494028765707195E-3</v>
      </c>
      <c r="AL102" s="10">
        <v>8.264056472090428E-2</v>
      </c>
      <c r="AM102" s="10">
        <v>0.1474046375587923</v>
      </c>
      <c r="AN102" s="10">
        <v>5.4934585722556106E-2</v>
      </c>
      <c r="AO102" s="10">
        <v>0.94354890723128515</v>
      </c>
      <c r="AP102" s="10">
        <v>0.13886901482621183</v>
      </c>
      <c r="AQ102" s="12">
        <v>0.22462583743104503</v>
      </c>
      <c r="AR102" s="10">
        <v>4.6102975277627162E-2</v>
      </c>
      <c r="AS102" s="10">
        <v>1.3045905345084876</v>
      </c>
      <c r="AT102" s="10">
        <v>0.10301390016515537</v>
      </c>
      <c r="AU102" s="10">
        <v>4.7871430063279097E-2</v>
      </c>
      <c r="AV102" s="10">
        <v>0.38871977008362735</v>
      </c>
      <c r="AW102" s="12">
        <v>0.57714603230635864</v>
      </c>
      <c r="AX102" s="10">
        <v>0.18985761136828094</v>
      </c>
      <c r="AY102" s="10">
        <v>2.0570757343689704E-2</v>
      </c>
      <c r="AZ102" s="10">
        <v>2.8957529635240814E-2</v>
      </c>
      <c r="BA102" s="10">
        <v>2.0644881270003943E-2</v>
      </c>
      <c r="BB102" s="10">
        <v>2.8754935629272661E-2</v>
      </c>
      <c r="BC102" s="10">
        <v>2.8150020104143532E-2</v>
      </c>
      <c r="BD102" s="10">
        <v>4.490187614970052E-3</v>
      </c>
      <c r="BE102" s="10" t="s">
        <v>150</v>
      </c>
      <c r="BF102" s="10" t="s">
        <v>150</v>
      </c>
      <c r="BG102" s="10" t="s">
        <v>150</v>
      </c>
      <c r="BH102" s="10">
        <v>1.7613295376172389E-2</v>
      </c>
      <c r="BI102" s="10">
        <v>2.6054505354961063E-2</v>
      </c>
      <c r="BJ102" s="10">
        <v>2.7362828425478193E-2</v>
      </c>
      <c r="BK102" s="10">
        <v>5.254356581989173E-3</v>
      </c>
      <c r="BL102" s="10">
        <v>1.9960601980242246E-2</v>
      </c>
      <c r="BM102" s="10">
        <v>2.6471790289861161E-2</v>
      </c>
      <c r="BN102" s="10">
        <v>9.5054971255129402E-3</v>
      </c>
      <c r="BO102" s="10">
        <v>2.5294614686623269E-2</v>
      </c>
      <c r="BP102" s="12">
        <v>1.3917078937405401E-2</v>
      </c>
      <c r="BQ102" s="10">
        <v>3.7352470956275363E-2</v>
      </c>
      <c r="BR102" s="10">
        <v>2.884883073121719E-2</v>
      </c>
      <c r="BS102" s="10">
        <v>3.8085102186437167E-2</v>
      </c>
      <c r="BT102" s="10">
        <v>2.559472424697146E-2</v>
      </c>
      <c r="BU102" s="10">
        <v>4.7255134441180097E-2</v>
      </c>
      <c r="BV102" s="10">
        <v>3.1904545514380184E-2</v>
      </c>
      <c r="BW102" s="10">
        <v>2.978980300657336E-2</v>
      </c>
      <c r="BX102" s="10" t="s">
        <v>150</v>
      </c>
      <c r="BY102" s="10">
        <v>0.24148220881039284</v>
      </c>
      <c r="BZ102" s="10">
        <v>0.81970110451481215</v>
      </c>
      <c r="CA102" s="10" t="s">
        <v>150</v>
      </c>
      <c r="CB102" s="10">
        <v>0.95456776034559143</v>
      </c>
      <c r="CC102" s="10">
        <v>0.23817357096224101</v>
      </c>
      <c r="CD102" s="10">
        <v>0.67135617989710117</v>
      </c>
      <c r="CE102" s="10">
        <v>1.0610109957921399</v>
      </c>
      <c r="CF102" s="10">
        <v>0.5249158410053778</v>
      </c>
      <c r="CG102" s="10">
        <v>0.6684149866437481</v>
      </c>
      <c r="CH102" s="10">
        <v>0.29487895563363326</v>
      </c>
      <c r="CI102" s="12">
        <v>0.25133902110925382</v>
      </c>
      <c r="CJ102" s="10">
        <v>0.21396324022726843</v>
      </c>
      <c r="CN102" s="10">
        <v>0.87403111962986946</v>
      </c>
      <c r="CO102" s="10" t="s">
        <v>150</v>
      </c>
      <c r="CP102" s="10" t="s">
        <v>150</v>
      </c>
      <c r="CQ102" s="10" t="s">
        <v>150</v>
      </c>
      <c r="CR102" s="10" t="s">
        <v>150</v>
      </c>
      <c r="CS102" s="10" t="s">
        <v>150</v>
      </c>
      <c r="CT102" s="10" t="s">
        <v>150</v>
      </c>
      <c r="CU102" s="10">
        <v>0.67101613860695575</v>
      </c>
      <c r="CV102" s="10">
        <v>0.84408353020820071</v>
      </c>
      <c r="CW102" s="10">
        <v>0.99110147878641541</v>
      </c>
      <c r="CX102" s="10">
        <v>1.1648267001643049</v>
      </c>
      <c r="CY102" s="10">
        <v>1.2217083781603075</v>
      </c>
      <c r="CZ102" s="10">
        <v>0.47645534324031624</v>
      </c>
      <c r="DA102" s="10" t="s">
        <v>150</v>
      </c>
      <c r="DB102" s="10">
        <v>0.99356500454800101</v>
      </c>
      <c r="DC102" s="10" t="s">
        <v>150</v>
      </c>
      <c r="DD102" s="10">
        <v>1.8442243615198548</v>
      </c>
      <c r="DE102" s="10">
        <v>1.4902056372904844</v>
      </c>
      <c r="DF102" s="10">
        <v>0.36812967857947543</v>
      </c>
      <c r="DG102" s="10">
        <v>0.70871756678574072</v>
      </c>
      <c r="DH102" s="10" t="s">
        <v>150</v>
      </c>
      <c r="DI102" s="10" t="s">
        <v>150</v>
      </c>
      <c r="DJ102" s="10" t="s">
        <v>150</v>
      </c>
    </row>
    <row r="103" spans="1:114" ht="20" x14ac:dyDescent="0.25">
      <c r="A103" t="s">
        <v>270</v>
      </c>
      <c r="B103" t="s">
        <v>250</v>
      </c>
      <c r="C103" s="10">
        <v>1.6710243965094405</v>
      </c>
      <c r="D103" s="10">
        <v>1.7477222624089304</v>
      </c>
      <c r="E103" s="10">
        <v>2.1917949672539225</v>
      </c>
      <c r="F103" s="10">
        <v>2.2031955693416778</v>
      </c>
      <c r="G103" s="10">
        <v>2.2269656821695509</v>
      </c>
      <c r="H103" s="10">
        <v>1.2528736366673237</v>
      </c>
      <c r="I103" s="10">
        <v>1.8436747005094198</v>
      </c>
      <c r="J103" s="10">
        <v>1.9589891092841321</v>
      </c>
      <c r="K103" s="10">
        <v>0.78076224002845862</v>
      </c>
      <c r="L103" s="10">
        <v>2.0102768943558802</v>
      </c>
      <c r="M103" s="10">
        <v>1.4563162897831057</v>
      </c>
      <c r="N103" s="10">
        <v>1.9772168809581163</v>
      </c>
      <c r="O103" s="10">
        <v>1.8840693522811172</v>
      </c>
      <c r="P103" s="10">
        <v>1.7545372982022551</v>
      </c>
      <c r="Q103" s="10">
        <v>1.8775593838032634</v>
      </c>
      <c r="R103" s="10">
        <v>1.7931388478197787</v>
      </c>
      <c r="S103" s="10">
        <v>1.5701379976932825</v>
      </c>
      <c r="T103" s="10">
        <v>1.6112170357786737</v>
      </c>
      <c r="U103" s="10">
        <v>1.817150943309362</v>
      </c>
      <c r="V103" s="10">
        <v>0.78880116092060415</v>
      </c>
      <c r="W103" s="10">
        <v>1.1193301592960243</v>
      </c>
      <c r="X103" s="10">
        <v>0.99043880301753728</v>
      </c>
      <c r="Y103" s="10">
        <v>1.2130447833260241</v>
      </c>
      <c r="Z103" s="10">
        <v>1.1086767716231289</v>
      </c>
      <c r="AA103" s="10">
        <v>1.1431628323359255</v>
      </c>
      <c r="AB103" s="10">
        <v>1.051163063523928</v>
      </c>
      <c r="AC103" s="10">
        <v>1.1083453887237906</v>
      </c>
      <c r="AD103" s="10">
        <v>1.6055433773628205</v>
      </c>
      <c r="AE103" s="10">
        <v>1.5373907199734977</v>
      </c>
      <c r="AF103" s="10">
        <v>1.0778591985579802</v>
      </c>
      <c r="AG103" s="10">
        <v>1.0273265730414836</v>
      </c>
      <c r="AH103" s="10">
        <v>0.96722972131718665</v>
      </c>
      <c r="AI103" s="10">
        <v>1.0826814000820861</v>
      </c>
      <c r="AJ103" s="10">
        <v>1.1321813024824665</v>
      </c>
      <c r="AK103" s="10">
        <v>1.0974961926085711</v>
      </c>
      <c r="AL103" s="10">
        <v>1.0211377343016572</v>
      </c>
      <c r="AM103" s="10">
        <v>0.83945239242365621</v>
      </c>
      <c r="AN103" s="10">
        <v>0.69456572597947186</v>
      </c>
      <c r="AO103" s="10">
        <v>0.62938821074678064</v>
      </c>
      <c r="AP103" s="10">
        <v>1.039301154156816</v>
      </c>
      <c r="AQ103" s="12">
        <v>1.0091396967831205</v>
      </c>
      <c r="AR103" s="10">
        <v>1.0776440876339273</v>
      </c>
      <c r="AS103" s="10">
        <v>0.67914599709215318</v>
      </c>
      <c r="AT103" s="10">
        <v>1.5913521808351516</v>
      </c>
      <c r="AU103" s="10">
        <v>2.6013550113674584</v>
      </c>
      <c r="AV103" s="10">
        <v>1.0480116295082917</v>
      </c>
      <c r="AW103" s="12">
        <v>1.1677829583978165</v>
      </c>
      <c r="AX103" s="10">
        <v>1.207484014579246</v>
      </c>
      <c r="AY103" s="10">
        <v>1.9016120406051771</v>
      </c>
      <c r="AZ103" s="10">
        <v>1.9527211640582096</v>
      </c>
      <c r="BA103" s="10">
        <v>1.7445607617349985</v>
      </c>
      <c r="BB103" s="10">
        <v>1.8898115134680604</v>
      </c>
      <c r="BC103" s="10">
        <v>1.8806521929384366</v>
      </c>
      <c r="BD103" s="10">
        <v>1.1344449941007844</v>
      </c>
      <c r="BE103" s="10">
        <v>2.0617111174703791</v>
      </c>
      <c r="BF103" s="10">
        <v>2.1346194772064542</v>
      </c>
      <c r="BG103" s="10">
        <v>1.435336269693265</v>
      </c>
      <c r="BH103" s="10">
        <v>2.0789983841060597</v>
      </c>
      <c r="BI103" s="10">
        <v>2.176416565666385</v>
      </c>
      <c r="BJ103" s="10">
        <v>2.2182781513976488</v>
      </c>
      <c r="BK103" s="10">
        <v>2.1679924528948789</v>
      </c>
      <c r="BL103" s="10">
        <v>2.2731970819495091</v>
      </c>
      <c r="BM103" s="10">
        <v>1.9259766007391086</v>
      </c>
      <c r="BN103" s="10">
        <v>2.3774332270859322</v>
      </c>
      <c r="BO103" s="10">
        <v>2.1471509936939048</v>
      </c>
      <c r="BP103" s="12">
        <v>2.3839092969494491</v>
      </c>
      <c r="BQ103" s="10">
        <v>2.2184970732763589</v>
      </c>
      <c r="BR103" s="10">
        <v>2.6454751940389394</v>
      </c>
      <c r="BS103" s="10">
        <v>2.1311486084541085</v>
      </c>
      <c r="BT103" s="10">
        <v>2.217154732155747</v>
      </c>
      <c r="BU103" s="10">
        <v>2.1679092976931131</v>
      </c>
      <c r="BV103" s="10">
        <v>1.1588132635822239</v>
      </c>
      <c r="BW103" s="10">
        <v>1.8897164445392525</v>
      </c>
      <c r="BX103" s="10">
        <v>1.6437513422662633</v>
      </c>
      <c r="BY103" s="10">
        <v>1.901811678731677</v>
      </c>
      <c r="BZ103" s="10">
        <v>1.2149212179859634</v>
      </c>
      <c r="CA103" s="10">
        <v>1.4645097405711502</v>
      </c>
      <c r="CB103" s="10">
        <v>1.7022649906802889</v>
      </c>
      <c r="CC103" s="10">
        <v>1.9226069829409196</v>
      </c>
      <c r="CD103" s="10">
        <v>2.4811044712487034</v>
      </c>
      <c r="CE103" s="10">
        <v>2.0063083647291702</v>
      </c>
      <c r="CF103" s="10">
        <v>1.8928700868813237</v>
      </c>
      <c r="CG103" s="10">
        <v>1.3035283968800215</v>
      </c>
      <c r="CH103" s="10">
        <v>1.6191392711030286</v>
      </c>
      <c r="CI103" s="12">
        <v>2.0146785492807568</v>
      </c>
      <c r="CJ103" s="10">
        <v>1.0293934538195455</v>
      </c>
      <c r="CK103" s="15"/>
      <c r="CL103" s="15"/>
      <c r="CN103" s="10">
        <v>2.3013833879805232</v>
      </c>
      <c r="CO103" s="10">
        <v>2.1931698310238583</v>
      </c>
      <c r="CP103" s="10">
        <v>2.3080612837792107</v>
      </c>
      <c r="CQ103" s="10">
        <v>2.1456001426082287</v>
      </c>
      <c r="CR103" s="10">
        <v>2.2938731665792607</v>
      </c>
      <c r="CS103" s="10">
        <v>2.4852852756957575</v>
      </c>
      <c r="CT103" s="10">
        <v>2.6733603140656599</v>
      </c>
      <c r="CU103" s="10">
        <v>2.1489960624262197</v>
      </c>
      <c r="CV103" s="10">
        <v>2.5817926396372592</v>
      </c>
      <c r="CW103" s="10">
        <v>2.2668822255291494</v>
      </c>
      <c r="CX103" s="10">
        <v>2.3222351922173305</v>
      </c>
      <c r="CY103" s="10">
        <v>2.1751436104552702</v>
      </c>
      <c r="CZ103" s="10">
        <v>2.0822201884985829</v>
      </c>
      <c r="DA103" s="10">
        <v>2.4867762486391207</v>
      </c>
      <c r="DB103" s="10">
        <v>2.2260192693080589</v>
      </c>
      <c r="DC103" s="10">
        <v>2.0327315704863058</v>
      </c>
      <c r="DD103" s="10">
        <v>2.1602917815343892</v>
      </c>
      <c r="DE103" s="10">
        <v>2.1555605077362379</v>
      </c>
      <c r="DF103" s="10">
        <v>1.4888535101415177</v>
      </c>
      <c r="DG103" s="10">
        <v>2.807246159550675</v>
      </c>
      <c r="DH103" s="10">
        <v>2.3859801523309234</v>
      </c>
      <c r="DI103" s="10">
        <v>1.9445068126519933</v>
      </c>
      <c r="DJ103" s="10">
        <v>2.3617511294282441</v>
      </c>
    </row>
    <row r="104" spans="1:114" ht="20" x14ac:dyDescent="0.25">
      <c r="A104" t="s">
        <v>271</v>
      </c>
      <c r="B104" t="s">
        <v>251</v>
      </c>
      <c r="C104" s="10">
        <v>1.4380135919253241</v>
      </c>
      <c r="D104" s="10">
        <v>1.4705185868509325</v>
      </c>
      <c r="E104" s="10">
        <v>1.4706648031687486</v>
      </c>
      <c r="F104" s="10">
        <v>1.4415105854967742</v>
      </c>
      <c r="G104" s="10">
        <v>1.4727171573462514</v>
      </c>
      <c r="H104" s="10">
        <v>1.659287107989029</v>
      </c>
      <c r="I104" s="10">
        <v>1.3489005424345808</v>
      </c>
      <c r="J104" s="10">
        <v>1.3116469284527161</v>
      </c>
      <c r="K104" s="10">
        <v>1.4080132508312524</v>
      </c>
      <c r="L104" s="10">
        <v>1.4542702918945409</v>
      </c>
      <c r="M104" s="10">
        <v>1.2985927154293042</v>
      </c>
      <c r="N104" s="10">
        <v>1.4496332778296905</v>
      </c>
      <c r="O104" s="10">
        <v>1.3563334482382949</v>
      </c>
      <c r="P104" s="10">
        <v>1.3658714081074679</v>
      </c>
      <c r="Q104" s="10">
        <v>1.298365607399002</v>
      </c>
      <c r="R104" s="10">
        <v>1.4413767241382882</v>
      </c>
      <c r="S104" s="10">
        <v>1.5684926698845534</v>
      </c>
      <c r="T104" s="10">
        <v>1.2919294168285742</v>
      </c>
      <c r="U104" s="10">
        <v>1.4845161967892484</v>
      </c>
      <c r="V104" s="10">
        <v>1.0086745027904147</v>
      </c>
      <c r="W104" s="10">
        <v>1.0331212278914532</v>
      </c>
      <c r="X104" s="10">
        <v>1.0321685659250031</v>
      </c>
      <c r="Y104" s="10">
        <v>1.0990369875555988</v>
      </c>
      <c r="Z104" s="10">
        <v>1.0953002794886353</v>
      </c>
      <c r="AA104" s="10">
        <v>1.0150033588417391</v>
      </c>
      <c r="AB104" s="10">
        <v>1.0305156791820693</v>
      </c>
      <c r="AC104" s="10">
        <v>1.1402820429566394</v>
      </c>
      <c r="AD104" s="10">
        <v>1.4584158272371479</v>
      </c>
      <c r="AE104" s="10">
        <v>1.2303468350662865</v>
      </c>
      <c r="AF104" s="10">
        <v>0.99769811728247082</v>
      </c>
      <c r="AG104" s="10">
        <v>1.1222894427737984</v>
      </c>
      <c r="AH104" s="10">
        <v>1.0640544741121571</v>
      </c>
      <c r="AI104" s="10">
        <v>1.1197898404887079</v>
      </c>
      <c r="AJ104" s="10">
        <v>1.2732787396135468</v>
      </c>
      <c r="AK104" s="10">
        <v>1.2585734293712028</v>
      </c>
      <c r="AL104" s="10">
        <v>1.1957326040308358</v>
      </c>
      <c r="AM104" s="10">
        <v>1.3580956314617312</v>
      </c>
      <c r="AN104" s="10">
        <v>1.3947981087185877</v>
      </c>
      <c r="AO104" s="10">
        <v>1.1529507348567072</v>
      </c>
      <c r="AP104" s="10">
        <v>1.0237439592290423</v>
      </c>
      <c r="AQ104" s="12">
        <v>1.0173888982989805</v>
      </c>
      <c r="AR104" s="10">
        <v>1.0385243064767185</v>
      </c>
      <c r="AS104" s="10">
        <v>1.4116710040582716</v>
      </c>
      <c r="AT104" s="10">
        <v>1.219613170449023</v>
      </c>
      <c r="AU104" s="10">
        <v>1.5168675558501976</v>
      </c>
      <c r="AV104" s="10">
        <v>1.0762554401379072</v>
      </c>
      <c r="AW104" s="12">
        <v>1.0580336893169811</v>
      </c>
      <c r="AX104" s="10">
        <v>1.0101022250799228</v>
      </c>
      <c r="AY104" s="10">
        <v>1.6082310496207006</v>
      </c>
      <c r="AZ104" s="10">
        <v>1.4466368215168726</v>
      </c>
      <c r="BA104" s="10">
        <v>1.4742368240450892</v>
      </c>
      <c r="BB104" s="10">
        <v>1.3666795529670659</v>
      </c>
      <c r="BC104" s="10">
        <v>1.5689769850063648</v>
      </c>
      <c r="BD104" s="10">
        <v>1.4894074845321683</v>
      </c>
      <c r="BE104" s="10">
        <v>1.4628675374090272</v>
      </c>
      <c r="BF104" s="10">
        <v>1.4994314275572391</v>
      </c>
      <c r="BG104" s="10">
        <v>1.4767886839849726</v>
      </c>
      <c r="BH104" s="10">
        <v>1.5131606692642388</v>
      </c>
      <c r="BI104" s="10">
        <v>1.3648590558666058</v>
      </c>
      <c r="BJ104" s="10">
        <v>1.4088654616269605</v>
      </c>
      <c r="BK104" s="10">
        <v>1.7661513093931123</v>
      </c>
      <c r="BL104" s="10">
        <v>1.3332870704323883</v>
      </c>
      <c r="BM104" s="10">
        <v>1.3405246953543877</v>
      </c>
      <c r="BN104" s="10">
        <v>1.2256034624251662</v>
      </c>
      <c r="BO104" s="10">
        <v>1.4977470829507959</v>
      </c>
      <c r="BP104" s="12">
        <v>1.3181274716032358</v>
      </c>
      <c r="BQ104" s="10">
        <v>1.5840621458257143</v>
      </c>
      <c r="BR104" s="10">
        <v>1.617252793904588</v>
      </c>
      <c r="BS104" s="10">
        <v>1.6250233643792651</v>
      </c>
      <c r="BT104" s="10">
        <v>1.5598156522434929</v>
      </c>
      <c r="BU104" s="10">
        <v>1.5742055165237914</v>
      </c>
      <c r="BV104" s="10">
        <v>1.1826452594896577</v>
      </c>
      <c r="BW104" s="10">
        <v>1.5015517278173744</v>
      </c>
      <c r="BX104" s="10">
        <v>1.5969724834074208</v>
      </c>
      <c r="BY104" s="10">
        <v>1.5476731856142212</v>
      </c>
      <c r="BZ104" s="10">
        <v>1.598600206230709</v>
      </c>
      <c r="CA104" s="10">
        <v>1.8123189507145696</v>
      </c>
      <c r="CB104" s="10">
        <v>1.3899729872692206</v>
      </c>
      <c r="CC104" s="10">
        <v>1.7684092050960849</v>
      </c>
      <c r="CD104" s="10">
        <v>1.8603767372609015</v>
      </c>
      <c r="CE104" s="10">
        <v>1.9525358214310198</v>
      </c>
      <c r="CF104" s="10">
        <v>1.7032527286604058</v>
      </c>
      <c r="CG104" s="10">
        <v>1.678857708994596</v>
      </c>
      <c r="CH104" s="10">
        <v>1.627405851205117</v>
      </c>
      <c r="CI104" s="12">
        <v>1.4866913768895822</v>
      </c>
      <c r="CJ104" s="10">
        <v>1.2704732151595506</v>
      </c>
      <c r="CK104" s="15"/>
      <c r="CL104" s="15"/>
      <c r="CN104" s="10">
        <v>1.5204814470932371</v>
      </c>
      <c r="CO104" s="10">
        <v>1.5442870766210186</v>
      </c>
      <c r="CP104" s="10">
        <v>1.4010040766897385</v>
      </c>
      <c r="CQ104" s="10">
        <v>1.7308550793369111</v>
      </c>
      <c r="CR104" s="10">
        <v>2.1470750757106072</v>
      </c>
      <c r="CS104" s="10">
        <v>1.8697420776062252</v>
      </c>
      <c r="CT104" s="10">
        <v>2.1394361896650178</v>
      </c>
      <c r="CU104" s="10">
        <v>1.6938140496196934</v>
      </c>
      <c r="CV104" s="10">
        <v>1.6918453754078022</v>
      </c>
      <c r="CW104" s="10">
        <v>1.4671269324785752</v>
      </c>
      <c r="CX104" s="10">
        <v>1.4531364331311938</v>
      </c>
      <c r="CY104" s="10">
        <v>1.542847837770507</v>
      </c>
      <c r="CZ104" s="10">
        <v>1.7939251186219149</v>
      </c>
      <c r="DA104" s="10">
        <v>1.8788441459649061</v>
      </c>
      <c r="DB104" s="10">
        <v>2.0120696954177313</v>
      </c>
      <c r="DC104" s="10">
        <v>2.0459686203553091</v>
      </c>
      <c r="DD104" s="10">
        <v>1.9769098746978462</v>
      </c>
      <c r="DE104" s="10">
        <v>1.9937322880517863</v>
      </c>
      <c r="DF104" s="10">
        <v>1.3615402961754064</v>
      </c>
      <c r="DG104" s="10">
        <v>1.7125111853622264</v>
      </c>
      <c r="DH104" s="10">
        <v>1.7716781731337043</v>
      </c>
      <c r="DI104" s="10">
        <v>1.729310086010865</v>
      </c>
      <c r="DJ104" s="10">
        <v>1.8916769229021086</v>
      </c>
    </row>
    <row r="105" spans="1:114" ht="20" x14ac:dyDescent="0.25">
      <c r="A105" t="s">
        <v>272</v>
      </c>
      <c r="B105" t="s">
        <v>252</v>
      </c>
      <c r="C105" s="10">
        <v>1.5501470235495043</v>
      </c>
      <c r="D105" s="10">
        <v>1.6031400660970003</v>
      </c>
      <c r="E105" s="10">
        <v>1.7953817739140452</v>
      </c>
      <c r="F105" s="10">
        <v>1.782113838991668</v>
      </c>
      <c r="G105" s="10">
        <v>1.8109915982556066</v>
      </c>
      <c r="H105" s="10">
        <v>1.4418311528266481</v>
      </c>
      <c r="I105" s="10">
        <v>1.5770015230145054</v>
      </c>
      <c r="J105" s="10">
        <v>1.6029666397230025</v>
      </c>
      <c r="K105" s="10">
        <v>1.0484863278597201</v>
      </c>
      <c r="L105" s="10">
        <v>1.7098204484517598</v>
      </c>
      <c r="M105" s="10">
        <v>1.3751951589768532</v>
      </c>
      <c r="N105" s="10">
        <v>1.6929971612863122</v>
      </c>
      <c r="O105" s="10">
        <v>1.5985700739409388</v>
      </c>
      <c r="P105" s="10">
        <v>1.5480543692236997</v>
      </c>
      <c r="Q105" s="10">
        <v>1.5613322931968774</v>
      </c>
      <c r="R105" s="10">
        <v>1.6076655741775332</v>
      </c>
      <c r="S105" s="10">
        <v>1.5693151181611433</v>
      </c>
      <c r="T105" s="10">
        <v>1.4427677170694546</v>
      </c>
      <c r="U105" s="10">
        <v>1.642434171391234</v>
      </c>
      <c r="V105" s="10">
        <v>0.89198857548294441</v>
      </c>
      <c r="W105" s="10">
        <v>1.0753621476450828</v>
      </c>
      <c r="X105" s="10">
        <v>1.0110884229122041</v>
      </c>
      <c r="Y105" s="10">
        <v>1.1546346107910794</v>
      </c>
      <c r="Z105" s="10">
        <v>1.1019682290435469</v>
      </c>
      <c r="AA105" s="10">
        <v>1.0771787755632767</v>
      </c>
      <c r="AB105" s="10">
        <v>1.0407881716941567</v>
      </c>
      <c r="AC105" s="10">
        <v>1.1242003131806781</v>
      </c>
      <c r="AD105" s="10">
        <v>1.5302123620144108</v>
      </c>
      <c r="AE105" s="10">
        <v>1.3753267999205399</v>
      </c>
      <c r="AF105" s="10">
        <v>1.0370043843190295</v>
      </c>
      <c r="AG105" s="10">
        <v>1.0737587099555665</v>
      </c>
      <c r="AH105" s="10">
        <v>1.0144876107975924</v>
      </c>
      <c r="AI105" s="10">
        <v>1.1010793033646624</v>
      </c>
      <c r="AJ105" s="10">
        <v>1.200659144736298</v>
      </c>
      <c r="AK105" s="10">
        <v>1.1752784975711958</v>
      </c>
      <c r="AL105" s="10">
        <v>1.1049921638231959</v>
      </c>
      <c r="AM105" s="10">
        <v>1.067734342882473</v>
      </c>
      <c r="AN105" s="10">
        <v>0.98426569633250971</v>
      </c>
      <c r="AO105" s="10">
        <v>0.85185303902178389</v>
      </c>
      <c r="AP105" s="10">
        <v>1.0314932275045785</v>
      </c>
      <c r="AQ105" s="12">
        <v>1.0132559026918848</v>
      </c>
      <c r="AR105" s="10">
        <v>1.0579033881875795</v>
      </c>
      <c r="AS105" s="10">
        <v>0.97914795185264825</v>
      </c>
      <c r="AT105" s="10">
        <v>1.3931382122996003</v>
      </c>
      <c r="AU105" s="10">
        <v>1.9864317300102763</v>
      </c>
      <c r="AV105" s="10">
        <v>1.0620396497241014</v>
      </c>
      <c r="AW105" s="12">
        <v>1.1115546373413863</v>
      </c>
      <c r="AX105" s="10">
        <v>1.104392271738142</v>
      </c>
      <c r="AY105" s="10">
        <v>1.7487800113318501</v>
      </c>
      <c r="AZ105" s="10">
        <v>1.6807374387696301</v>
      </c>
      <c r="BA105" s="10">
        <v>1.6037131029999991</v>
      </c>
      <c r="BB105" s="10">
        <v>1.6070988626772602</v>
      </c>
      <c r="BC105" s="10">
        <v>1.7177601717126161</v>
      </c>
      <c r="BD105" s="10">
        <v>1.2998657103730984</v>
      </c>
      <c r="BE105" s="10">
        <v>1.7366664231402376</v>
      </c>
      <c r="BF105" s="10">
        <v>1.789054367535867</v>
      </c>
      <c r="BG105" s="10">
        <v>1.4559149565809868</v>
      </c>
      <c r="BH105" s="10">
        <v>1.7736568400604431</v>
      </c>
      <c r="BI105" s="10">
        <v>1.7235143918714062</v>
      </c>
      <c r="BJ105" s="10">
        <v>1.7678392098225022</v>
      </c>
      <c r="BK105" s="10">
        <v>1.9567837666524821</v>
      </c>
      <c r="BL105" s="10">
        <v>1.7409262700952945</v>
      </c>
      <c r="BM105" s="10">
        <v>1.6068040315998315</v>
      </c>
      <c r="BN105" s="10">
        <v>1.7069828337745974</v>
      </c>
      <c r="BO105" s="10">
        <v>1.7932900316066971</v>
      </c>
      <c r="BP105" s="12">
        <v>1.7726523444035565</v>
      </c>
      <c r="BQ105" s="10">
        <v>1.8746298926460701</v>
      </c>
      <c r="BR105" s="10">
        <v>2.0684298752350192</v>
      </c>
      <c r="BS105" s="10">
        <v>1.8609584309441962</v>
      </c>
      <c r="BT105" s="10">
        <v>1.8596646618845731</v>
      </c>
      <c r="BU105" s="10">
        <v>1.8473588649073349</v>
      </c>
      <c r="BV105" s="10">
        <v>1.1706686178459114</v>
      </c>
      <c r="BW105" s="10">
        <v>1.6844901283126654</v>
      </c>
      <c r="BX105" s="10">
        <v>1.620193094406724</v>
      </c>
      <c r="BY105" s="10">
        <v>1.7156290214556829</v>
      </c>
      <c r="BZ105" s="10">
        <v>1.3936187820298724</v>
      </c>
      <c r="CA105" s="10">
        <v>1.6291589107091959</v>
      </c>
      <c r="CB105" s="10">
        <v>1.5382140144400236</v>
      </c>
      <c r="CC105" s="10">
        <v>1.8438969294444669</v>
      </c>
      <c r="CD105" s="10">
        <v>2.1484387450018434</v>
      </c>
      <c r="CE105" s="10">
        <v>1.9792394880282671</v>
      </c>
      <c r="CF105" s="10">
        <v>1.7955601188710653</v>
      </c>
      <c r="CG105" s="10">
        <v>1.4793372495801596</v>
      </c>
      <c r="CH105" s="10">
        <v>1.6232672989095347</v>
      </c>
      <c r="CI105" s="12">
        <v>1.7306661221680266</v>
      </c>
      <c r="CJ105" s="10">
        <v>1.1435981859631958</v>
      </c>
      <c r="CK105" s="15"/>
      <c r="CL105" s="15"/>
      <c r="CN105" s="10">
        <v>1.8706177439746909</v>
      </c>
      <c r="CO105" s="10">
        <v>1.8403488329350084</v>
      </c>
      <c r="CP105" s="10">
        <v>1.7982222520657523</v>
      </c>
      <c r="CQ105" s="10">
        <v>1.9271022041032109</v>
      </c>
      <c r="CR105" s="10">
        <v>2.2192606658082541</v>
      </c>
      <c r="CS105" s="10">
        <v>2.1556536026976936</v>
      </c>
      <c r="CT105" s="10">
        <v>2.3915442299749152</v>
      </c>
      <c r="CU105" s="10">
        <v>1.9078783302702851</v>
      </c>
      <c r="CV105" s="10">
        <v>2.0899746260737713</v>
      </c>
      <c r="CW105" s="10">
        <v>1.8236786904032154</v>
      </c>
      <c r="CX105" s="10">
        <v>1.8369879052705882</v>
      </c>
      <c r="CY105" s="10">
        <v>1.8319158321907827</v>
      </c>
      <c r="CZ105" s="10">
        <v>1.9327046071889171</v>
      </c>
      <c r="DA105" s="10">
        <v>2.1615422727950944</v>
      </c>
      <c r="DB105" s="10">
        <v>2.1163425793549275</v>
      </c>
      <c r="DC105" s="10">
        <v>2.0393393554826886</v>
      </c>
      <c r="DD105" s="10">
        <v>2.0665677233383706</v>
      </c>
      <c r="DE105" s="10">
        <v>2.0730679157044132</v>
      </c>
      <c r="DF105" s="10">
        <v>1.4237745780705158</v>
      </c>
      <c r="DG105" s="10">
        <v>2.192587614736452</v>
      </c>
      <c r="DH105" s="10">
        <v>2.0560128787084304</v>
      </c>
      <c r="DI105" s="10">
        <v>1.8337544119744966</v>
      </c>
      <c r="DJ105" s="10">
        <v>2.1136863790963409</v>
      </c>
    </row>
    <row r="107" spans="1:114" x14ac:dyDescent="0.2">
      <c r="A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  <c r="W107" s="3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3"/>
      <c r="AK107" s="13"/>
      <c r="AL107" s="1"/>
      <c r="AM107" s="13"/>
      <c r="AN107" s="13"/>
      <c r="AO107" s="13"/>
      <c r="AP107" s="13"/>
      <c r="AQ107" s="1"/>
      <c r="AR107" s="13"/>
      <c r="AS107" s="1"/>
      <c r="AT107" s="13"/>
      <c r="AU107" s="13"/>
      <c r="AV107" s="13"/>
      <c r="AW107" s="13"/>
      <c r="AX107" s="13"/>
      <c r="AY107" s="13"/>
      <c r="AZ107" s="13"/>
      <c r="BA107" s="1"/>
      <c r="BB107" s="1"/>
      <c r="BC107" s="13"/>
      <c r="BD107" s="13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5"/>
      <c r="CL107" s="15"/>
      <c r="DG107" s="14"/>
    </row>
    <row r="109" spans="1:114" x14ac:dyDescent="0.2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"/>
    </row>
    <row r="110" spans="1:114" x14ac:dyDescent="0.2">
      <c r="AQ110" s="1"/>
      <c r="AW110" s="1"/>
      <c r="BP110" s="1"/>
      <c r="CI110" s="1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4" x14ac:dyDescent="0.2">
      <c r="A145" s="4"/>
    </row>
    <row r="146" spans="1:4" x14ac:dyDescent="0.2">
      <c r="A146" s="4"/>
    </row>
    <row r="147" spans="1:4" x14ac:dyDescent="0.2">
      <c r="A147" s="4"/>
    </row>
    <row r="148" spans="1:4" x14ac:dyDescent="0.2">
      <c r="A148" s="4"/>
    </row>
    <row r="153" spans="1:4" x14ac:dyDescent="0.2">
      <c r="D153" s="1"/>
    </row>
    <row r="159" spans="1:4" x14ac:dyDescent="0.2">
      <c r="D159" s="1"/>
    </row>
    <row r="178" spans="3:4" x14ac:dyDescent="0.2">
      <c r="D178" s="1"/>
    </row>
    <row r="186" spans="3:4" x14ac:dyDescent="0.2">
      <c r="C186" s="14"/>
    </row>
    <row r="187" spans="3:4" x14ac:dyDescent="0.2">
      <c r="C187" s="14"/>
    </row>
    <row r="188" spans="3:4" x14ac:dyDescent="0.2">
      <c r="C188" s="14"/>
    </row>
    <row r="189" spans="3:4" x14ac:dyDescent="0.2">
      <c r="C189" s="14"/>
    </row>
    <row r="190" spans="3:4" x14ac:dyDescent="0.2">
      <c r="C190" s="14"/>
    </row>
    <row r="191" spans="3:4" x14ac:dyDescent="0.2">
      <c r="C191" s="14"/>
    </row>
    <row r="192" spans="3:4" x14ac:dyDescent="0.2">
      <c r="C192" s="14"/>
    </row>
    <row r="193" spans="3:4" x14ac:dyDescent="0.2">
      <c r="C193" s="14"/>
    </row>
    <row r="194" spans="3:4" x14ac:dyDescent="0.2">
      <c r="C194" s="14"/>
    </row>
    <row r="195" spans="3:4" x14ac:dyDescent="0.2">
      <c r="C195" s="14"/>
    </row>
    <row r="196" spans="3:4" x14ac:dyDescent="0.2">
      <c r="C196" s="14"/>
    </row>
    <row r="197" spans="3:4" x14ac:dyDescent="0.2">
      <c r="C197" s="14"/>
      <c r="D197" s="1"/>
    </row>
    <row r="198" spans="3:4" x14ac:dyDescent="0.2">
      <c r="C198" s="46"/>
    </row>
  </sheetData>
  <mergeCells count="1">
    <mergeCell ref="C1:CJ1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AE42-71F6-2945-96BA-5FEB457996E3}">
  <dimension ref="A1:O58"/>
  <sheetViews>
    <sheetView workbookViewId="0">
      <selection activeCell="M4" sqref="M4"/>
    </sheetView>
  </sheetViews>
  <sheetFormatPr baseColWidth="10" defaultRowHeight="16" x14ac:dyDescent="0.2"/>
  <sheetData>
    <row r="1" spans="1:15" ht="25" x14ac:dyDescent="0.25">
      <c r="A1" s="45" t="s">
        <v>288</v>
      </c>
      <c r="C1" s="51" t="s">
        <v>186</v>
      </c>
      <c r="D1" s="51"/>
      <c r="E1" s="51"/>
      <c r="F1" s="51"/>
      <c r="G1" s="51"/>
      <c r="H1" s="51"/>
      <c r="J1" t="s">
        <v>186</v>
      </c>
      <c r="L1" s="51" t="s">
        <v>187</v>
      </c>
      <c r="M1" s="51"/>
      <c r="O1" t="s">
        <v>187</v>
      </c>
    </row>
    <row r="2" spans="1:15" x14ac:dyDescent="0.2">
      <c r="A2" s="1" t="s">
        <v>0</v>
      </c>
      <c r="B2" s="1"/>
      <c r="C2" t="s">
        <v>281</v>
      </c>
      <c r="D2" t="s">
        <v>282</v>
      </c>
      <c r="E2" s="44" t="s">
        <v>283</v>
      </c>
      <c r="F2" t="s">
        <v>284</v>
      </c>
      <c r="G2" t="s">
        <v>285</v>
      </c>
      <c r="H2" t="s">
        <v>286</v>
      </c>
      <c r="L2" t="s">
        <v>335</v>
      </c>
      <c r="M2" t="s">
        <v>287</v>
      </c>
    </row>
    <row r="3" spans="1:15" x14ac:dyDescent="0.2">
      <c r="A3" s="1"/>
      <c r="B3" s="49" t="s">
        <v>314</v>
      </c>
      <c r="C3">
        <v>5</v>
      </c>
      <c r="D3">
        <v>5</v>
      </c>
      <c r="E3" s="44">
        <v>9</v>
      </c>
      <c r="F3">
        <v>13</v>
      </c>
      <c r="G3">
        <v>22</v>
      </c>
      <c r="H3">
        <v>32</v>
      </c>
      <c r="J3">
        <v>86</v>
      </c>
      <c r="L3">
        <v>20</v>
      </c>
      <c r="M3">
        <v>3</v>
      </c>
      <c r="O3">
        <v>23</v>
      </c>
    </row>
    <row r="4" spans="1:15" x14ac:dyDescent="0.2">
      <c r="A4" s="1" t="s">
        <v>156</v>
      </c>
      <c r="B4" s="1" t="s">
        <v>155</v>
      </c>
    </row>
    <row r="5" spans="1:15" x14ac:dyDescent="0.2">
      <c r="A5" s="4"/>
      <c r="B5" s="2" t="s">
        <v>152</v>
      </c>
    </row>
    <row r="6" spans="1:15" x14ac:dyDescent="0.2">
      <c r="A6" s="2" t="s">
        <v>1</v>
      </c>
      <c r="B6" t="s">
        <v>157</v>
      </c>
      <c r="C6" s="9">
        <v>74.555261534342961</v>
      </c>
      <c r="D6" s="9">
        <v>73.928716420135402</v>
      </c>
      <c r="E6" s="9">
        <v>73.636076899614423</v>
      </c>
      <c r="F6" s="9">
        <v>77.376661117797369</v>
      </c>
      <c r="G6" s="9">
        <v>75.714854802460692</v>
      </c>
      <c r="H6" s="9">
        <v>75.004036856475665</v>
      </c>
      <c r="I6" s="9"/>
      <c r="J6" s="9">
        <v>75.312757691414461</v>
      </c>
      <c r="L6" s="9">
        <v>74.035020870604143</v>
      </c>
      <c r="M6" s="9">
        <v>74.470926810945073</v>
      </c>
      <c r="N6" s="9"/>
      <c r="O6" s="9">
        <v>74.09187816717035</v>
      </c>
    </row>
    <row r="7" spans="1:15" x14ac:dyDescent="0.2">
      <c r="A7" s="2" t="s">
        <v>3</v>
      </c>
      <c r="B7" t="s">
        <v>157</v>
      </c>
      <c r="C7" s="9">
        <v>3.6059807318943669E-2</v>
      </c>
      <c r="D7" s="9">
        <v>4.2328446968655085E-2</v>
      </c>
      <c r="E7" s="9">
        <v>4.3120920668896216E-2</v>
      </c>
      <c r="F7" s="9">
        <v>5.7718732622347287E-2</v>
      </c>
      <c r="G7" s="9">
        <v>5.0381075330122399E-2</v>
      </c>
      <c r="H7" s="9">
        <v>2.6589589388369726E-2</v>
      </c>
      <c r="I7" s="9"/>
      <c r="J7" s="9">
        <v>4.0217739069867357E-2</v>
      </c>
      <c r="L7" s="9">
        <v>2.0110552611903736E-2</v>
      </c>
      <c r="M7" s="9">
        <v>1.6429328982711218E-2</v>
      </c>
      <c r="N7" s="9"/>
      <c r="O7" s="9">
        <v>1.9701527764215677E-2</v>
      </c>
    </row>
    <row r="8" spans="1:15" x14ac:dyDescent="0.2">
      <c r="A8" s="2" t="s">
        <v>4</v>
      </c>
      <c r="B8" t="s">
        <v>157</v>
      </c>
      <c r="C8" s="9">
        <v>11.406594660378747</v>
      </c>
      <c r="D8" s="9">
        <v>12.933027781654275</v>
      </c>
      <c r="E8" s="9">
        <v>13.158497683771095</v>
      </c>
      <c r="F8" s="9">
        <v>13.536844501477045</v>
      </c>
      <c r="G8" s="9">
        <v>13.925358164140345</v>
      </c>
      <c r="H8" s="9">
        <v>13.364385412548193</v>
      </c>
      <c r="I8" s="9"/>
      <c r="J8" s="9">
        <v>13.373509101115539</v>
      </c>
      <c r="L8" s="9">
        <v>14.953077241230705</v>
      </c>
      <c r="M8" s="9">
        <v>14.584338495149305</v>
      </c>
      <c r="N8" s="9"/>
      <c r="O8" s="9">
        <v>14.904980883046175</v>
      </c>
    </row>
    <row r="9" spans="1:15" x14ac:dyDescent="0.2">
      <c r="A9" s="2" t="s">
        <v>5</v>
      </c>
      <c r="B9" t="s">
        <v>157</v>
      </c>
      <c r="C9" s="9">
        <v>1.8822919743822486</v>
      </c>
      <c r="D9" s="9">
        <v>1.7712992146455968</v>
      </c>
      <c r="E9" s="9">
        <v>2.1372079772711423</v>
      </c>
      <c r="F9" s="9">
        <v>0.66663088807036652</v>
      </c>
      <c r="G9" s="9">
        <v>0.79436261432787181</v>
      </c>
      <c r="H9" s="9">
        <v>1.4160574536401944</v>
      </c>
      <c r="I9" s="9"/>
      <c r="J9" s="9">
        <v>1.2725233259160678</v>
      </c>
      <c r="L9" s="9">
        <v>0.44972836354930645</v>
      </c>
      <c r="M9" s="9">
        <v>0.24997138964332777</v>
      </c>
      <c r="N9" s="9"/>
      <c r="O9" s="9">
        <v>0.42367310608330927</v>
      </c>
    </row>
    <row r="10" spans="1:15" x14ac:dyDescent="0.2">
      <c r="A10" s="2" t="s">
        <v>6</v>
      </c>
      <c r="B10" t="s">
        <v>157</v>
      </c>
      <c r="C10" s="9">
        <v>2.7193211435955027E-2</v>
      </c>
      <c r="D10" s="9" t="s">
        <v>95</v>
      </c>
      <c r="E10" s="9" t="s">
        <v>95</v>
      </c>
      <c r="F10" s="9">
        <v>4.1871317395855305E-2</v>
      </c>
      <c r="G10" s="9">
        <v>0.11085653930348317</v>
      </c>
      <c r="H10" s="9">
        <v>3.7769768308644938E-2</v>
      </c>
      <c r="I10" s="9"/>
      <c r="J10" s="9">
        <v>7.1520995076857927E-2</v>
      </c>
      <c r="L10" s="9">
        <v>4.1104316603591991E-2</v>
      </c>
      <c r="M10" s="9" t="s">
        <v>95</v>
      </c>
      <c r="N10" s="9"/>
      <c r="O10" s="9">
        <v>4.1104316603591991E-2</v>
      </c>
    </row>
    <row r="11" spans="1:15" x14ac:dyDescent="0.2">
      <c r="A11" s="2" t="s">
        <v>7</v>
      </c>
      <c r="B11" t="s">
        <v>157</v>
      </c>
      <c r="C11" s="9">
        <v>0.26493384664813435</v>
      </c>
      <c r="D11" s="9">
        <v>5.2724696766502814E-2</v>
      </c>
      <c r="E11" s="9">
        <v>6.1249420349052217E-2</v>
      </c>
      <c r="F11" s="9">
        <v>0.49367000063832439</v>
      </c>
      <c r="G11" s="9">
        <v>0.6308431796958508</v>
      </c>
      <c r="H11" s="9">
        <v>0.12113587058815506</v>
      </c>
      <c r="I11" s="9"/>
      <c r="J11" s="9">
        <v>0.31580503673306815</v>
      </c>
      <c r="L11" s="9">
        <v>6.9347524489646512E-2</v>
      </c>
      <c r="M11" s="9">
        <v>6.7057541152268793E-2</v>
      </c>
      <c r="N11" s="9"/>
      <c r="O11" s="9">
        <v>6.9048831010858111E-2</v>
      </c>
    </row>
    <row r="12" spans="1:15" x14ac:dyDescent="0.2">
      <c r="A12" s="2" t="s">
        <v>8</v>
      </c>
      <c r="B12" t="s">
        <v>157</v>
      </c>
      <c r="C12" s="9">
        <v>2.1175753882830248</v>
      </c>
      <c r="D12" s="9">
        <v>4.484669280013593</v>
      </c>
      <c r="E12" s="9">
        <v>4.4508464251766977</v>
      </c>
      <c r="F12" s="9">
        <v>4.0622741096782313</v>
      </c>
      <c r="G12" s="9">
        <v>4.6957715664392454</v>
      </c>
      <c r="H12" s="9">
        <v>4.7269426623809272</v>
      </c>
      <c r="I12" s="9"/>
      <c r="J12" s="9">
        <v>4.4238086540900401</v>
      </c>
      <c r="L12" s="9">
        <v>5.1559549269122655</v>
      </c>
      <c r="M12" s="9">
        <v>5.2818945331858123</v>
      </c>
      <c r="N12" s="9"/>
      <c r="O12" s="9">
        <v>5.173128509585931</v>
      </c>
    </row>
    <row r="13" spans="1:15" x14ac:dyDescent="0.2">
      <c r="A13" s="2" t="s">
        <v>9</v>
      </c>
      <c r="B13" t="s">
        <v>157</v>
      </c>
      <c r="C13" s="9">
        <v>3.6991734842508093</v>
      </c>
      <c r="D13" s="9">
        <v>3.9632771948162029</v>
      </c>
      <c r="E13" s="9">
        <v>3.8534744351707229</v>
      </c>
      <c r="F13" s="9">
        <v>3.0143299187819275</v>
      </c>
      <c r="G13" s="9">
        <v>2.8704622738559591</v>
      </c>
      <c r="H13" s="9">
        <v>3.6228222473195455</v>
      </c>
      <c r="I13" s="9"/>
      <c r="J13" s="9">
        <v>3.3867476069196876</v>
      </c>
      <c r="L13" s="9">
        <v>3.5523309806564045</v>
      </c>
      <c r="M13" s="9">
        <v>3.7298038308116301</v>
      </c>
      <c r="N13" s="9"/>
      <c r="O13" s="9">
        <v>3.5754796132853466</v>
      </c>
    </row>
    <row r="14" spans="1:15" x14ac:dyDescent="0.2">
      <c r="A14" s="2" t="s">
        <v>10</v>
      </c>
      <c r="B14" t="s">
        <v>157</v>
      </c>
      <c r="C14" s="9">
        <v>9.8205230213990347E-3</v>
      </c>
      <c r="D14" s="9">
        <v>3.9713986508421919E-3</v>
      </c>
      <c r="E14" s="9" t="s">
        <v>95</v>
      </c>
      <c r="F14" s="9">
        <v>1.4015073033619731E-2</v>
      </c>
      <c r="G14" s="9">
        <v>1.9740402232345741E-2</v>
      </c>
      <c r="H14" s="9">
        <v>3.323726698262023E-2</v>
      </c>
      <c r="I14" s="9"/>
      <c r="J14" s="9">
        <v>1.8225521621920416E-2</v>
      </c>
      <c r="L14" s="9">
        <v>6.7420774278673361E-3</v>
      </c>
      <c r="M14" s="9">
        <v>3.6516443621792943E-3</v>
      </c>
      <c r="N14" s="9"/>
      <c r="O14" s="9">
        <v>6.3389774627775923E-3</v>
      </c>
    </row>
    <row r="15" spans="1:15" x14ac:dyDescent="0.2">
      <c r="A15" s="2" t="s">
        <v>11</v>
      </c>
      <c r="B15" t="s">
        <v>157</v>
      </c>
      <c r="C15" s="9">
        <v>0.54122460819775853</v>
      </c>
      <c r="D15" s="9">
        <v>0.18628803230427732</v>
      </c>
      <c r="E15" s="9">
        <v>9.4293789065256331E-2</v>
      </c>
      <c r="F15" s="9">
        <v>3.4400476847469975E-2</v>
      </c>
      <c r="G15" s="9">
        <v>0.11232888677648344</v>
      </c>
      <c r="H15" s="9">
        <v>8.1415690689843473E-2</v>
      </c>
      <c r="I15" s="9"/>
      <c r="J15" s="9">
        <v>0.12845751788344392</v>
      </c>
      <c r="L15" s="9">
        <v>0.29619402980524207</v>
      </c>
      <c r="M15" s="9">
        <v>0.11535209194961121</v>
      </c>
      <c r="N15" s="9"/>
      <c r="O15" s="9">
        <v>0.27260595095450763</v>
      </c>
    </row>
    <row r="16" spans="1:15" x14ac:dyDescent="0.2">
      <c r="A16" s="2" t="s">
        <v>12</v>
      </c>
      <c r="B16" t="s">
        <v>157</v>
      </c>
      <c r="C16" s="9">
        <v>1.0100861984397569</v>
      </c>
      <c r="D16" s="9">
        <v>0.53612026766412435</v>
      </c>
      <c r="E16" s="9">
        <v>0.78137773877647254</v>
      </c>
      <c r="F16" s="9">
        <v>0.89880708326296255</v>
      </c>
      <c r="G16" s="9">
        <v>0.90775541118551706</v>
      </c>
      <c r="H16" s="9">
        <v>0.66634540592446712</v>
      </c>
      <c r="I16" s="9"/>
      <c r="J16" s="9">
        <v>0.7876929778789592</v>
      </c>
      <c r="L16" s="9">
        <v>0.82936873907909647</v>
      </c>
      <c r="M16" s="9">
        <v>0.40147017429083398</v>
      </c>
      <c r="N16" s="9"/>
      <c r="O16" s="9">
        <v>0.77355588280236665</v>
      </c>
    </row>
    <row r="17" spans="1:15" x14ac:dyDescent="0.2">
      <c r="A17" s="2"/>
      <c r="B17" s="2"/>
      <c r="C17" s="9"/>
      <c r="D17" s="9"/>
      <c r="E17" s="9"/>
      <c r="F17" s="9"/>
      <c r="G17" s="9"/>
      <c r="H17" s="9"/>
      <c r="I17" s="9"/>
      <c r="J17" s="9"/>
      <c r="L17" s="9"/>
      <c r="M17" s="9"/>
      <c r="N17" s="9"/>
      <c r="O17" s="9"/>
    </row>
    <row r="18" spans="1:15" x14ac:dyDescent="0.2">
      <c r="A18" s="2" t="s">
        <v>13</v>
      </c>
      <c r="B18" s="2"/>
      <c r="C18" s="9">
        <v>95.792725379169582</v>
      </c>
      <c r="D18" s="9">
        <v>98.090844866673365</v>
      </c>
      <c r="E18" s="9">
        <v>98.212278484654306</v>
      </c>
      <c r="F18" s="9">
        <v>100.16693621716379</v>
      </c>
      <c r="G18" s="9">
        <v>99.709875480435343</v>
      </c>
      <c r="H18" s="9">
        <v>99.016850135438673</v>
      </c>
      <c r="I18" s="9"/>
      <c r="J18" s="9">
        <v>99.042499922300578</v>
      </c>
      <c r="L18" s="9">
        <v>99.136883686951279</v>
      </c>
      <c r="M18" s="9">
        <v>98.915419397478516</v>
      </c>
      <c r="N18" s="9"/>
      <c r="O18" s="9">
        <v>99.107997040498319</v>
      </c>
    </row>
    <row r="19" spans="1:15" x14ac:dyDescent="0.2">
      <c r="A19" s="2" t="s">
        <v>14</v>
      </c>
      <c r="B19" s="2"/>
      <c r="C19" s="9">
        <v>96.841747612625682</v>
      </c>
      <c r="D19" s="9">
        <v>98.872923064151394</v>
      </c>
      <c r="E19" s="9">
        <v>98.881061775906957</v>
      </c>
      <c r="F19" s="9">
        <v>100.26666854793302</v>
      </c>
      <c r="G19" s="9">
        <v>99.885426671344419</v>
      </c>
      <c r="H19" s="9">
        <v>99.549988810438691</v>
      </c>
      <c r="I19" s="9"/>
      <c r="J19" s="9">
        <v>99.515880458535932</v>
      </c>
      <c r="L19" s="9">
        <v>99.272311746951303</v>
      </c>
      <c r="M19" s="9">
        <v>99.008317541249824</v>
      </c>
      <c r="N19" s="9"/>
      <c r="O19" s="9">
        <v>99.237877720120665</v>
      </c>
    </row>
    <row r="20" spans="1:15" x14ac:dyDescent="0.2">
      <c r="A20" s="2"/>
      <c r="B20" s="2" t="s">
        <v>153</v>
      </c>
      <c r="C20" s="9"/>
      <c r="D20" s="9"/>
      <c r="E20" s="9"/>
      <c r="F20" s="9"/>
      <c r="G20" s="9"/>
      <c r="H20" s="9"/>
      <c r="I20" s="9"/>
      <c r="J20" s="9"/>
      <c r="L20" s="9"/>
      <c r="M20" s="9"/>
      <c r="N20" s="9"/>
      <c r="O20" s="9"/>
    </row>
    <row r="21" spans="1:15" x14ac:dyDescent="0.2">
      <c r="A21" s="2" t="s">
        <v>2</v>
      </c>
      <c r="B21" t="s">
        <v>158</v>
      </c>
      <c r="C21" s="9">
        <v>9133.8791999999994</v>
      </c>
      <c r="D21" s="9">
        <v>2785.1474000000003</v>
      </c>
      <c r="E21" s="9">
        <v>4203.5186666666668</v>
      </c>
      <c r="F21" s="9">
        <v>1117.3967692307692</v>
      </c>
      <c r="G21" s="9">
        <v>856.41485714285727</v>
      </c>
      <c r="H21" s="9">
        <v>3225.8765483870966</v>
      </c>
      <c r="I21" s="9"/>
      <c r="J21" s="9">
        <v>2737.3790952380959</v>
      </c>
      <c r="L21" s="9">
        <v>3588.5459999999998</v>
      </c>
      <c r="M21" s="9">
        <v>1073.7920000000001</v>
      </c>
      <c r="N21" s="9"/>
      <c r="O21" s="9">
        <v>3260.5346086956524</v>
      </c>
    </row>
    <row r="22" spans="1:15" x14ac:dyDescent="0.2">
      <c r="A22" s="2" t="s">
        <v>15</v>
      </c>
      <c r="B22" t="s">
        <v>158</v>
      </c>
      <c r="C22" s="9">
        <v>87.693600000000004</v>
      </c>
      <c r="D22" s="9">
        <v>47.041000000000004</v>
      </c>
      <c r="E22" s="9">
        <v>45.144333333333329</v>
      </c>
      <c r="F22" s="9">
        <v>126.58020000000002</v>
      </c>
      <c r="G22" s="9">
        <v>165.13309999999998</v>
      </c>
      <c r="H22" s="9">
        <v>118.99677272727273</v>
      </c>
      <c r="I22" s="9"/>
      <c r="J22" s="9">
        <v>116.427676056338</v>
      </c>
      <c r="L22" s="9">
        <v>359.51745</v>
      </c>
      <c r="M22" s="9">
        <v>97.023333333333355</v>
      </c>
      <c r="N22" s="9"/>
      <c r="O22" s="9">
        <v>325.27908695652178</v>
      </c>
    </row>
    <row r="23" spans="1:15" x14ac:dyDescent="0.2">
      <c r="A23" s="4"/>
      <c r="B23" s="4"/>
      <c r="C23" s="9"/>
      <c r="D23" s="9"/>
      <c r="E23" s="9"/>
      <c r="F23" s="9"/>
      <c r="G23" s="9"/>
      <c r="H23" s="9"/>
      <c r="I23" s="9"/>
      <c r="J23" s="9"/>
      <c r="L23" s="9"/>
      <c r="M23" s="9"/>
      <c r="N23" s="9"/>
      <c r="O23" s="9"/>
    </row>
    <row r="24" spans="1:15" x14ac:dyDescent="0.2">
      <c r="A24" s="4"/>
      <c r="B24" s="4" t="s">
        <v>154</v>
      </c>
      <c r="C24" s="9"/>
      <c r="D24" s="9"/>
      <c r="E24" s="9"/>
      <c r="F24" s="9"/>
      <c r="G24" s="9"/>
      <c r="H24" s="9"/>
      <c r="I24" s="9"/>
      <c r="J24" s="9"/>
      <c r="L24" s="9"/>
      <c r="M24" s="9"/>
      <c r="N24" s="9"/>
      <c r="O24" s="9"/>
    </row>
    <row r="25" spans="1:15" x14ac:dyDescent="0.2">
      <c r="A25" s="19" t="s">
        <v>273</v>
      </c>
      <c r="B25" t="s">
        <v>158</v>
      </c>
      <c r="C25" s="9">
        <v>7.3603933424758488</v>
      </c>
      <c r="D25" s="9">
        <v>2.6822673205914391</v>
      </c>
      <c r="E25" s="9">
        <v>5.5556851633929361</v>
      </c>
      <c r="F25" s="9">
        <v>0.76853932085884613</v>
      </c>
      <c r="G25" s="9">
        <v>3.8836392462736393</v>
      </c>
      <c r="H25" s="9">
        <v>5.8033147496916566</v>
      </c>
      <c r="I25" s="9"/>
      <c r="J25" s="9">
        <v>4.5571835413784401</v>
      </c>
      <c r="L25" s="9">
        <v>2.7938339073973943</v>
      </c>
      <c r="M25" s="9" t="s">
        <v>95</v>
      </c>
      <c r="N25" s="9"/>
      <c r="O25" s="9">
        <v>2.7938339073973943</v>
      </c>
    </row>
    <row r="26" spans="1:15" x14ac:dyDescent="0.2">
      <c r="A26" s="19" t="s">
        <v>28</v>
      </c>
      <c r="B26" t="s">
        <v>158</v>
      </c>
      <c r="C26" s="9">
        <v>0.49707043218662839</v>
      </c>
      <c r="D26" s="9">
        <v>0.31490184344300626</v>
      </c>
      <c r="E26" s="9">
        <v>0.43671180990651887</v>
      </c>
      <c r="F26" s="9">
        <v>1.7557319933751199</v>
      </c>
      <c r="G26" s="9">
        <v>3.2170314564944182</v>
      </c>
      <c r="H26" s="9">
        <v>2.4445438457052182</v>
      </c>
      <c r="I26" s="9"/>
      <c r="J26" s="9">
        <v>2.2300010479439645</v>
      </c>
      <c r="L26" s="9">
        <v>6.8328538201094124</v>
      </c>
      <c r="M26" s="9">
        <v>0.12645375752464416</v>
      </c>
      <c r="N26" s="9"/>
      <c r="O26" s="9">
        <v>5.9386671450981101</v>
      </c>
    </row>
    <row r="27" spans="1:15" x14ac:dyDescent="0.2">
      <c r="A27" s="19" t="s">
        <v>27</v>
      </c>
      <c r="B27" t="s">
        <v>158</v>
      </c>
      <c r="C27" s="9">
        <v>38.539413408374095</v>
      </c>
      <c r="D27" s="9">
        <v>55.638755003281915</v>
      </c>
      <c r="E27" s="9">
        <v>46.943340008176904</v>
      </c>
      <c r="F27" s="9">
        <v>2.4237970845724899</v>
      </c>
      <c r="G27" s="9">
        <v>1.6193607799744794</v>
      </c>
      <c r="H27" s="9">
        <v>17.547391632727891</v>
      </c>
      <c r="I27" s="9"/>
      <c r="J27" s="9">
        <v>29.654694398213344</v>
      </c>
      <c r="L27" s="9">
        <v>3.4327488970696196</v>
      </c>
      <c r="M27" s="9">
        <v>37.281433633283278</v>
      </c>
      <c r="N27" s="9"/>
      <c r="O27" s="9">
        <v>28.819262449229861</v>
      </c>
    </row>
    <row r="28" spans="1:15" x14ac:dyDescent="0.2">
      <c r="A28" s="19" t="s">
        <v>26</v>
      </c>
      <c r="B28" t="s">
        <v>158</v>
      </c>
      <c r="C28" s="9">
        <v>0.20564472314078669</v>
      </c>
      <c r="D28" s="9" t="s">
        <v>95</v>
      </c>
      <c r="E28" s="9" t="s">
        <v>95</v>
      </c>
      <c r="F28" s="9">
        <v>0.49488742659259055</v>
      </c>
      <c r="G28" s="9">
        <v>2.6244237267373016</v>
      </c>
      <c r="H28" s="9" t="s">
        <v>95</v>
      </c>
      <c r="I28" s="9"/>
      <c r="J28" s="9">
        <v>1.7147606659890564</v>
      </c>
      <c r="L28" s="9">
        <v>7.1416691592202932</v>
      </c>
      <c r="M28" s="9" t="s">
        <v>95</v>
      </c>
      <c r="N28" s="9"/>
      <c r="O28" s="9">
        <v>7.1416691592202932</v>
      </c>
    </row>
    <row r="29" spans="1:15" x14ac:dyDescent="0.2">
      <c r="A29" s="19" t="s">
        <v>25</v>
      </c>
      <c r="B29" t="s">
        <v>158</v>
      </c>
      <c r="C29" s="9">
        <v>0.12302842495639332</v>
      </c>
      <c r="D29" s="9">
        <v>5.1094189057750388</v>
      </c>
      <c r="E29" s="9">
        <v>2.0199657590567459</v>
      </c>
      <c r="F29" s="9">
        <v>2.9077552425605284</v>
      </c>
      <c r="G29" s="9">
        <v>21.415380404478356</v>
      </c>
      <c r="H29" s="9">
        <v>1.7264179368712853</v>
      </c>
      <c r="I29" s="9"/>
      <c r="J29" s="9">
        <v>7.7529723717751873</v>
      </c>
      <c r="L29" s="9" t="s">
        <v>95</v>
      </c>
      <c r="M29" s="9" t="s">
        <v>95</v>
      </c>
      <c r="N29" s="9"/>
      <c r="O29" s="9" t="s">
        <v>95</v>
      </c>
    </row>
    <row r="30" spans="1:15" x14ac:dyDescent="0.2">
      <c r="A30" s="19" t="s">
        <v>24</v>
      </c>
      <c r="B30" t="s">
        <v>158</v>
      </c>
      <c r="C30" s="9">
        <v>498.28145095354273</v>
      </c>
      <c r="D30" s="9">
        <v>28.778722117497658</v>
      </c>
      <c r="E30" s="9">
        <v>37.097545377209393</v>
      </c>
      <c r="F30" s="9">
        <v>19.606701458523279</v>
      </c>
      <c r="G30" s="9">
        <v>9.2553246266665834</v>
      </c>
      <c r="H30" s="9">
        <v>195.35350080353771</v>
      </c>
      <c r="I30" s="9"/>
      <c r="J30" s="9">
        <v>120.16938803103332</v>
      </c>
      <c r="L30" s="9">
        <v>16.594135111064642</v>
      </c>
      <c r="M30" s="9" t="s">
        <v>95</v>
      </c>
      <c r="N30" s="9"/>
      <c r="O30" s="9">
        <v>16.594135111064642</v>
      </c>
    </row>
    <row r="31" spans="1:15" x14ac:dyDescent="0.2">
      <c r="A31" s="19" t="s">
        <v>23</v>
      </c>
      <c r="B31" t="s">
        <v>158</v>
      </c>
      <c r="C31" s="9">
        <v>625.93569794136158</v>
      </c>
      <c r="D31" s="9">
        <v>2242.3512938747303</v>
      </c>
      <c r="E31" s="9">
        <v>1486.6343782900469</v>
      </c>
      <c r="F31" s="9">
        <v>20.778008301799868</v>
      </c>
      <c r="G31" s="9">
        <v>105.65547840637937</v>
      </c>
      <c r="H31" s="9">
        <v>649.82039159438762</v>
      </c>
      <c r="I31" s="9"/>
      <c r="J31" s="9">
        <v>661.12825541258928</v>
      </c>
      <c r="L31" s="9">
        <v>324.26592528046604</v>
      </c>
      <c r="M31" s="9">
        <v>182.3057550369692</v>
      </c>
      <c r="N31" s="9"/>
      <c r="O31" s="9">
        <v>305.74938133566212</v>
      </c>
    </row>
    <row r="32" spans="1:15" x14ac:dyDescent="0.2">
      <c r="A32" s="19" t="s">
        <v>16</v>
      </c>
      <c r="B32" t="s">
        <v>158</v>
      </c>
      <c r="C32" s="9">
        <v>891.31146621617575</v>
      </c>
      <c r="D32" s="9">
        <v>1028.8862229440331</v>
      </c>
      <c r="E32" s="9">
        <v>1102.8771830207866</v>
      </c>
      <c r="F32" s="9">
        <v>161.51718053158945</v>
      </c>
      <c r="G32" s="9">
        <v>248.22952842632893</v>
      </c>
      <c r="H32" s="9">
        <v>801.65055236683781</v>
      </c>
      <c r="I32" s="9"/>
      <c r="J32" s="9">
        <v>613.26132256996345</v>
      </c>
      <c r="L32" s="9">
        <v>652.45586886741182</v>
      </c>
      <c r="M32" s="9">
        <v>444.37730908030994</v>
      </c>
      <c r="N32" s="9"/>
      <c r="O32" s="9">
        <v>625.31518715605068</v>
      </c>
    </row>
    <row r="33" spans="1:15" x14ac:dyDescent="0.2">
      <c r="A33" s="19" t="s">
        <v>18</v>
      </c>
      <c r="B33" t="s">
        <v>158</v>
      </c>
      <c r="C33" s="9">
        <v>22.881332288641282</v>
      </c>
      <c r="D33" s="9">
        <v>11.224247782557963</v>
      </c>
      <c r="E33" s="9">
        <v>12.399932287943862</v>
      </c>
      <c r="F33" s="9">
        <v>67.763483227003633</v>
      </c>
      <c r="G33" s="9">
        <v>49.384901681983642</v>
      </c>
      <c r="H33" s="9">
        <v>23.539997615819509</v>
      </c>
      <c r="I33" s="9"/>
      <c r="J33" s="9">
        <v>34.916282948934899</v>
      </c>
      <c r="L33" s="9">
        <v>15.896148901044199</v>
      </c>
      <c r="M33" s="9">
        <v>1.8782738041552351</v>
      </c>
      <c r="N33" s="9"/>
      <c r="O33" s="9">
        <v>14.621796619508837</v>
      </c>
    </row>
    <row r="34" spans="1:15" x14ac:dyDescent="0.2">
      <c r="A34" s="19" t="s">
        <v>22</v>
      </c>
      <c r="B34" t="s">
        <v>158</v>
      </c>
      <c r="C34" s="9">
        <v>165.08159295695023</v>
      </c>
      <c r="D34" s="9">
        <v>116.82236983786049</v>
      </c>
      <c r="E34" s="9">
        <v>153.22159802822804</v>
      </c>
      <c r="F34" s="9">
        <v>60.300615165198217</v>
      </c>
      <c r="G34" s="9">
        <v>54.764868063013189</v>
      </c>
      <c r="H34" s="9">
        <v>50.266684827803147</v>
      </c>
      <c r="I34" s="9"/>
      <c r="J34" s="9">
        <v>74.253293084321797</v>
      </c>
      <c r="L34" s="9">
        <v>1.3925281248308288</v>
      </c>
      <c r="M34" s="9" t="s">
        <v>95</v>
      </c>
      <c r="N34" s="9"/>
      <c r="O34" s="9">
        <v>1.3925281248308288</v>
      </c>
    </row>
    <row r="35" spans="1:15" x14ac:dyDescent="0.2">
      <c r="A35" s="19" t="s">
        <v>20</v>
      </c>
      <c r="B35" t="s">
        <v>158</v>
      </c>
      <c r="C35" s="9">
        <v>3041.8618586332641</v>
      </c>
      <c r="D35" s="9">
        <v>3060.8737658568748</v>
      </c>
      <c r="E35" s="9">
        <v>2816.0396283413629</v>
      </c>
      <c r="F35" s="9">
        <v>203.21225268059246</v>
      </c>
      <c r="G35" s="9">
        <v>573.12357055398616</v>
      </c>
      <c r="H35" s="9">
        <v>1925.363155340393</v>
      </c>
      <c r="I35" s="9"/>
      <c r="J35" s="9">
        <v>1543.2573672726853</v>
      </c>
      <c r="L35" s="9">
        <v>57.969406283751404</v>
      </c>
      <c r="M35" s="9">
        <v>47.493463538946052</v>
      </c>
      <c r="N35" s="9"/>
      <c r="O35" s="9">
        <v>56.60297896921157</v>
      </c>
    </row>
    <row r="36" spans="1:15" x14ac:dyDescent="0.2">
      <c r="A36" s="19" t="s">
        <v>19</v>
      </c>
      <c r="B36" t="s">
        <v>158</v>
      </c>
      <c r="C36" s="9">
        <v>987.19796419813031</v>
      </c>
      <c r="D36" s="9">
        <v>1002.8474712889019</v>
      </c>
      <c r="E36" s="9">
        <v>846.60385411568438</v>
      </c>
      <c r="F36" s="9">
        <v>122.41419791101799</v>
      </c>
      <c r="G36" s="9">
        <v>207.14514447169006</v>
      </c>
      <c r="H36" s="9">
        <v>641.34236862270984</v>
      </c>
      <c r="I36" s="9"/>
      <c r="J36" s="9">
        <v>514.43250478631921</v>
      </c>
      <c r="L36" s="9">
        <v>119.5853196152007</v>
      </c>
      <c r="M36" s="9">
        <v>69.415140961385546</v>
      </c>
      <c r="N36" s="9"/>
      <c r="O36" s="9">
        <v>113.0413832690509</v>
      </c>
    </row>
    <row r="37" spans="1:15" x14ac:dyDescent="0.2">
      <c r="A37" s="19" t="s">
        <v>43</v>
      </c>
      <c r="B37" t="s">
        <v>158</v>
      </c>
      <c r="C37" s="9">
        <v>21.021509150055294</v>
      </c>
      <c r="D37" s="9" t="s">
        <v>95</v>
      </c>
      <c r="E37" s="9">
        <v>0.13642953453428966</v>
      </c>
      <c r="F37" s="9">
        <v>1.4037601153101917</v>
      </c>
      <c r="G37" s="9">
        <v>0.67244999384923498</v>
      </c>
      <c r="H37" s="9">
        <v>4.1084917294117265</v>
      </c>
      <c r="I37" s="9"/>
      <c r="J37" s="9">
        <v>4.3325834784598811</v>
      </c>
      <c r="L37" s="9">
        <v>32.98119501625132</v>
      </c>
      <c r="M37" s="9">
        <v>2.6700478780481354</v>
      </c>
      <c r="N37" s="9"/>
      <c r="O37" s="9">
        <v>27.632169050686052</v>
      </c>
    </row>
    <row r="38" spans="1:15" x14ac:dyDescent="0.2">
      <c r="A38" s="19" t="s">
        <v>274</v>
      </c>
      <c r="B38" t="s">
        <v>158</v>
      </c>
      <c r="C38" s="9">
        <v>1.8111597664934223</v>
      </c>
      <c r="D38" s="9">
        <v>2.3483343486322199</v>
      </c>
      <c r="E38" s="9">
        <v>3.22973420982379</v>
      </c>
      <c r="F38" s="9">
        <v>1.3446516256128189</v>
      </c>
      <c r="G38" s="9">
        <v>2.2974266665801832</v>
      </c>
      <c r="H38" s="9">
        <v>3.9976028989963091</v>
      </c>
      <c r="I38" s="9"/>
      <c r="J38" s="9">
        <v>2.8513952317152187</v>
      </c>
      <c r="L38" s="9">
        <v>9.9135941711246911</v>
      </c>
      <c r="M38" s="9">
        <v>0.80521430686502138</v>
      </c>
      <c r="N38" s="9"/>
      <c r="O38" s="9">
        <v>8.7255446236125618</v>
      </c>
    </row>
    <row r="39" spans="1:15" x14ac:dyDescent="0.2">
      <c r="A39" s="19" t="s">
        <v>17</v>
      </c>
      <c r="B39" t="s">
        <v>158</v>
      </c>
      <c r="C39" s="9">
        <v>124.80165724509918</v>
      </c>
      <c r="D39" s="9">
        <v>33.399929831906356</v>
      </c>
      <c r="E39" s="9">
        <v>28.898419319120844</v>
      </c>
      <c r="F39" s="9">
        <v>133.82108584234561</v>
      </c>
      <c r="G39" s="9">
        <v>128.99951023665457</v>
      </c>
      <c r="H39" s="9">
        <v>43.945646389500041</v>
      </c>
      <c r="I39" s="9"/>
      <c r="J39" s="9">
        <v>81.247273231074786</v>
      </c>
      <c r="L39" s="9">
        <v>12.462086158363254</v>
      </c>
      <c r="M39" s="9">
        <v>4.7502721222367654</v>
      </c>
      <c r="N39" s="9"/>
      <c r="O39" s="9">
        <v>11.101177799046818</v>
      </c>
    </row>
    <row r="40" spans="1:15" x14ac:dyDescent="0.2">
      <c r="A40" s="19" t="s">
        <v>29</v>
      </c>
      <c r="B40" t="s">
        <v>158</v>
      </c>
      <c r="C40" s="9">
        <v>8.2485284063847821</v>
      </c>
      <c r="D40" s="9">
        <v>5.2326063812424364</v>
      </c>
      <c r="E40" s="9">
        <v>9.5562969011098975</v>
      </c>
      <c r="F40" s="9">
        <v>14.260621312745075</v>
      </c>
      <c r="G40" s="9">
        <v>9.2549965430811607</v>
      </c>
      <c r="H40" s="9">
        <v>4.1457632643352529</v>
      </c>
      <c r="I40" s="9"/>
      <c r="J40" s="9">
        <v>7.8497066455851687</v>
      </c>
      <c r="L40" s="9">
        <v>2.2723901230033321</v>
      </c>
      <c r="M40" s="9">
        <v>1.3681945978165049</v>
      </c>
      <c r="N40" s="9"/>
      <c r="O40" s="9">
        <v>2.1544515762398326</v>
      </c>
    </row>
    <row r="41" spans="1:15" x14ac:dyDescent="0.2">
      <c r="A41" s="19" t="s">
        <v>30</v>
      </c>
      <c r="B41" t="s">
        <v>158</v>
      </c>
      <c r="C41" s="9">
        <v>46.429226847090732</v>
      </c>
      <c r="D41" s="9">
        <v>24.514303547218756</v>
      </c>
      <c r="E41" s="9">
        <v>40.488810357740185</v>
      </c>
      <c r="F41" s="9">
        <v>31.534320839130107</v>
      </c>
      <c r="G41" s="9">
        <v>27.550161106012265</v>
      </c>
      <c r="H41" s="9">
        <v>19.470087786770229</v>
      </c>
      <c r="I41" s="9"/>
      <c r="J41" s="9">
        <v>27.421040344288574</v>
      </c>
      <c r="L41" s="9">
        <v>9.8685137812344692</v>
      </c>
      <c r="M41" s="9">
        <v>8.4864785870013311</v>
      </c>
      <c r="N41" s="9"/>
      <c r="O41" s="9">
        <v>9.6882483211171024</v>
      </c>
    </row>
    <row r="42" spans="1:15" x14ac:dyDescent="0.2">
      <c r="A42" s="19" t="s">
        <v>42</v>
      </c>
      <c r="B42" t="s">
        <v>158</v>
      </c>
      <c r="C42" s="9">
        <v>5.8048974901143087</v>
      </c>
      <c r="D42" s="9">
        <v>3.467591927561064</v>
      </c>
      <c r="E42" s="9">
        <v>5.9589181088946361</v>
      </c>
      <c r="F42" s="9">
        <v>4.4241102637103431</v>
      </c>
      <c r="G42" s="9">
        <v>3.1726714195963086</v>
      </c>
      <c r="H42" s="9">
        <v>2.7189372328337047</v>
      </c>
      <c r="I42" s="9"/>
      <c r="J42" s="9">
        <v>3.6547779788193071</v>
      </c>
      <c r="L42" s="9">
        <v>1.6859551906710735</v>
      </c>
      <c r="M42" s="9">
        <v>1.5943026384654546</v>
      </c>
      <c r="N42" s="9"/>
      <c r="O42" s="9">
        <v>1.6740005099486015</v>
      </c>
    </row>
    <row r="43" spans="1:15" x14ac:dyDescent="0.2">
      <c r="A43" s="19" t="s">
        <v>31</v>
      </c>
      <c r="B43" t="s">
        <v>158</v>
      </c>
      <c r="C43" s="9">
        <v>14.083996390498669</v>
      </c>
      <c r="D43" s="9">
        <v>8.9121989472409773</v>
      </c>
      <c r="E43" s="9">
        <v>16.254463426985854</v>
      </c>
      <c r="F43" s="9">
        <v>16.47689987187136</v>
      </c>
      <c r="G43" s="9">
        <v>11.364831209249902</v>
      </c>
      <c r="H43" s="9">
        <v>6.2311632328478659</v>
      </c>
      <c r="I43" s="9"/>
      <c r="J43" s="9">
        <v>10.754585533959625</v>
      </c>
      <c r="L43" s="9">
        <v>2.7817070362352991</v>
      </c>
      <c r="M43" s="9">
        <v>3.7458028495458713</v>
      </c>
      <c r="N43" s="9"/>
      <c r="O43" s="9">
        <v>2.9074586640584177</v>
      </c>
    </row>
    <row r="44" spans="1:15" x14ac:dyDescent="0.2">
      <c r="A44" s="19" t="s">
        <v>44</v>
      </c>
      <c r="B44" t="s">
        <v>158</v>
      </c>
      <c r="C44" s="9">
        <v>6.6135615043970715</v>
      </c>
      <c r="D44" s="9">
        <v>3.9718217641450999</v>
      </c>
      <c r="E44" s="9">
        <v>6.812643966817574</v>
      </c>
      <c r="F44" s="9">
        <v>4.5983413414619392</v>
      </c>
      <c r="G44" s="9">
        <v>4.1212316901332038</v>
      </c>
      <c r="H44" s="9">
        <v>2.5895693025287803</v>
      </c>
      <c r="I44" s="9"/>
      <c r="J44" s="9">
        <v>4.0413077249642519</v>
      </c>
      <c r="L44" s="9">
        <v>1.4703498381229789</v>
      </c>
      <c r="M44" s="9">
        <v>1.8515437652866142</v>
      </c>
      <c r="N44" s="9"/>
      <c r="O44" s="9">
        <v>1.5200707851443227</v>
      </c>
    </row>
    <row r="45" spans="1:15" x14ac:dyDescent="0.2">
      <c r="A45" s="19" t="s">
        <v>45</v>
      </c>
      <c r="B45" t="s">
        <v>158</v>
      </c>
      <c r="C45" s="9">
        <v>9.9908843066300254E-2</v>
      </c>
      <c r="D45" s="9">
        <v>2.9205882041278712E-2</v>
      </c>
      <c r="E45" s="9">
        <v>7.67191945268033E-2</v>
      </c>
      <c r="F45" s="9">
        <v>0.30127538290240952</v>
      </c>
      <c r="G45" s="9">
        <v>0.17891316227726051</v>
      </c>
      <c r="H45" s="9">
        <v>0.1552666750271183</v>
      </c>
      <c r="I45" s="9"/>
      <c r="J45" s="9">
        <v>0.16630246194144466</v>
      </c>
      <c r="L45" s="9">
        <v>0.37727183266576253</v>
      </c>
      <c r="M45" s="9" t="s">
        <v>95</v>
      </c>
      <c r="N45" s="9"/>
      <c r="O45" s="9">
        <v>0.37727183266576253</v>
      </c>
    </row>
    <row r="46" spans="1:15" x14ac:dyDescent="0.2">
      <c r="A46" s="19" t="s">
        <v>46</v>
      </c>
      <c r="B46" t="s">
        <v>158</v>
      </c>
      <c r="C46" s="9">
        <v>7.2783324483872063</v>
      </c>
      <c r="D46" s="9">
        <v>4.8441958589544409</v>
      </c>
      <c r="E46" s="9">
        <v>7.2445484292483018</v>
      </c>
      <c r="F46" s="9">
        <v>5.0933582721173893</v>
      </c>
      <c r="G46" s="9">
        <v>4.5918423617662691</v>
      </c>
      <c r="H46" s="9">
        <v>2.2921607721431192</v>
      </c>
      <c r="I46" s="9"/>
      <c r="J46" s="9">
        <v>4.2604292047082177</v>
      </c>
      <c r="L46" s="9">
        <v>0.76813914899317537</v>
      </c>
      <c r="M46" s="9">
        <v>0.74784614095880764</v>
      </c>
      <c r="N46" s="9"/>
      <c r="O46" s="9">
        <v>0.76549223490173612</v>
      </c>
    </row>
    <row r="47" spans="1:15" x14ac:dyDescent="0.2">
      <c r="A47" s="19" t="s">
        <v>47</v>
      </c>
      <c r="B47" t="s">
        <v>158</v>
      </c>
      <c r="C47" s="9">
        <v>3.3613488318996709</v>
      </c>
      <c r="D47" s="9">
        <v>2.1348275961381797</v>
      </c>
      <c r="E47" s="9">
        <v>2.8787139010585152</v>
      </c>
      <c r="F47" s="9">
        <v>1.0640966433006449</v>
      </c>
      <c r="G47" s="9">
        <v>1.1759325044305695</v>
      </c>
      <c r="H47" s="9">
        <v>1.151886570193672</v>
      </c>
      <c r="I47" s="9"/>
      <c r="J47" s="9">
        <v>1.5110866157708633</v>
      </c>
      <c r="L47" s="9">
        <v>0.65635877968754974</v>
      </c>
      <c r="M47" s="9">
        <v>0.30125479145699857</v>
      </c>
      <c r="N47" s="9"/>
      <c r="O47" s="9">
        <v>0.61004086817921699</v>
      </c>
    </row>
    <row r="48" spans="1:15" x14ac:dyDescent="0.2">
      <c r="A48" s="19" t="s">
        <v>48</v>
      </c>
      <c r="B48" t="s">
        <v>158</v>
      </c>
      <c r="C48" s="9">
        <v>37.125448871370672</v>
      </c>
      <c r="D48" s="9">
        <v>23.953741613208258</v>
      </c>
      <c r="E48" s="9">
        <v>30.418136248866183</v>
      </c>
      <c r="F48" s="9">
        <v>8.0600478247070111</v>
      </c>
      <c r="G48" s="9">
        <v>9.5390053442400315</v>
      </c>
      <c r="H48" s="9">
        <v>11.274250624430023</v>
      </c>
      <c r="I48" s="9"/>
      <c r="J48" s="9">
        <v>14.588069045801435</v>
      </c>
      <c r="L48" s="9">
        <v>1.8305318852920469</v>
      </c>
      <c r="M48" s="9">
        <v>3.1165850475550987</v>
      </c>
      <c r="N48" s="9"/>
      <c r="O48" s="9">
        <v>1.9982779499350536</v>
      </c>
    </row>
    <row r="49" spans="1:15" x14ac:dyDescent="0.2">
      <c r="A49" s="19" t="s">
        <v>49</v>
      </c>
      <c r="B49" t="s">
        <v>158</v>
      </c>
      <c r="C49" s="9">
        <v>9.800574527445379</v>
      </c>
      <c r="D49" s="9">
        <v>6.7597343574936417</v>
      </c>
      <c r="E49" s="9">
        <v>7.9710778274266323</v>
      </c>
      <c r="F49" s="9">
        <v>1.8531461042019342</v>
      </c>
      <c r="G49" s="9">
        <v>2.1841485826487328</v>
      </c>
      <c r="H49" s="9">
        <v>3.1876213141905487</v>
      </c>
      <c r="I49" s="9"/>
      <c r="J49" s="9">
        <v>3.8219452918433663</v>
      </c>
      <c r="L49" s="9">
        <v>0.62405012307262009</v>
      </c>
      <c r="M49" s="9">
        <v>0.47649888366959042</v>
      </c>
      <c r="N49" s="9"/>
      <c r="O49" s="9">
        <v>0.60480430923744233</v>
      </c>
    </row>
    <row r="50" spans="1:15" x14ac:dyDescent="0.2">
      <c r="A50" s="19" t="s">
        <v>50</v>
      </c>
      <c r="B50" t="s">
        <v>158</v>
      </c>
      <c r="C50" s="9">
        <v>47.137809092030878</v>
      </c>
      <c r="D50" s="9">
        <v>32.709431263302129</v>
      </c>
      <c r="E50" s="9">
        <v>36.587431889910086</v>
      </c>
      <c r="F50" s="9">
        <v>6.7669819289186925</v>
      </c>
      <c r="G50" s="9">
        <v>8.7689032794467767</v>
      </c>
      <c r="H50" s="9">
        <v>15.749665040436286</v>
      </c>
      <c r="I50" s="9"/>
      <c r="J50" s="9">
        <v>17.597662875623133</v>
      </c>
      <c r="L50" s="9">
        <v>1.5849724149840831</v>
      </c>
      <c r="M50" s="9">
        <v>2.4024055488112563</v>
      </c>
      <c r="N50" s="9"/>
      <c r="O50" s="9">
        <v>1.6915941280919751</v>
      </c>
    </row>
    <row r="51" spans="1:15" x14ac:dyDescent="0.2">
      <c r="A51" s="19" t="s">
        <v>51</v>
      </c>
      <c r="B51" t="s">
        <v>158</v>
      </c>
      <c r="C51" s="9">
        <v>11.403506511020488</v>
      </c>
      <c r="D51" s="9">
        <v>8.2178173354374628</v>
      </c>
      <c r="E51" s="9">
        <v>8.6915708214158016</v>
      </c>
      <c r="F51" s="9">
        <v>1.287805902844926</v>
      </c>
      <c r="G51" s="9">
        <v>1.8840272550416373</v>
      </c>
      <c r="H51" s="9">
        <v>4.0247194009494427</v>
      </c>
      <c r="I51" s="9"/>
      <c r="J51" s="9">
        <v>4.2245564395734192</v>
      </c>
      <c r="L51" s="9">
        <v>0.74780806422614854</v>
      </c>
      <c r="M51" s="9">
        <v>0.69838789460267658</v>
      </c>
      <c r="N51" s="9"/>
      <c r="O51" s="9">
        <v>0.74136195514482606</v>
      </c>
    </row>
    <row r="52" spans="1:15" x14ac:dyDescent="0.2">
      <c r="A52" s="19" t="s">
        <v>52</v>
      </c>
      <c r="B52" t="s">
        <v>158</v>
      </c>
      <c r="C52" s="9">
        <v>103.49383180776081</v>
      </c>
      <c r="D52" s="9">
        <v>76.95971202552532</v>
      </c>
      <c r="E52" s="9">
        <v>79.577157600387679</v>
      </c>
      <c r="F52" s="9">
        <v>10.133146700279049</v>
      </c>
      <c r="G52" s="9">
        <v>16.24333831065297</v>
      </c>
      <c r="H52" s="9">
        <v>37.681478315048757</v>
      </c>
      <c r="I52" s="9"/>
      <c r="J52" s="9">
        <v>38.527369692900848</v>
      </c>
      <c r="L52" s="9">
        <v>5.9161456181148679</v>
      </c>
      <c r="M52" s="9">
        <v>8.0043755225183304</v>
      </c>
      <c r="N52" s="9"/>
      <c r="O52" s="9">
        <v>6.1885234317327118</v>
      </c>
    </row>
    <row r="53" spans="1:15" x14ac:dyDescent="0.2">
      <c r="A53" s="19" t="s">
        <v>53</v>
      </c>
      <c r="B53" t="s">
        <v>158</v>
      </c>
      <c r="C53" s="9">
        <v>15.92709856139229</v>
      </c>
      <c r="D53" s="9">
        <v>11.817986357991344</v>
      </c>
      <c r="E53" s="9">
        <v>11.752493038589739</v>
      </c>
      <c r="F53" s="9">
        <v>1.518100525446517</v>
      </c>
      <c r="G53" s="9">
        <v>2.5121931840826366</v>
      </c>
      <c r="H53" s="9">
        <v>6.0866472080138552</v>
      </c>
      <c r="I53" s="9"/>
      <c r="J53" s="9">
        <v>5.9799317381545558</v>
      </c>
      <c r="L53" s="9">
        <v>1.1897052607479455</v>
      </c>
      <c r="M53" s="9">
        <v>1.0988911597869222</v>
      </c>
      <c r="N53" s="9"/>
      <c r="O53" s="9">
        <v>1.1778599432312902</v>
      </c>
    </row>
    <row r="54" spans="1:15" x14ac:dyDescent="0.2">
      <c r="A54" s="19" t="s">
        <v>21</v>
      </c>
      <c r="B54" t="s">
        <v>158</v>
      </c>
      <c r="C54" s="9">
        <v>218.22671786351415</v>
      </c>
      <c r="D54" s="9">
        <v>233.77146046159064</v>
      </c>
      <c r="E54" s="9">
        <v>204.72859558542183</v>
      </c>
      <c r="F54" s="9">
        <v>14.034281365705121</v>
      </c>
      <c r="G54" s="9">
        <v>42.242392834565301</v>
      </c>
      <c r="H54" s="9">
        <v>150.35164221617811</v>
      </c>
      <c r="I54" s="9"/>
      <c r="J54" s="9">
        <v>116.57650119682118</v>
      </c>
      <c r="L54" s="9">
        <v>35.174600290507108</v>
      </c>
      <c r="M54" s="9">
        <v>23.150130187651914</v>
      </c>
      <c r="N54" s="9"/>
      <c r="O54" s="9">
        <v>33.606191146656435</v>
      </c>
    </row>
    <row r="55" spans="1:15" x14ac:dyDescent="0.2">
      <c r="A55" s="19" t="s">
        <v>41</v>
      </c>
      <c r="B55" t="s">
        <v>158</v>
      </c>
      <c r="C55" s="9">
        <v>125.46704669643945</v>
      </c>
      <c r="D55" s="9">
        <v>136.99849001534676</v>
      </c>
      <c r="E55" s="9">
        <v>111.77303979663773</v>
      </c>
      <c r="F55" s="9">
        <v>16.560202536270001</v>
      </c>
      <c r="G55" s="9">
        <v>33.882774189020459</v>
      </c>
      <c r="H55" s="9">
        <v>94.104419641941149</v>
      </c>
      <c r="I55" s="9"/>
      <c r="J55" s="9">
        <v>73.143373667450561</v>
      </c>
      <c r="L55" s="9">
        <v>233.07006872021643</v>
      </c>
      <c r="M55" s="9">
        <v>104.18415605495649</v>
      </c>
      <c r="N55" s="9"/>
      <c r="O55" s="9">
        <v>216.25886272039992</v>
      </c>
    </row>
    <row r="56" spans="1:15" x14ac:dyDescent="0.2">
      <c r="A56" s="19" t="s">
        <v>32</v>
      </c>
      <c r="B56" t="s">
        <v>158</v>
      </c>
      <c r="C56" s="9">
        <v>687.27171165489767</v>
      </c>
      <c r="D56" s="9">
        <v>110.66767629774581</v>
      </c>
      <c r="E56" s="9">
        <v>454.50182363738151</v>
      </c>
      <c r="F56" s="9">
        <v>16.997556515383508</v>
      </c>
      <c r="G56" s="9">
        <v>44.668864599197228</v>
      </c>
      <c r="H56" s="9">
        <v>229.17903891253752</v>
      </c>
      <c r="I56" s="9"/>
      <c r="J56" s="9">
        <v>193.22820759980442</v>
      </c>
      <c r="L56" s="9">
        <v>30.517727513045394</v>
      </c>
      <c r="M56" s="9">
        <v>49.592441632160536</v>
      </c>
      <c r="N56" s="9"/>
      <c r="O56" s="9">
        <v>33.005733702495192</v>
      </c>
    </row>
    <row r="57" spans="1:15" x14ac:dyDescent="0.2">
      <c r="A57" s="19" t="s">
        <v>33</v>
      </c>
      <c r="B57" t="s">
        <v>158</v>
      </c>
      <c r="C57" s="9">
        <v>187.28051733897883</v>
      </c>
      <c r="D57" s="9">
        <v>223.08206725308764</v>
      </c>
      <c r="E57" s="9">
        <v>184.74294702473904</v>
      </c>
      <c r="F57" s="9">
        <v>24.146051227744309</v>
      </c>
      <c r="G57" s="9">
        <v>53.151776626354831</v>
      </c>
      <c r="H57" s="9">
        <v>162.44890351957193</v>
      </c>
      <c r="I57" s="9"/>
      <c r="J57" s="9">
        <v>120.88490826220664</v>
      </c>
      <c r="L57" s="9">
        <v>17.991946448249749</v>
      </c>
      <c r="M57" s="9">
        <v>16.86416581362791</v>
      </c>
      <c r="N57" s="9"/>
      <c r="O57" s="9">
        <v>17.844844626342553</v>
      </c>
    </row>
    <row r="58" spans="1:15" x14ac:dyDescent="0.2">
      <c r="A58" s="19" t="s">
        <v>40</v>
      </c>
      <c r="B58" t="s">
        <v>158</v>
      </c>
      <c r="C58" s="9">
        <v>54.837227762343431</v>
      </c>
      <c r="D58" s="9">
        <v>70.981802422868483</v>
      </c>
      <c r="E58" s="9">
        <v>70.250193136347292</v>
      </c>
      <c r="F58" s="9">
        <v>10.962479617140643</v>
      </c>
      <c r="G58" s="9">
        <v>13.362900246949312</v>
      </c>
      <c r="H58" s="9">
        <v>48.273718873731966</v>
      </c>
      <c r="I58" s="9"/>
      <c r="J58" s="9">
        <v>37.704673646143263</v>
      </c>
      <c r="L58" s="9">
        <v>6.2849029072257556</v>
      </c>
      <c r="M58" s="9">
        <v>5.1375784261666695</v>
      </c>
      <c r="N58" s="9"/>
      <c r="O58" s="9">
        <v>6.1352518879571791</v>
      </c>
    </row>
  </sheetData>
  <mergeCells count="2">
    <mergeCell ref="L1:M1"/>
    <mergeCell ref="C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1CAFF-10B5-7149-9D93-B466D9358BC3}">
  <dimension ref="A1:Y110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X2" sqref="X2"/>
    </sheetView>
  </sheetViews>
  <sheetFormatPr baseColWidth="10" defaultRowHeight="16" x14ac:dyDescent="0.2"/>
  <cols>
    <col min="2" max="2" width="24.85546875" customWidth="1"/>
  </cols>
  <sheetData>
    <row r="1" spans="1:24" x14ac:dyDescent="0.2">
      <c r="C1" s="51" t="s">
        <v>186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S1" s="51" t="s">
        <v>187</v>
      </c>
      <c r="T1" s="51"/>
      <c r="U1" s="51"/>
      <c r="V1" s="51"/>
      <c r="W1" s="51"/>
      <c r="X1" s="51"/>
    </row>
    <row r="2" spans="1:24" x14ac:dyDescent="0.2">
      <c r="A2" s="1" t="s">
        <v>0</v>
      </c>
      <c r="B2" s="1"/>
      <c r="C2" s="13" t="s">
        <v>159</v>
      </c>
      <c r="D2" s="1" t="s">
        <v>161</v>
      </c>
      <c r="E2" s="3" t="s">
        <v>163</v>
      </c>
      <c r="F2" s="1" t="s">
        <v>164</v>
      </c>
      <c r="G2" s="1" t="s">
        <v>165</v>
      </c>
      <c r="H2" s="1" t="s">
        <v>166</v>
      </c>
      <c r="I2" s="1" t="s">
        <v>167</v>
      </c>
      <c r="J2" s="1" t="s">
        <v>168</v>
      </c>
      <c r="K2" s="1" t="s">
        <v>169</v>
      </c>
      <c r="L2" s="14" t="s">
        <v>170</v>
      </c>
      <c r="M2" s="14" t="s">
        <v>171</v>
      </c>
      <c r="N2" s="14" t="s">
        <v>172</v>
      </c>
      <c r="O2" s="13" t="s">
        <v>173</v>
      </c>
      <c r="P2" s="1" t="s">
        <v>174</v>
      </c>
      <c r="Q2" s="1"/>
      <c r="R2" s="1"/>
      <c r="S2" s="1" t="s">
        <v>336</v>
      </c>
      <c r="T2" s="1" t="s">
        <v>337</v>
      </c>
      <c r="U2" s="1" t="s">
        <v>338</v>
      </c>
      <c r="V2" s="1" t="s">
        <v>339</v>
      </c>
      <c r="W2" s="1" t="s">
        <v>340</v>
      </c>
      <c r="X2" s="1" t="s">
        <v>177</v>
      </c>
    </row>
    <row r="3" spans="1:24" x14ac:dyDescent="0.2">
      <c r="A3" s="1"/>
      <c r="B3" s="1"/>
      <c r="C3" s="13"/>
      <c r="D3" s="1"/>
      <c r="E3" s="3"/>
      <c r="F3" s="1"/>
      <c r="G3" s="1"/>
      <c r="H3" s="1"/>
      <c r="I3" s="1"/>
      <c r="J3" s="1"/>
      <c r="K3" s="1"/>
      <c r="L3" s="14"/>
      <c r="M3" s="14"/>
      <c r="N3" s="14"/>
      <c r="O3" s="13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1" t="s">
        <v>181</v>
      </c>
      <c r="B4" s="1"/>
      <c r="C4" s="13" t="s">
        <v>160</v>
      </c>
      <c r="D4" s="1" t="s">
        <v>162</v>
      </c>
      <c r="E4" s="1" t="s">
        <v>162</v>
      </c>
      <c r="F4" s="1" t="s">
        <v>162</v>
      </c>
      <c r="G4" s="1" t="s">
        <v>162</v>
      </c>
      <c r="H4" s="1" t="s">
        <v>162</v>
      </c>
      <c r="I4" s="1" t="s">
        <v>162</v>
      </c>
      <c r="J4" s="1" t="s">
        <v>182</v>
      </c>
      <c r="K4" s="1" t="s">
        <v>182</v>
      </c>
      <c r="L4" s="1" t="s">
        <v>182</v>
      </c>
      <c r="M4" s="1" t="s">
        <v>182</v>
      </c>
      <c r="N4" s="1" t="s">
        <v>182</v>
      </c>
      <c r="O4" s="1" t="s">
        <v>183</v>
      </c>
      <c r="P4" s="1" t="s">
        <v>183</v>
      </c>
      <c r="Q4" s="1"/>
      <c r="R4" s="1"/>
      <c r="S4" s="1" t="s">
        <v>175</v>
      </c>
      <c r="T4" s="1" t="s">
        <v>175</v>
      </c>
      <c r="U4" s="1" t="s">
        <v>175</v>
      </c>
      <c r="V4" s="1" t="s">
        <v>110</v>
      </c>
      <c r="W4" s="1" t="s">
        <v>176</v>
      </c>
      <c r="X4" s="1" t="s">
        <v>182</v>
      </c>
    </row>
    <row r="6" spans="1:24" x14ac:dyDescent="0.2">
      <c r="A6" s="1" t="s">
        <v>156</v>
      </c>
      <c r="B6" s="1" t="s">
        <v>155</v>
      </c>
      <c r="C6" s="13"/>
      <c r="D6" s="1"/>
      <c r="E6" s="1"/>
      <c r="F6" s="1"/>
      <c r="G6" s="1"/>
      <c r="H6" s="1"/>
      <c r="I6" s="1"/>
      <c r="J6" s="1"/>
      <c r="K6" s="1"/>
      <c r="L6" s="14"/>
      <c r="M6" s="14"/>
      <c r="N6" s="14"/>
      <c r="O6" s="13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4"/>
      <c r="B7" s="2" t="s">
        <v>152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"/>
      <c r="R7" s="1"/>
      <c r="S7" s="11"/>
      <c r="T7" s="11"/>
      <c r="U7" s="11"/>
      <c r="V7" s="11"/>
      <c r="W7" s="11"/>
      <c r="X7" s="11"/>
    </row>
    <row r="8" spans="1:24" x14ac:dyDescent="0.2">
      <c r="A8" s="2" t="s">
        <v>1</v>
      </c>
      <c r="B8" t="s">
        <v>157</v>
      </c>
      <c r="C8" s="11">
        <v>89.716166688499158</v>
      </c>
      <c r="D8" s="11">
        <v>66.666624800686151</v>
      </c>
      <c r="E8" s="11">
        <v>67.812797465718646</v>
      </c>
      <c r="F8" s="11">
        <v>68.553527689435228</v>
      </c>
      <c r="G8" s="11">
        <v>66.855175969996395</v>
      </c>
      <c r="H8" s="11">
        <v>66.726518711585456</v>
      </c>
      <c r="I8" s="11">
        <v>66.541613638390402</v>
      </c>
      <c r="J8" s="11">
        <v>33.524724161363203</v>
      </c>
      <c r="K8" s="11">
        <v>30.348815769904469</v>
      </c>
      <c r="L8" s="11">
        <v>48.912781495441621</v>
      </c>
      <c r="M8" s="11">
        <v>44.579207701807377</v>
      </c>
      <c r="N8" s="11">
        <v>54.455245567698071</v>
      </c>
      <c r="O8" s="11">
        <v>65.798838429235545</v>
      </c>
      <c r="P8" s="11">
        <v>60.868534903742358</v>
      </c>
      <c r="Q8" s="1"/>
      <c r="R8" s="1"/>
      <c r="S8" s="11">
        <v>89.010791375199503</v>
      </c>
      <c r="T8" s="11">
        <v>96.546220538617305</v>
      </c>
      <c r="U8" s="11">
        <v>100</v>
      </c>
      <c r="V8" s="11">
        <v>39.473739867563964</v>
      </c>
      <c r="W8" s="11">
        <v>45.070731919040959</v>
      </c>
      <c r="X8" s="11">
        <v>42.865511101778502</v>
      </c>
    </row>
    <row r="9" spans="1:24" x14ac:dyDescent="0.2">
      <c r="A9" s="2" t="s">
        <v>3</v>
      </c>
      <c r="B9" t="s">
        <v>157</v>
      </c>
      <c r="C9" s="11">
        <v>1.697165595113264E-2</v>
      </c>
      <c r="D9" s="11">
        <v>0.16118190012254544</v>
      </c>
      <c r="E9" s="11">
        <v>5.9845382243088763E-3</v>
      </c>
      <c r="F9" s="11">
        <v>8.948508284575581E-3</v>
      </c>
      <c r="G9" s="11">
        <v>8.9746522243596364E-3</v>
      </c>
      <c r="H9" s="11">
        <v>6.9804915484449693E-3</v>
      </c>
      <c r="I9" s="11">
        <v>3.4749134274472029E-2</v>
      </c>
      <c r="J9" s="11">
        <v>4.0403890569772706E-2</v>
      </c>
      <c r="K9" s="11">
        <v>1.5544815384840556</v>
      </c>
      <c r="L9" s="11">
        <v>1.3413819813814001</v>
      </c>
      <c r="M9" s="11">
        <v>0.46344232735787361</v>
      </c>
      <c r="N9" s="11">
        <v>0.10106472834107358</v>
      </c>
      <c r="O9" s="11">
        <v>0.3052068829717105</v>
      </c>
      <c r="P9" s="11">
        <v>0.71302035868604496</v>
      </c>
      <c r="Q9" s="1"/>
      <c r="R9" s="1"/>
      <c r="S9" s="11">
        <v>0</v>
      </c>
      <c r="T9" s="11">
        <v>1.8848933315184224E-2</v>
      </c>
      <c r="U9" s="11">
        <v>0</v>
      </c>
      <c r="V9" s="11">
        <v>1.2563867845419926E-2</v>
      </c>
      <c r="W9" s="11">
        <v>0.14442068839180003</v>
      </c>
      <c r="X9" s="11">
        <v>2.8032265623820267</v>
      </c>
    </row>
    <row r="10" spans="1:24" x14ac:dyDescent="0.2">
      <c r="A10" s="2" t="s">
        <v>4</v>
      </c>
      <c r="B10" t="s">
        <v>157</v>
      </c>
      <c r="C10" s="11">
        <v>5.4588832200466628</v>
      </c>
      <c r="D10" s="11">
        <v>19.309989614681246</v>
      </c>
      <c r="E10" s="11">
        <v>18.559050456619207</v>
      </c>
      <c r="F10" s="11">
        <v>18.328533524207362</v>
      </c>
      <c r="G10" s="11">
        <v>19.132961358754262</v>
      </c>
      <c r="H10" s="11">
        <v>19.050758648784669</v>
      </c>
      <c r="I10" s="11">
        <v>19.272862701030025</v>
      </c>
      <c r="J10" s="11">
        <v>2.9963525246543439</v>
      </c>
      <c r="K10" s="11">
        <v>24.504608549444331</v>
      </c>
      <c r="L10" s="11">
        <v>12.591302071384527</v>
      </c>
      <c r="M10" s="11">
        <v>10.509294308468547</v>
      </c>
      <c r="N10" s="11">
        <v>3.4872237332444223</v>
      </c>
      <c r="O10" s="11">
        <v>17.865502899665483</v>
      </c>
      <c r="P10" s="11">
        <v>16.013703410378657</v>
      </c>
      <c r="Q10" s="1"/>
      <c r="R10" s="1"/>
      <c r="S10" s="11">
        <v>6.4870291814769621</v>
      </c>
      <c r="T10" s="11">
        <v>2.6963895131931963</v>
      </c>
      <c r="U10" s="11">
        <v>0.22533654354770238</v>
      </c>
      <c r="V10" s="11">
        <v>42.595377801464451</v>
      </c>
      <c r="W10" s="11">
        <v>31.368938661418927</v>
      </c>
      <c r="X10" s="11">
        <v>11.919425366815783</v>
      </c>
    </row>
    <row r="11" spans="1:24" x14ac:dyDescent="0.2">
      <c r="A11" s="2" t="s">
        <v>5</v>
      </c>
      <c r="B11" t="s">
        <v>157</v>
      </c>
      <c r="C11" s="11">
        <v>0.80765115673331211</v>
      </c>
      <c r="D11" s="11">
        <v>5.8702050044630735E-2</v>
      </c>
      <c r="E11" s="11">
        <v>6.1840228317858383E-2</v>
      </c>
      <c r="F11" s="11">
        <v>0.11533632900119638</v>
      </c>
      <c r="G11" s="11">
        <v>7.1797217794877091E-2</v>
      </c>
      <c r="H11" s="11">
        <v>0.10570458630502381</v>
      </c>
      <c r="I11" s="11">
        <v>0.41897527610934837</v>
      </c>
      <c r="J11" s="11">
        <v>7.8852232835968401</v>
      </c>
      <c r="K11" s="11">
        <v>18.586603666171193</v>
      </c>
      <c r="L11" s="11">
        <v>10.691747954160904</v>
      </c>
      <c r="M11" s="11">
        <v>9.9097774254183619</v>
      </c>
      <c r="N11" s="11">
        <v>6.1050945605646589</v>
      </c>
      <c r="O11" s="11">
        <v>3.0827877043019205</v>
      </c>
      <c r="P11" s="11">
        <v>6.5599856365899694</v>
      </c>
      <c r="Q11" s="1"/>
      <c r="R11" s="1"/>
      <c r="S11" s="11">
        <v>0.69592270938170364</v>
      </c>
      <c r="T11" s="11">
        <v>0.45237439956442144</v>
      </c>
      <c r="U11" s="11">
        <v>4.9853217599049203E-3</v>
      </c>
      <c r="V11" s="11">
        <v>1.6255712089227936</v>
      </c>
      <c r="W11" s="11">
        <v>1.574281146310615</v>
      </c>
      <c r="X11" s="11">
        <v>11.896575460047099</v>
      </c>
    </row>
    <row r="12" spans="1:24" x14ac:dyDescent="0.2">
      <c r="A12" s="2" t="s">
        <v>6</v>
      </c>
      <c r="B12" t="s">
        <v>157</v>
      </c>
      <c r="C12" s="11">
        <v>0.17770322113538881</v>
      </c>
      <c r="D12" s="11">
        <v>0</v>
      </c>
      <c r="E12" s="11">
        <v>0</v>
      </c>
      <c r="F12" s="11">
        <v>2.1874131362295861E-2</v>
      </c>
      <c r="G12" s="11">
        <v>0</v>
      </c>
      <c r="H12" s="11">
        <v>0</v>
      </c>
      <c r="I12" s="11">
        <v>0.93226963096369231</v>
      </c>
      <c r="J12" s="11">
        <v>31.627357460206682</v>
      </c>
      <c r="K12" s="11">
        <v>8.9654699078970861</v>
      </c>
      <c r="L12" s="11">
        <v>10.058890814227116</v>
      </c>
      <c r="M12" s="11">
        <v>17.877041265953721</v>
      </c>
      <c r="N12" s="11">
        <v>20.016703477261174</v>
      </c>
      <c r="O12" s="11">
        <v>0.69563386963032714</v>
      </c>
      <c r="P12" s="11">
        <v>2.697378825627319</v>
      </c>
      <c r="Q12" s="1"/>
      <c r="R12" s="1"/>
      <c r="S12" s="11">
        <v>6.2365762007179706E-2</v>
      </c>
      <c r="T12" s="11">
        <v>1.388868770592522E-2</v>
      </c>
      <c r="U12" s="11">
        <v>0</v>
      </c>
      <c r="V12" s="11">
        <v>0.60306565658015654</v>
      </c>
      <c r="W12" s="11">
        <v>3.009880174629104</v>
      </c>
      <c r="X12" s="11">
        <v>7.180354702990936</v>
      </c>
    </row>
    <row r="13" spans="1:24" x14ac:dyDescent="0.2">
      <c r="A13" s="2" t="s">
        <v>7</v>
      </c>
      <c r="B13" t="s">
        <v>157</v>
      </c>
      <c r="C13" s="11">
        <v>3.9933308120312094E-2</v>
      </c>
      <c r="D13" s="11">
        <v>8.6560650065811429E-2</v>
      </c>
      <c r="E13" s="11">
        <v>8.6775804252478689E-2</v>
      </c>
      <c r="F13" s="11">
        <v>7.8548017164607881E-2</v>
      </c>
      <c r="G13" s="11">
        <v>7.6783135697299124E-2</v>
      </c>
      <c r="H13" s="11">
        <v>7.6785407032894659E-2</v>
      </c>
      <c r="I13" s="11">
        <v>0.83596488740301267</v>
      </c>
      <c r="J13" s="11">
        <v>3.3131190267213615</v>
      </c>
      <c r="K13" s="11">
        <v>7.2312248317916223</v>
      </c>
      <c r="L13" s="11">
        <v>9.0585048383690445</v>
      </c>
      <c r="M13" s="11">
        <v>6.5286205307159184</v>
      </c>
      <c r="N13" s="11">
        <v>11.150481289980197</v>
      </c>
      <c r="O13" s="11">
        <v>2.3782354517276141</v>
      </c>
      <c r="P13" s="11">
        <v>6.600644655652733</v>
      </c>
      <c r="Q13" s="1"/>
      <c r="R13" s="1"/>
      <c r="S13" s="11">
        <v>0.1138422639813598</v>
      </c>
      <c r="T13" s="11">
        <v>1.6864835071480625E-2</v>
      </c>
      <c r="U13" s="11">
        <v>7.8768083806497732E-2</v>
      </c>
      <c r="V13" s="11">
        <v>7.8282561190693392E-2</v>
      </c>
      <c r="W13" s="11">
        <v>5.5989318532821022</v>
      </c>
      <c r="X13" s="11">
        <v>6.9098118068497287</v>
      </c>
    </row>
    <row r="14" spans="1:24" x14ac:dyDescent="0.2">
      <c r="A14" s="2" t="s">
        <v>8</v>
      </c>
      <c r="B14" t="s">
        <v>157</v>
      </c>
      <c r="C14" s="11">
        <v>2.1623886347148997</v>
      </c>
      <c r="D14" s="11">
        <v>7.8660747059805187</v>
      </c>
      <c r="E14" s="11">
        <v>6.2897496737486289</v>
      </c>
      <c r="F14" s="11">
        <v>5.7688050074563906</v>
      </c>
      <c r="G14" s="11">
        <v>7.0431076289613461</v>
      </c>
      <c r="H14" s="11">
        <v>6.8448705697894665</v>
      </c>
      <c r="I14" s="11">
        <v>10.021650324757731</v>
      </c>
      <c r="J14" s="11">
        <v>0</v>
      </c>
      <c r="K14" s="11">
        <v>0.20814725408794413</v>
      </c>
      <c r="L14" s="11">
        <v>2.2887022964375685</v>
      </c>
      <c r="M14" s="11">
        <v>0.97224283994651783</v>
      </c>
      <c r="N14" s="11">
        <v>0.46803762542419514</v>
      </c>
      <c r="O14" s="11">
        <v>6.678877893601717</v>
      </c>
      <c r="P14" s="11">
        <v>3.9439248490881793</v>
      </c>
      <c r="Q14" s="1"/>
      <c r="R14" s="1"/>
      <c r="S14" s="11">
        <v>6.53355601979978E-2</v>
      </c>
      <c r="T14" s="11">
        <v>0</v>
      </c>
      <c r="U14" s="11">
        <v>0</v>
      </c>
      <c r="V14" s="11">
        <v>1.0630965099970708E-2</v>
      </c>
      <c r="W14" s="11">
        <v>3.1772551446196009</v>
      </c>
      <c r="X14" s="11">
        <v>2.791344610862311</v>
      </c>
    </row>
    <row r="15" spans="1:24" x14ac:dyDescent="0.2">
      <c r="A15" s="2" t="s">
        <v>9</v>
      </c>
      <c r="B15" t="s">
        <v>157</v>
      </c>
      <c r="C15" s="11">
        <v>1.3297791604063927</v>
      </c>
      <c r="D15" s="11">
        <v>4.8245125536680415</v>
      </c>
      <c r="E15" s="11">
        <v>6.5031982037489779</v>
      </c>
      <c r="F15" s="11">
        <v>5.9696493045101979</v>
      </c>
      <c r="G15" s="11">
        <v>5.9372310382041418</v>
      </c>
      <c r="H15" s="11">
        <v>6.1029440394976016</v>
      </c>
      <c r="I15" s="11">
        <v>0.41897527610934837</v>
      </c>
      <c r="J15" s="11">
        <v>1.2121167170931811E-2</v>
      </c>
      <c r="K15" s="11">
        <v>0.74081499977663756</v>
      </c>
      <c r="L15" s="11">
        <v>1.1635137479528042</v>
      </c>
      <c r="M15" s="11">
        <v>4.232115891531901</v>
      </c>
      <c r="N15" s="11">
        <v>6.4759923014668513E-2</v>
      </c>
      <c r="O15" s="11">
        <v>1.189117725863807</v>
      </c>
      <c r="P15" s="11">
        <v>0.58707656793065177</v>
      </c>
      <c r="Q15" s="1"/>
      <c r="R15" s="1"/>
      <c r="S15" s="11">
        <v>3.0084055672987167</v>
      </c>
      <c r="T15" s="11">
        <v>0.86605888337662262</v>
      </c>
      <c r="U15" s="11">
        <v>2.991193055942952E-2</v>
      </c>
      <c r="V15" s="11">
        <v>5.7039960018206468</v>
      </c>
      <c r="W15" s="11">
        <v>3.0643965934260091</v>
      </c>
      <c r="X15" s="11">
        <v>2.1076754003433171</v>
      </c>
    </row>
    <row r="16" spans="1:24" x14ac:dyDescent="0.2">
      <c r="A16" s="2" t="s">
        <v>10</v>
      </c>
      <c r="B16" t="s">
        <v>157</v>
      </c>
      <c r="C16" s="11">
        <v>4.9916635150390118E-3</v>
      </c>
      <c r="D16" s="11">
        <v>2.9848500022693599E-3</v>
      </c>
      <c r="E16" s="11">
        <v>1.4961345560772188E-2</v>
      </c>
      <c r="F16" s="11">
        <v>2.4856967457154391E-2</v>
      </c>
      <c r="G16" s="11">
        <v>2.2935222351141295E-2</v>
      </c>
      <c r="H16" s="11">
        <v>1.9944261566985626E-2</v>
      </c>
      <c r="I16" s="11">
        <v>4.9641620392102889E-3</v>
      </c>
      <c r="J16" s="11">
        <v>8.8888559253499939E-3</v>
      </c>
      <c r="K16" s="11">
        <v>0.42291737535141377</v>
      </c>
      <c r="L16" s="11">
        <v>0.16214507467247694</v>
      </c>
      <c r="M16" s="11">
        <v>5.4232612775921382E-2</v>
      </c>
      <c r="N16" s="11">
        <v>1.6680586231050981E-2</v>
      </c>
      <c r="O16" s="11">
        <v>0.14963064717119573</v>
      </c>
      <c r="P16" s="11">
        <v>0.11503527344587096</v>
      </c>
      <c r="Q16" s="1"/>
      <c r="R16" s="1"/>
      <c r="S16" s="11">
        <v>6.9295291119088566E-3</v>
      </c>
      <c r="T16" s="11">
        <v>3.968196487407206E-3</v>
      </c>
      <c r="U16" s="11">
        <v>3.9882574079239362E-3</v>
      </c>
      <c r="V16" s="11">
        <v>6.7651596090722689E-3</v>
      </c>
      <c r="W16" s="11">
        <v>3.2518565598153651E-2</v>
      </c>
      <c r="X16" s="11">
        <v>0.84270456162902785</v>
      </c>
    </row>
    <row r="17" spans="1:24" x14ac:dyDescent="0.2">
      <c r="A17" s="2" t="s">
        <v>11</v>
      </c>
      <c r="B17" t="s">
        <v>157</v>
      </c>
      <c r="C17" s="11">
        <v>0</v>
      </c>
      <c r="D17" s="11">
        <v>2.8048028394612309E-3</v>
      </c>
      <c r="E17" s="11">
        <v>0</v>
      </c>
      <c r="F17" s="11">
        <v>0</v>
      </c>
      <c r="G17" s="1">
        <v>0</v>
      </c>
      <c r="H17" s="11">
        <v>0</v>
      </c>
      <c r="I17" s="11">
        <v>0</v>
      </c>
      <c r="J17" s="11">
        <v>0.11208868631234073</v>
      </c>
      <c r="K17" s="11">
        <v>0.92615553014197305</v>
      </c>
      <c r="L17" s="11">
        <v>0.17680122861303244</v>
      </c>
      <c r="M17" s="11">
        <v>0.33941600669821625</v>
      </c>
      <c r="N17" s="11">
        <v>0.27622530429559516</v>
      </c>
      <c r="O17" s="11">
        <v>4.4324587732071347E-2</v>
      </c>
      <c r="P17" s="11">
        <v>0.12489985118310885</v>
      </c>
      <c r="Q17" s="1"/>
      <c r="R17" s="1"/>
      <c r="S17" s="11">
        <v>0.19928639373862397</v>
      </c>
      <c r="T17" s="11">
        <v>0.20411054615944668</v>
      </c>
      <c r="U17" s="11">
        <v>0</v>
      </c>
      <c r="V17" s="11">
        <v>0.19075538744084458</v>
      </c>
      <c r="W17" s="11">
        <v>3.4931041936658178E-2</v>
      </c>
      <c r="X17" s="11">
        <v>0.16514312926829269</v>
      </c>
    </row>
    <row r="18" spans="1:24" x14ac:dyDescent="0.2">
      <c r="A18" s="2" t="s">
        <v>12</v>
      </c>
      <c r="B18" t="s">
        <v>157</v>
      </c>
      <c r="C18" s="11">
        <v>0.1665112561607654</v>
      </c>
      <c r="D18" s="11">
        <v>0.50227698901689499</v>
      </c>
      <c r="E18" s="7">
        <v>0.25657027945371641</v>
      </c>
      <c r="F18" s="7">
        <v>0.56883548510827653</v>
      </c>
      <c r="G18" s="7">
        <v>0.27994401119805468</v>
      </c>
      <c r="H18" s="7">
        <v>0.27644309879532108</v>
      </c>
      <c r="I18" s="11">
        <v>0.7109313853378203</v>
      </c>
      <c r="J18" s="11">
        <v>18.880746169220568</v>
      </c>
      <c r="K18" s="11">
        <v>5.3208137715176971</v>
      </c>
      <c r="L18" s="11">
        <v>1.6980888429756074</v>
      </c>
      <c r="M18" s="11">
        <v>1.3507607961545405</v>
      </c>
      <c r="N18" s="11">
        <v>1.8408985179772015</v>
      </c>
      <c r="O18" s="11">
        <v>0.89857045609290354</v>
      </c>
      <c r="P18" s="11">
        <v>0.82373426198789812</v>
      </c>
      <c r="Q18" s="1"/>
      <c r="R18" s="1"/>
      <c r="S18" s="11">
        <v>1.0133843212233884</v>
      </c>
      <c r="T18" s="11">
        <v>0.80775444264898799</v>
      </c>
      <c r="U18" s="11">
        <v>0.29876510423583663</v>
      </c>
      <c r="V18" s="11">
        <v>3.1344064912968559</v>
      </c>
      <c r="W18" s="11">
        <v>4.2401672546714702</v>
      </c>
      <c r="X18" s="11">
        <v>8.4185733512788001</v>
      </c>
    </row>
    <row r="19" spans="1:24" x14ac:dyDescent="0.2">
      <c r="A19" s="2"/>
      <c r="B19" s="2"/>
      <c r="C19" s="1"/>
      <c r="D19" s="1"/>
      <c r="E19" s="1"/>
      <c r="F19" s="1"/>
      <c r="G19" s="1"/>
      <c r="H19" s="1"/>
      <c r="I19" s="11"/>
      <c r="J19" s="1"/>
      <c r="K19" s="1"/>
      <c r="L19" s="1"/>
      <c r="M19" s="1"/>
      <c r="N19" s="1"/>
      <c r="O19" s="1"/>
      <c r="P19" s="1"/>
      <c r="Q19" s="1"/>
      <c r="R19" s="1"/>
      <c r="S19" s="11"/>
      <c r="T19" s="11"/>
      <c r="U19" s="1"/>
      <c r="V19" s="1"/>
      <c r="W19" s="1"/>
      <c r="X19" s="1"/>
    </row>
    <row r="20" spans="1:24" x14ac:dyDescent="0.2">
      <c r="A20" s="2" t="s">
        <v>13</v>
      </c>
      <c r="B20" s="2"/>
      <c r="C20" s="11">
        <v>99.880979965283061</v>
      </c>
      <c r="D20" s="11">
        <v>99.460818967091669</v>
      </c>
      <c r="E20" s="11">
        <v>99.577961496158608</v>
      </c>
      <c r="F20" s="11">
        <v>99.438914963987287</v>
      </c>
      <c r="G20" s="11">
        <v>99.411958114313634</v>
      </c>
      <c r="H20" s="11">
        <v>99.206960962592476</v>
      </c>
      <c r="I20" s="11">
        <v>99.192956416415058</v>
      </c>
      <c r="J20" s="11">
        <v>98.398600992307223</v>
      </c>
      <c r="K20" s="11">
        <v>98.810053194568425</v>
      </c>
      <c r="L20" s="11">
        <v>98.143860345616105</v>
      </c>
      <c r="M20" s="11">
        <v>96.816151706828904</v>
      </c>
      <c r="N20" s="11">
        <v>97.982415314032281</v>
      </c>
      <c r="O20" s="11">
        <v>99.086726547994317</v>
      </c>
      <c r="P20" s="11">
        <v>99.047938594312782</v>
      </c>
      <c r="Q20" s="1"/>
      <c r="R20" s="1"/>
      <c r="S20" s="11">
        <v>100.66329266361736</v>
      </c>
      <c r="T20" s="11">
        <v>101.62647897613998</v>
      </c>
      <c r="U20" s="11">
        <v>101.88267247711443</v>
      </c>
      <c r="V20" s="11">
        <v>93.43515496883488</v>
      </c>
      <c r="W20" s="11">
        <v>97.316453043325396</v>
      </c>
      <c r="X20" s="11">
        <v>97.90034605424583</v>
      </c>
    </row>
    <row r="21" spans="1:24" x14ac:dyDescent="0.2">
      <c r="A21" s="2" t="s">
        <v>14</v>
      </c>
      <c r="B21" s="2"/>
      <c r="C21" s="11">
        <v>99.936439065283054</v>
      </c>
      <c r="D21" s="11">
        <v>99.563049167091663</v>
      </c>
      <c r="E21" s="11">
        <v>99.673382696158612</v>
      </c>
      <c r="F21" s="11">
        <v>99.566347963987283</v>
      </c>
      <c r="G21" s="11">
        <v>99.50958331431363</v>
      </c>
      <c r="H21" s="11">
        <v>99.308157162592479</v>
      </c>
      <c r="I21" s="11">
        <v>99.26527071641506</v>
      </c>
      <c r="J21" s="11">
        <v>99.114954792307216</v>
      </c>
      <c r="K21" s="11">
        <v>99.045859994568431</v>
      </c>
      <c r="L21" s="11">
        <v>98.3058636456161</v>
      </c>
      <c r="M21" s="11">
        <v>97.264860706828898</v>
      </c>
      <c r="N21" s="11">
        <v>98.648243914032278</v>
      </c>
      <c r="O21" s="11">
        <v>99.389615647994319</v>
      </c>
      <c r="P21" s="11">
        <v>99.136823994312778</v>
      </c>
      <c r="Q21" s="1"/>
      <c r="R21" s="1"/>
      <c r="S21" s="11">
        <v>100.75620656361735</v>
      </c>
      <c r="T21" s="11">
        <v>101.68244077613998</v>
      </c>
      <c r="U21" s="11">
        <v>101.89239617711442</v>
      </c>
      <c r="V21" s="11">
        <v>93.579149668834873</v>
      </c>
      <c r="W21" s="11">
        <v>97.9568747433254</v>
      </c>
      <c r="X21" s="11">
        <v>98.204779554245832</v>
      </c>
    </row>
    <row r="22" spans="1:24" x14ac:dyDescent="0.2">
      <c r="A22" s="2"/>
      <c r="B22" s="2" t="s">
        <v>153</v>
      </c>
      <c r="Q22" s="1"/>
      <c r="R22" s="1"/>
    </row>
    <row r="23" spans="1:24" x14ac:dyDescent="0.2">
      <c r="A23" s="2" t="s">
        <v>2</v>
      </c>
      <c r="B23" t="s">
        <v>158</v>
      </c>
      <c r="C23">
        <v>171.14400000000001</v>
      </c>
      <c r="D23">
        <v>120.996</v>
      </c>
      <c r="E23">
        <v>243.09700000000001</v>
      </c>
      <c r="F23">
        <v>358.822</v>
      </c>
      <c r="G23">
        <v>165.65100000000001</v>
      </c>
      <c r="H23">
        <v>218.81100000000001</v>
      </c>
      <c r="I23">
        <v>1999.2860000000001</v>
      </c>
      <c r="J23" t="s">
        <v>95</v>
      </c>
      <c r="K23">
        <v>142.732</v>
      </c>
      <c r="L23" s="11">
        <v>1155.383</v>
      </c>
      <c r="M23">
        <v>16300.07</v>
      </c>
      <c r="N23">
        <v>1866.8230000000001</v>
      </c>
      <c r="O23">
        <v>1351.653</v>
      </c>
      <c r="P23">
        <v>261.125</v>
      </c>
      <c r="Q23" s="1"/>
      <c r="R23" s="1"/>
      <c r="S23">
        <v>4809.067</v>
      </c>
      <c r="T23">
        <v>2795.413</v>
      </c>
      <c r="U23">
        <v>1414.4649999999999</v>
      </c>
      <c r="V23">
        <v>29109.84</v>
      </c>
      <c r="W23">
        <v>6390.5929999999998</v>
      </c>
      <c r="X23">
        <v>1312.5509999999999</v>
      </c>
    </row>
    <row r="24" spans="1:24" x14ac:dyDescent="0.2">
      <c r="A24" s="2" t="s">
        <v>15</v>
      </c>
      <c r="B24" t="s">
        <v>158</v>
      </c>
      <c r="C24">
        <v>39.792000000000002</v>
      </c>
      <c r="D24" t="s">
        <v>95</v>
      </c>
      <c r="E24">
        <v>77.792000000000002</v>
      </c>
      <c r="F24">
        <v>51.276000000000003</v>
      </c>
      <c r="G24">
        <v>51.1</v>
      </c>
      <c r="H24">
        <v>27.97</v>
      </c>
      <c r="I24">
        <v>83.69</v>
      </c>
      <c r="J24" t="s">
        <v>95</v>
      </c>
      <c r="K24">
        <v>21.934999999999999</v>
      </c>
      <c r="L24" s="11">
        <v>381.67</v>
      </c>
      <c r="M24">
        <v>15.26</v>
      </c>
      <c r="N24">
        <v>54.033000000000001</v>
      </c>
      <c r="O24">
        <v>1360.2570000000001</v>
      </c>
      <c r="P24">
        <v>95.617000000000004</v>
      </c>
      <c r="Q24" s="1"/>
      <c r="R24" s="1"/>
      <c r="S24">
        <v>8.6869999999999994</v>
      </c>
      <c r="T24">
        <v>44.826000000000001</v>
      </c>
      <c r="U24">
        <v>0</v>
      </c>
      <c r="V24">
        <v>24.001000000000001</v>
      </c>
      <c r="W24">
        <v>98.834999999999994</v>
      </c>
      <c r="X24">
        <v>138.55199999999999</v>
      </c>
    </row>
    <row r="25" spans="1:24" x14ac:dyDescent="0.2">
      <c r="A25" s="4"/>
      <c r="B25" s="4"/>
    </row>
    <row r="26" spans="1:24" x14ac:dyDescent="0.2">
      <c r="A26" s="4"/>
      <c r="B26" s="4" t="s">
        <v>154</v>
      </c>
    </row>
    <row r="27" spans="1:24" x14ac:dyDescent="0.2">
      <c r="A27" s="19" t="s">
        <v>273</v>
      </c>
      <c r="B27" t="s">
        <v>158</v>
      </c>
      <c r="C27" t="s">
        <v>95</v>
      </c>
      <c r="D27" t="s">
        <v>95</v>
      </c>
      <c r="E27" t="s">
        <v>95</v>
      </c>
      <c r="F27" t="s">
        <v>95</v>
      </c>
      <c r="G27" t="s">
        <v>95</v>
      </c>
      <c r="H27" t="s">
        <v>95</v>
      </c>
      <c r="I27" t="s">
        <v>95</v>
      </c>
      <c r="J27" s="11">
        <v>24.406006426765831</v>
      </c>
      <c r="K27" s="11">
        <v>58.3991144648841</v>
      </c>
      <c r="L27" s="11">
        <v>24.656875031057346</v>
      </c>
      <c r="M27" s="11">
        <v>15.448474857291606</v>
      </c>
      <c r="N27" s="11">
        <v>9.9906855405988466</v>
      </c>
      <c r="O27" s="11">
        <v>1.167507671909582</v>
      </c>
      <c r="P27" s="11">
        <v>16.249334720558561</v>
      </c>
      <c r="Q27" s="11"/>
      <c r="R27" s="11"/>
      <c r="S27" s="11">
        <v>2.6829280502210864</v>
      </c>
      <c r="T27" s="11" t="s">
        <v>95</v>
      </c>
      <c r="U27" s="11" t="s">
        <v>95</v>
      </c>
      <c r="V27" s="11" t="s">
        <v>95</v>
      </c>
      <c r="W27" s="11">
        <v>6.7083824211097607</v>
      </c>
      <c r="X27" s="11">
        <v>24.015254434388449</v>
      </c>
    </row>
    <row r="28" spans="1:24" x14ac:dyDescent="0.2">
      <c r="A28" s="19" t="s">
        <v>28</v>
      </c>
      <c r="B28" t="s">
        <v>158</v>
      </c>
      <c r="C28" s="11">
        <v>1.6144221906964822</v>
      </c>
      <c r="D28" s="11">
        <v>0.12049501669021152</v>
      </c>
      <c r="E28" s="8">
        <v>2.760821750810967E-2</v>
      </c>
      <c r="F28" s="11">
        <v>6.4361391146726982E-2</v>
      </c>
      <c r="G28" s="11">
        <v>1.7655240058326811E-2</v>
      </c>
      <c r="H28" s="11">
        <v>2.6895191727007998E-2</v>
      </c>
      <c r="I28" s="11">
        <v>7.2633352855173188</v>
      </c>
      <c r="J28" s="11">
        <v>150.47389379180578</v>
      </c>
      <c r="K28" s="11">
        <v>585.26102585562307</v>
      </c>
      <c r="L28" s="11">
        <v>198.02643220656785</v>
      </c>
      <c r="M28" s="11">
        <v>81.964783501859841</v>
      </c>
      <c r="N28" s="11">
        <v>51.60059807368949</v>
      </c>
      <c r="O28" s="11">
        <v>4.3349804836848005</v>
      </c>
      <c r="P28" s="11">
        <v>137.44582216785207</v>
      </c>
      <c r="Q28" s="11"/>
      <c r="R28" s="11"/>
      <c r="S28" s="11">
        <v>11.773327863447676</v>
      </c>
      <c r="T28" s="11">
        <v>13.319054935943514</v>
      </c>
      <c r="U28" s="11" t="s">
        <v>95</v>
      </c>
      <c r="V28" s="11">
        <v>1.9177282515094796</v>
      </c>
      <c r="W28" s="11">
        <v>44.191606000830298</v>
      </c>
      <c r="X28" s="11">
        <v>177.24461989217849</v>
      </c>
    </row>
    <row r="29" spans="1:24" x14ac:dyDescent="0.2">
      <c r="A29" s="19" t="s">
        <v>27</v>
      </c>
      <c r="B29" t="s">
        <v>158</v>
      </c>
      <c r="C29" s="11">
        <v>19.925550133264561</v>
      </c>
      <c r="D29" s="11">
        <v>1.6804421253142263</v>
      </c>
      <c r="E29" t="s">
        <v>95</v>
      </c>
      <c r="F29" t="s">
        <v>95</v>
      </c>
      <c r="G29" s="11">
        <v>7.0405373425835832E-2</v>
      </c>
      <c r="H29" s="11" t="s">
        <v>95</v>
      </c>
      <c r="I29" s="11">
        <v>32.976443830378351</v>
      </c>
      <c r="J29" s="11">
        <v>4467.1480372908018</v>
      </c>
      <c r="K29" s="11">
        <v>12.572267993431577</v>
      </c>
      <c r="L29" s="11">
        <v>450.89787625255059</v>
      </c>
      <c r="M29" s="11">
        <v>1004.6472476019286</v>
      </c>
      <c r="N29" s="11">
        <v>2052.8015784042868</v>
      </c>
      <c r="O29" s="11"/>
      <c r="P29" s="11">
        <v>21.452579987834451</v>
      </c>
      <c r="Q29" s="11"/>
      <c r="R29" s="11"/>
      <c r="S29" s="11">
        <v>14.305284423508899</v>
      </c>
      <c r="T29" s="11">
        <v>22.742273420783455</v>
      </c>
      <c r="U29" s="11" t="s">
        <v>95</v>
      </c>
      <c r="V29" s="11">
        <v>2.3767558337553396</v>
      </c>
      <c r="W29" s="11">
        <v>83.574685263870521</v>
      </c>
      <c r="X29" s="11">
        <v>210.86774774317189</v>
      </c>
    </row>
    <row r="30" spans="1:24" x14ac:dyDescent="0.2">
      <c r="A30" s="19" t="s">
        <v>26</v>
      </c>
      <c r="B30" t="s">
        <v>158</v>
      </c>
      <c r="C30" s="11">
        <v>3.1943479679969078E-2</v>
      </c>
      <c r="D30" s="11" t="s">
        <v>95</v>
      </c>
      <c r="E30" t="s">
        <v>95</v>
      </c>
      <c r="F30" t="s">
        <v>95</v>
      </c>
      <c r="G30" s="11" t="s">
        <v>95</v>
      </c>
      <c r="H30" s="11" t="s">
        <v>95</v>
      </c>
      <c r="I30" s="11">
        <v>1.3671319497513696</v>
      </c>
      <c r="J30" s="11">
        <v>159.34778470685987</v>
      </c>
      <c r="K30" s="11">
        <v>51.022797645553119</v>
      </c>
      <c r="L30" s="11">
        <v>35.341717425648852</v>
      </c>
      <c r="M30" s="11">
        <v>70.935957309855297</v>
      </c>
      <c r="N30" s="11">
        <v>37.131800992844113</v>
      </c>
      <c r="O30" s="11">
        <v>0.67474713497170669</v>
      </c>
      <c r="P30" s="11">
        <v>14.48641582483023</v>
      </c>
      <c r="Q30" s="11"/>
      <c r="R30" s="11"/>
      <c r="S30" s="11" t="s">
        <v>95</v>
      </c>
      <c r="T30" s="11" t="s">
        <v>95</v>
      </c>
      <c r="U30" s="11" t="s">
        <v>95</v>
      </c>
      <c r="V30" s="11">
        <v>1.4756822247157493</v>
      </c>
      <c r="W30" s="11">
        <v>42.013303512102915</v>
      </c>
      <c r="X30" s="11">
        <v>54.457615652824856</v>
      </c>
    </row>
    <row r="31" spans="1:24" x14ac:dyDescent="0.2">
      <c r="A31" s="19" t="s">
        <v>25</v>
      </c>
      <c r="B31" t="s">
        <v>158</v>
      </c>
      <c r="C31" s="11">
        <v>6.6104785555578385</v>
      </c>
      <c r="D31" s="11" t="s">
        <v>95</v>
      </c>
      <c r="E31" t="s">
        <v>95</v>
      </c>
      <c r="F31" t="s">
        <v>95</v>
      </c>
      <c r="G31" s="11" t="s">
        <v>95</v>
      </c>
      <c r="H31" s="11" t="s">
        <v>95</v>
      </c>
      <c r="I31" s="11">
        <v>50.867784389436814</v>
      </c>
      <c r="J31" s="11">
        <v>1668.3444432344345</v>
      </c>
      <c r="K31" s="11">
        <v>102.8620962787887</v>
      </c>
      <c r="L31" s="11">
        <v>76.660551753774897</v>
      </c>
      <c r="M31" s="11">
        <v>637.00769381649263</v>
      </c>
      <c r="N31" s="11">
        <v>1221.2470825600815</v>
      </c>
      <c r="O31" s="11"/>
      <c r="P31" s="11" t="s">
        <v>95</v>
      </c>
      <c r="Q31" s="11"/>
      <c r="R31" s="11"/>
      <c r="S31" s="11" t="s">
        <v>95</v>
      </c>
      <c r="T31" s="11" t="s">
        <v>95</v>
      </c>
      <c r="U31" s="11" t="s">
        <v>95</v>
      </c>
      <c r="V31" s="11" t="s">
        <v>95</v>
      </c>
      <c r="W31" s="11">
        <v>825.71532678381129</v>
      </c>
      <c r="X31" s="11">
        <v>245.84519683263917</v>
      </c>
    </row>
    <row r="32" spans="1:24" x14ac:dyDescent="0.2">
      <c r="A32" s="19" t="s">
        <v>24</v>
      </c>
      <c r="B32" t="s">
        <v>158</v>
      </c>
      <c r="C32" s="11">
        <v>7.5864911059628986</v>
      </c>
      <c r="D32" s="11">
        <v>2.6950350895336848</v>
      </c>
      <c r="E32" s="8">
        <v>1.0294888537125446</v>
      </c>
      <c r="F32" s="11">
        <v>3.2427368436903254</v>
      </c>
      <c r="G32" s="11">
        <v>1.3208007272799092</v>
      </c>
      <c r="H32" s="11">
        <v>0.85327601758253924</v>
      </c>
      <c r="I32" s="11" t="s">
        <v>95</v>
      </c>
      <c r="J32" s="11">
        <v>35.549872804046018</v>
      </c>
      <c r="K32" s="11">
        <v>3.1674925447346114</v>
      </c>
      <c r="L32" s="11">
        <v>7.3799613119723686</v>
      </c>
      <c r="M32" s="11">
        <v>25.713256250180095</v>
      </c>
      <c r="N32" s="11">
        <v>25.30778820597904</v>
      </c>
      <c r="O32" s="11">
        <v>2.2000166504028447</v>
      </c>
      <c r="P32" s="11">
        <v>75.626210211427946</v>
      </c>
      <c r="Q32" s="11"/>
      <c r="R32" s="11"/>
      <c r="S32" s="11" t="s">
        <v>95</v>
      </c>
      <c r="T32" s="11">
        <v>30.99365146245156</v>
      </c>
      <c r="U32" s="11" t="s">
        <v>95</v>
      </c>
      <c r="V32" s="11">
        <v>3.6819707607823218</v>
      </c>
      <c r="W32" s="11">
        <v>1151.731939413635</v>
      </c>
      <c r="X32" s="11">
        <v>44.740277025205891</v>
      </c>
    </row>
    <row r="33" spans="1:24" x14ac:dyDescent="0.2">
      <c r="A33" s="19" t="s">
        <v>23</v>
      </c>
      <c r="B33" t="s">
        <v>158</v>
      </c>
      <c r="C33" s="11">
        <v>12.00699803074728</v>
      </c>
      <c r="D33" s="11">
        <v>1.5388569837763351</v>
      </c>
      <c r="E33" s="8">
        <v>0.75344389849426618</v>
      </c>
      <c r="F33" s="11">
        <v>1.863492011980278</v>
      </c>
      <c r="G33" s="11" t="s">
        <v>95</v>
      </c>
      <c r="H33" s="11">
        <v>1.8172908872093021</v>
      </c>
      <c r="I33" s="11">
        <v>12.124027948079382</v>
      </c>
      <c r="J33" s="11">
        <v>58.350329821458267</v>
      </c>
      <c r="K33" s="11">
        <v>108.43681254264605</v>
      </c>
      <c r="L33" s="11">
        <v>75.327793106530478</v>
      </c>
      <c r="M33" s="11">
        <v>1617.2413806296731</v>
      </c>
      <c r="N33" s="11">
        <v>1167.8304480951567</v>
      </c>
      <c r="O33" s="11">
        <v>103.46055914618482</v>
      </c>
      <c r="P33" s="11">
        <v>38.327166399040927</v>
      </c>
      <c r="Q33" s="11"/>
      <c r="R33" s="11"/>
      <c r="S33" s="11">
        <v>94.373509380671436</v>
      </c>
      <c r="T33" s="11">
        <v>111.8006435796521</v>
      </c>
      <c r="U33" s="11" t="s">
        <v>95</v>
      </c>
      <c r="V33" s="11">
        <v>52.208064447379726</v>
      </c>
      <c r="W33" s="11">
        <v>1660.0609988422334</v>
      </c>
      <c r="X33" s="11">
        <v>134.12320199294453</v>
      </c>
    </row>
    <row r="34" spans="1:24" x14ac:dyDescent="0.2">
      <c r="A34" s="19" t="s">
        <v>16</v>
      </c>
      <c r="B34" t="s">
        <v>158</v>
      </c>
      <c r="C34" s="11">
        <v>81.509405218953759</v>
      </c>
      <c r="D34" s="11">
        <v>236.38444430059874</v>
      </c>
      <c r="E34" s="8">
        <v>415.46858816346213</v>
      </c>
      <c r="F34" s="11">
        <v>345.03022879380779</v>
      </c>
      <c r="G34" s="11">
        <v>379.98493087156874</v>
      </c>
      <c r="H34" s="11">
        <v>418.83089685603164</v>
      </c>
      <c r="I34" s="11">
        <v>73.651352794238562</v>
      </c>
      <c r="J34" s="11">
        <v>0.87366100530969859</v>
      </c>
      <c r="K34" s="11">
        <v>57.061097074878859</v>
      </c>
      <c r="L34" s="11">
        <v>63.866150156438898</v>
      </c>
      <c r="M34" s="11">
        <v>697.82003244923521</v>
      </c>
      <c r="N34" s="11">
        <v>14.199451694234916</v>
      </c>
      <c r="O34" s="11">
        <v>68.726585838476296</v>
      </c>
      <c r="P34" s="11">
        <v>9.6586674180375152</v>
      </c>
      <c r="Q34" s="11"/>
      <c r="R34" s="11"/>
      <c r="S34" s="11">
        <v>608.56050440319359</v>
      </c>
      <c r="T34" s="11">
        <v>247.68907516750977</v>
      </c>
      <c r="U34" s="11">
        <v>9.5717007261833693</v>
      </c>
      <c r="V34" s="11">
        <v>766.76197232532195</v>
      </c>
      <c r="W34" s="11">
        <v>691.92580620154524</v>
      </c>
      <c r="X34" s="11">
        <v>107.75199946670358</v>
      </c>
    </row>
    <row r="35" spans="1:24" x14ac:dyDescent="0.2">
      <c r="A35" s="19" t="s">
        <v>18</v>
      </c>
      <c r="B35" t="s">
        <v>158</v>
      </c>
      <c r="C35" s="11">
        <v>7.4897997066634678</v>
      </c>
      <c r="D35" s="11">
        <v>49.16241244911501</v>
      </c>
      <c r="E35" s="8">
        <v>26.498763367691229</v>
      </c>
      <c r="F35" s="11">
        <v>42.777663512891728</v>
      </c>
      <c r="G35" s="11">
        <v>32.334814608493424</v>
      </c>
      <c r="H35" s="11">
        <v>30.333248324769688</v>
      </c>
      <c r="I35" s="11">
        <v>187.70067750380389</v>
      </c>
      <c r="J35" s="11">
        <v>41.764130371937974</v>
      </c>
      <c r="K35" s="11">
        <v>1119.0805739574362</v>
      </c>
      <c r="L35" s="11">
        <v>245.64415767658747</v>
      </c>
      <c r="M35" s="11">
        <v>52.693207062790179</v>
      </c>
      <c r="N35" s="11">
        <v>25.261875748845416</v>
      </c>
      <c r="O35" s="11">
        <v>1009.5445352970804</v>
      </c>
      <c r="P35" s="11">
        <v>227.92471598628788</v>
      </c>
      <c r="Q35" s="11"/>
      <c r="R35" s="11"/>
      <c r="S35" s="11">
        <v>14.690360429008724</v>
      </c>
      <c r="T35" s="11">
        <v>15.68226064896008</v>
      </c>
      <c r="U35" s="11" t="s">
        <v>95</v>
      </c>
      <c r="V35" s="11">
        <v>5.3453231443459526</v>
      </c>
      <c r="W35" s="11">
        <v>651.54255716002763</v>
      </c>
      <c r="X35" s="11">
        <v>870.2473599577678</v>
      </c>
    </row>
    <row r="36" spans="1:24" x14ac:dyDescent="0.2">
      <c r="A36" s="19" t="s">
        <v>22</v>
      </c>
      <c r="B36" t="s">
        <v>158</v>
      </c>
      <c r="C36" s="11">
        <v>14.426240744249867</v>
      </c>
      <c r="D36" s="11">
        <v>105.59501138794884</v>
      </c>
      <c r="E36" s="8">
        <v>42.806833355513156</v>
      </c>
      <c r="F36" s="11">
        <v>65.646245602763074</v>
      </c>
      <c r="G36" s="11">
        <v>65.965397859347178</v>
      </c>
      <c r="H36" s="11">
        <v>52.392470171575731</v>
      </c>
      <c r="I36" s="11">
        <v>3.4125921013430696</v>
      </c>
      <c r="J36" s="11">
        <v>6.1478064697482147</v>
      </c>
      <c r="K36" s="11">
        <v>34.682367600351697</v>
      </c>
      <c r="L36" s="11">
        <v>16.715504398860311</v>
      </c>
      <c r="M36" s="11">
        <v>29.677785210662837</v>
      </c>
      <c r="N36" s="11">
        <v>536.66662837182207</v>
      </c>
      <c r="O36" s="11">
        <v>15.762426522678906</v>
      </c>
      <c r="P36" s="11">
        <v>18.350097284666461</v>
      </c>
      <c r="Q36" s="11"/>
      <c r="R36" s="11"/>
      <c r="S36" s="11">
        <v>0.81351021329874373</v>
      </c>
      <c r="T36" s="11" t="s">
        <v>95</v>
      </c>
      <c r="U36" s="11">
        <v>0.84460617605745558</v>
      </c>
      <c r="V36" s="11" t="s">
        <v>95</v>
      </c>
      <c r="W36" s="11">
        <v>8.5008063739957773</v>
      </c>
      <c r="X36" s="11">
        <v>28.989325383886925</v>
      </c>
    </row>
    <row r="37" spans="1:24" x14ac:dyDescent="0.2">
      <c r="A37" s="19" t="s">
        <v>20</v>
      </c>
      <c r="B37" t="s">
        <v>158</v>
      </c>
      <c r="C37" s="11">
        <v>110.67510944811349</v>
      </c>
      <c r="D37" s="11">
        <v>205.94942082058421</v>
      </c>
      <c r="E37" s="8">
        <v>133.86573234561232</v>
      </c>
      <c r="F37" s="11">
        <v>123.93506151016551</v>
      </c>
      <c r="G37" s="11">
        <v>105.60081409153688</v>
      </c>
      <c r="H37" s="11">
        <v>122.74066508089265</v>
      </c>
      <c r="I37" s="11">
        <v>31.255224076749577</v>
      </c>
      <c r="J37" s="11">
        <v>9.5865830753812453</v>
      </c>
      <c r="K37" s="11">
        <v>86.16748820415981</v>
      </c>
      <c r="L37" s="11">
        <v>99.15147503055401</v>
      </c>
      <c r="M37" s="11">
        <v>45.907159468993918</v>
      </c>
      <c r="N37" s="11">
        <v>22.607125294695312</v>
      </c>
      <c r="O37" s="11">
        <v>319.39032005736186</v>
      </c>
      <c r="P37" s="11">
        <v>93.884792773888407</v>
      </c>
      <c r="Q37" s="11"/>
      <c r="R37" s="11"/>
      <c r="S37" s="11">
        <v>35.027286142654539</v>
      </c>
      <c r="T37" s="11">
        <v>28.622894882938184</v>
      </c>
      <c r="U37" s="11">
        <v>6.0818132452678251</v>
      </c>
      <c r="V37" s="11">
        <v>3.5485703451970214</v>
      </c>
      <c r="W37" s="11">
        <v>33.086508214056444</v>
      </c>
      <c r="X37" s="11">
        <v>497.42968509571273</v>
      </c>
    </row>
    <row r="38" spans="1:24" x14ac:dyDescent="0.2">
      <c r="A38" s="19" t="s">
        <v>19</v>
      </c>
      <c r="B38" t="s">
        <v>158</v>
      </c>
      <c r="C38" s="11">
        <v>115.22166726891454</v>
      </c>
      <c r="D38" s="11">
        <v>168.72256936880504</v>
      </c>
      <c r="E38" s="8">
        <v>69.72719382167422</v>
      </c>
      <c r="F38" s="11">
        <v>106.45726702769817</v>
      </c>
      <c r="G38" s="11">
        <v>103.6338786479353</v>
      </c>
      <c r="H38" s="11">
        <v>99.021998897943888</v>
      </c>
      <c r="I38" s="11">
        <v>13.272494862197865</v>
      </c>
      <c r="J38" s="11">
        <v>1.9255398625092079</v>
      </c>
      <c r="K38" s="11">
        <v>5.359274964922748</v>
      </c>
      <c r="L38" s="11">
        <v>8.0915806609508163</v>
      </c>
      <c r="M38" s="11">
        <v>54.95839662235074</v>
      </c>
      <c r="N38" s="11">
        <v>15.853184454632107</v>
      </c>
      <c r="O38" s="11">
        <v>14.244478806982338</v>
      </c>
      <c r="P38" s="11">
        <v>5.1928909318678302</v>
      </c>
      <c r="Q38" s="11"/>
      <c r="R38" s="11"/>
      <c r="S38" s="11">
        <v>34.716369291336299</v>
      </c>
      <c r="T38" s="11">
        <v>37.056157876808342</v>
      </c>
      <c r="U38" s="11">
        <v>7.1712524344340469</v>
      </c>
      <c r="V38" s="11">
        <v>8.0900463319121325</v>
      </c>
      <c r="W38" s="11">
        <v>22.504436903410866</v>
      </c>
      <c r="X38" s="11">
        <v>89.104783995967594</v>
      </c>
    </row>
    <row r="39" spans="1:24" x14ac:dyDescent="0.2">
      <c r="A39" s="19" t="s">
        <v>43</v>
      </c>
      <c r="B39" t="s">
        <v>158</v>
      </c>
      <c r="C39" s="11">
        <v>0.44518346982642515</v>
      </c>
      <c r="D39" s="11">
        <v>0.27757954826533876</v>
      </c>
      <c r="E39" s="8">
        <v>1.0862694075881436</v>
      </c>
      <c r="F39" s="11">
        <v>0.41962161526914254</v>
      </c>
      <c r="G39" s="11">
        <v>1.006985261574153</v>
      </c>
      <c r="H39" s="11">
        <v>2.4006189589588018</v>
      </c>
      <c r="I39" s="11" t="s">
        <v>95</v>
      </c>
      <c r="J39" s="11">
        <v>0.35538746261006227</v>
      </c>
      <c r="K39" s="11">
        <v>0.1689427526258663</v>
      </c>
      <c r="L39" s="11" t="s">
        <v>95</v>
      </c>
      <c r="M39" s="11">
        <v>0.22550703738152628</v>
      </c>
      <c r="N39" s="11" t="s">
        <v>95</v>
      </c>
      <c r="O39" s="11">
        <v>0.22350581425522961</v>
      </c>
      <c r="P39" s="11" t="s">
        <v>95</v>
      </c>
      <c r="Q39" s="11"/>
      <c r="R39" s="11"/>
      <c r="S39" s="11">
        <v>26.94914107481339</v>
      </c>
      <c r="T39" s="11">
        <v>31.018691148447544</v>
      </c>
      <c r="U39" s="11">
        <v>6.7883671822084448</v>
      </c>
      <c r="V39" s="11" t="s">
        <v>95</v>
      </c>
      <c r="W39" s="11">
        <v>10.429075021897022</v>
      </c>
      <c r="X39" s="11">
        <v>20.167580545422467</v>
      </c>
    </row>
    <row r="40" spans="1:24" x14ac:dyDescent="0.2">
      <c r="A40" s="19" t="s">
        <v>274</v>
      </c>
      <c r="B40" t="s">
        <v>158</v>
      </c>
      <c r="C40" s="11">
        <v>0.31925215867436474</v>
      </c>
      <c r="D40" s="11">
        <v>1.3243500218486917</v>
      </c>
      <c r="E40" s="8">
        <v>1.3422691133731892</v>
      </c>
      <c r="F40" s="11">
        <v>0.68208635157890984</v>
      </c>
      <c r="G40" s="11">
        <v>0.95412932878429291</v>
      </c>
      <c r="H40" s="11">
        <v>1.338011270084267</v>
      </c>
      <c r="I40" s="11">
        <v>1.708767564790284</v>
      </c>
      <c r="J40" s="11" t="s">
        <v>95</v>
      </c>
      <c r="K40" s="11">
        <v>0.77663620815495527</v>
      </c>
      <c r="L40" s="11">
        <v>5.5816799990487063</v>
      </c>
      <c r="M40" s="11">
        <v>29.185908749816985</v>
      </c>
      <c r="N40" s="11">
        <v>5.2860573263162891</v>
      </c>
      <c r="O40" s="11">
        <v>2.4414579736161737</v>
      </c>
      <c r="P40" s="11">
        <v>1.4045720625588882</v>
      </c>
      <c r="Q40" s="11"/>
      <c r="R40" s="11"/>
      <c r="S40" s="11">
        <v>13.354365569468564</v>
      </c>
      <c r="T40" s="11">
        <v>13.316926444919646</v>
      </c>
      <c r="U40" s="11" t="s">
        <v>95</v>
      </c>
      <c r="V40" s="11">
        <v>8.3711052449370538</v>
      </c>
      <c r="W40" s="11">
        <v>27.664186056546221</v>
      </c>
      <c r="X40" s="11">
        <v>28.91839795050392</v>
      </c>
    </row>
    <row r="41" spans="1:24" x14ac:dyDescent="0.2">
      <c r="A41" s="19" t="s">
        <v>17</v>
      </c>
      <c r="B41" t="s">
        <v>158</v>
      </c>
      <c r="C41" s="11">
        <v>23.752914383931124</v>
      </c>
      <c r="D41" s="11">
        <v>136.40868658615989</v>
      </c>
      <c r="E41" s="8">
        <v>148.64738289641974</v>
      </c>
      <c r="F41" s="11">
        <v>374.85786774176472</v>
      </c>
      <c r="G41" s="11">
        <v>133.41170560590459</v>
      </c>
      <c r="H41" s="11">
        <v>129.11563154897465</v>
      </c>
      <c r="I41" s="11">
        <v>39.248223925418699</v>
      </c>
      <c r="J41" s="11" t="s">
        <v>95</v>
      </c>
      <c r="K41" s="11">
        <v>29.304474619014254</v>
      </c>
      <c r="L41" s="11">
        <v>64.033760994616031</v>
      </c>
      <c r="M41" s="11">
        <v>311.15889843473281</v>
      </c>
      <c r="N41" s="11" t="s">
        <v>95</v>
      </c>
      <c r="O41" s="11">
        <v>714.16852474970324</v>
      </c>
      <c r="P41" s="11">
        <v>74.561338482285933</v>
      </c>
      <c r="Q41" s="11"/>
      <c r="R41" s="11"/>
      <c r="S41" s="11">
        <v>22.093858005456465</v>
      </c>
      <c r="T41" s="11" t="s">
        <v>95</v>
      </c>
      <c r="U41" s="11" t="s">
        <v>95</v>
      </c>
      <c r="V41" s="11">
        <v>433.35951326155811</v>
      </c>
      <c r="W41" s="11">
        <v>760.00055216750889</v>
      </c>
      <c r="X41" s="11">
        <v>488.2823123012206</v>
      </c>
    </row>
    <row r="42" spans="1:24" x14ac:dyDescent="0.2">
      <c r="A42" s="19" t="s">
        <v>29</v>
      </c>
      <c r="B42" t="s">
        <v>158</v>
      </c>
      <c r="C42" s="11">
        <v>1.0548187057746246</v>
      </c>
      <c r="D42" s="11">
        <v>1.3993323982627719</v>
      </c>
      <c r="E42" s="8">
        <v>20.021519589377974</v>
      </c>
      <c r="F42" s="11">
        <v>23.679599759991255</v>
      </c>
      <c r="G42" s="11">
        <v>18.319063183560445</v>
      </c>
      <c r="H42" s="11">
        <v>14.33231571867428</v>
      </c>
      <c r="I42" s="11">
        <v>4.8155816118765102</v>
      </c>
      <c r="J42" s="11">
        <v>0.77825549182579334</v>
      </c>
      <c r="K42" s="11">
        <v>10.552896333762229</v>
      </c>
      <c r="L42" s="11">
        <v>7.1220294494784744</v>
      </c>
      <c r="M42" s="11">
        <v>12.823459994601098</v>
      </c>
      <c r="N42" s="11">
        <v>96.598726541628196</v>
      </c>
      <c r="O42" s="11">
        <v>89.576196411160012</v>
      </c>
      <c r="P42" s="11">
        <v>6.269223679059249</v>
      </c>
      <c r="Q42" s="11"/>
      <c r="R42" s="11"/>
      <c r="S42" s="11">
        <v>4.742370494037079</v>
      </c>
      <c r="T42" s="11">
        <v>1.477102535479452</v>
      </c>
      <c r="U42" s="11" t="s">
        <v>95</v>
      </c>
      <c r="V42" s="11">
        <v>0.14514559934190707</v>
      </c>
      <c r="W42" s="11">
        <v>2.1610106990597679</v>
      </c>
      <c r="X42" s="11">
        <v>67.171938560005103</v>
      </c>
    </row>
    <row r="43" spans="1:24" x14ac:dyDescent="0.2">
      <c r="A43" s="19" t="s">
        <v>30</v>
      </c>
      <c r="B43" t="s">
        <v>158</v>
      </c>
      <c r="C43" s="11">
        <v>3.925755131202195</v>
      </c>
      <c r="D43" s="11">
        <v>4.4272524928069501</v>
      </c>
      <c r="E43" s="8">
        <v>44.148679943280506</v>
      </c>
      <c r="F43" s="11">
        <v>56.818342410117516</v>
      </c>
      <c r="G43" s="11">
        <v>49.408277713712579</v>
      </c>
      <c r="H43" s="11">
        <v>33.861671450463085</v>
      </c>
      <c r="I43" s="11">
        <v>3.9098577496406568</v>
      </c>
      <c r="J43" s="11">
        <v>2.3779916879348511</v>
      </c>
      <c r="K43" s="11">
        <v>26.403828385658468</v>
      </c>
      <c r="L43" s="11">
        <v>19.802469919909793</v>
      </c>
      <c r="M43" s="11">
        <v>20.25126892900682</v>
      </c>
      <c r="N43" s="11">
        <v>16.089915772574788</v>
      </c>
      <c r="O43" s="11">
        <v>181.93086381802459</v>
      </c>
      <c r="P43" s="11">
        <v>16.218369344152933</v>
      </c>
      <c r="Q43" s="11"/>
      <c r="R43" s="11"/>
      <c r="S43" s="11">
        <v>23.653242111458866</v>
      </c>
      <c r="T43" s="11">
        <v>2.9701155934490631</v>
      </c>
      <c r="U43" s="11" t="s">
        <v>95</v>
      </c>
      <c r="V43" s="11">
        <v>0.22577242817635279</v>
      </c>
      <c r="W43" s="11">
        <v>17.456862945232437</v>
      </c>
      <c r="X43" s="11">
        <v>139.89113939800598</v>
      </c>
    </row>
    <row r="44" spans="1:24" x14ac:dyDescent="0.2">
      <c r="A44" s="19" t="s">
        <v>42</v>
      </c>
      <c r="B44" t="s">
        <v>158</v>
      </c>
      <c r="C44" s="11">
        <v>0.45766886342679902</v>
      </c>
      <c r="D44" s="11">
        <v>0.70318276695279003</v>
      </c>
      <c r="E44" s="8">
        <v>6.7324853991458822</v>
      </c>
      <c r="F44" s="11">
        <v>7.0210394447863687</v>
      </c>
      <c r="G44" s="11">
        <v>6.1659068190303854</v>
      </c>
      <c r="H44" s="11">
        <v>5.1166051308088969</v>
      </c>
      <c r="I44" s="11">
        <v>0.76773187631208062</v>
      </c>
      <c r="J44" s="11">
        <v>0.40390795832709336</v>
      </c>
      <c r="K44" s="11">
        <v>4.0568498802741297</v>
      </c>
      <c r="L44" s="11">
        <v>3.2223731405160301</v>
      </c>
      <c r="M44" s="11">
        <v>2.9479715288968702</v>
      </c>
      <c r="N44" s="11">
        <v>62.71437456068859</v>
      </c>
      <c r="O44" s="11">
        <v>20.273757877392796</v>
      </c>
      <c r="P44" s="11">
        <v>2.5306085989354763</v>
      </c>
      <c r="Q44" s="11"/>
      <c r="R44" s="11"/>
      <c r="S44" s="11">
        <v>3.7591990039461085</v>
      </c>
      <c r="T44" s="11">
        <v>1.2679864750692957</v>
      </c>
      <c r="U44" s="11">
        <v>0.22503182292780408</v>
      </c>
      <c r="V44" s="11">
        <v>0.1570334794899263</v>
      </c>
      <c r="W44" s="11">
        <v>1.7980220848644619</v>
      </c>
      <c r="X44" s="11">
        <v>18.010195169710769</v>
      </c>
    </row>
    <row r="45" spans="1:24" x14ac:dyDescent="0.2">
      <c r="A45" s="19" t="s">
        <v>31</v>
      </c>
      <c r="B45" t="s">
        <v>158</v>
      </c>
      <c r="C45" s="11">
        <v>1.1814505076539799</v>
      </c>
      <c r="D45" s="11">
        <v>3.5979621909947523</v>
      </c>
      <c r="E45" s="8">
        <v>21.76389140792644</v>
      </c>
      <c r="F45" s="11">
        <v>22.728099318519387</v>
      </c>
      <c r="G45" s="11">
        <v>19.161894359494923</v>
      </c>
      <c r="H45" s="11">
        <v>17.133529969190278</v>
      </c>
      <c r="I45" s="11">
        <v>3.0802359874950098</v>
      </c>
      <c r="J45" s="11">
        <v>2.0791145958270163</v>
      </c>
      <c r="K45" s="11">
        <v>19.256836307197428</v>
      </c>
      <c r="L45" s="11">
        <v>16.381037867067519</v>
      </c>
      <c r="M45" s="11">
        <v>11.24676448745997</v>
      </c>
      <c r="N45" s="11">
        <v>177.62292111491502</v>
      </c>
      <c r="O45" s="11">
        <v>73.508191815739337</v>
      </c>
      <c r="P45" s="11">
        <v>10.692619953989484</v>
      </c>
      <c r="Q45" s="11"/>
      <c r="R45" s="11"/>
      <c r="S45" s="11">
        <v>6.2034130192061419</v>
      </c>
      <c r="T45" s="11">
        <v>1.5813111424310957</v>
      </c>
      <c r="U45" s="11">
        <v>0.17362036285517729</v>
      </c>
      <c r="V45" s="11">
        <v>0.28486647340080057</v>
      </c>
      <c r="W45" s="11">
        <v>3.9646453315303454</v>
      </c>
      <c r="X45" s="11">
        <v>70.251593184160967</v>
      </c>
    </row>
    <row r="46" spans="1:24" x14ac:dyDescent="0.2">
      <c r="A46" s="19" t="s">
        <v>44</v>
      </c>
      <c r="B46" t="s">
        <v>158</v>
      </c>
      <c r="C46" s="11">
        <v>0.38128163569048557</v>
      </c>
      <c r="D46" s="11">
        <v>3.3527139218916742</v>
      </c>
      <c r="E46" s="8">
        <v>4.931045048644255</v>
      </c>
      <c r="F46" s="11">
        <v>5.333308821359255</v>
      </c>
      <c r="G46" s="11">
        <v>4.8903109644307445</v>
      </c>
      <c r="H46" s="11">
        <v>4.6575047680198649</v>
      </c>
      <c r="I46" s="11">
        <v>0.61617100739016939</v>
      </c>
      <c r="J46" s="11">
        <v>0.65538929631871157</v>
      </c>
      <c r="K46" s="11">
        <v>5.2389356884682794</v>
      </c>
      <c r="L46" s="11">
        <v>4.4368804746612769</v>
      </c>
      <c r="M46" s="11">
        <v>2.4669542546089698</v>
      </c>
      <c r="N46" s="11">
        <v>70.907620942230722</v>
      </c>
      <c r="O46" s="11">
        <v>8.5391525450749413</v>
      </c>
      <c r="P46" s="11">
        <v>3.1597892773262104</v>
      </c>
      <c r="Q46" s="11"/>
      <c r="R46" s="11"/>
      <c r="S46" s="11">
        <v>2.5499434775360674</v>
      </c>
      <c r="T46" s="11">
        <v>1.1170393356652797</v>
      </c>
      <c r="U46" s="11" t="s">
        <v>95</v>
      </c>
      <c r="V46" s="11">
        <v>0.17286227138136637</v>
      </c>
      <c r="W46" s="11">
        <v>2.2612886685649789</v>
      </c>
      <c r="X46" s="11">
        <v>15.076889249756237</v>
      </c>
    </row>
    <row r="47" spans="1:24" x14ac:dyDescent="0.2">
      <c r="A47" s="19" t="s">
        <v>45</v>
      </c>
      <c r="B47" t="s">
        <v>158</v>
      </c>
      <c r="C47" s="11">
        <v>2.2961387075126995E-2</v>
      </c>
      <c r="D47" s="11">
        <v>0.2911108480740886</v>
      </c>
      <c r="E47" s="8">
        <v>0.21871924692938657</v>
      </c>
      <c r="F47" s="11">
        <v>0.26572670181815733</v>
      </c>
      <c r="G47" s="11">
        <v>0.21428412341479214</v>
      </c>
      <c r="H47" s="11">
        <v>0.17832923747254129</v>
      </c>
      <c r="I47" s="11">
        <v>0.16793605454469526</v>
      </c>
      <c r="J47" s="11">
        <v>0.16352380502173411</v>
      </c>
      <c r="K47" s="11">
        <v>14.198170203787246</v>
      </c>
      <c r="L47" s="11">
        <v>1.1984878137783217</v>
      </c>
      <c r="M47" s="11">
        <v>0.61703085201992824</v>
      </c>
      <c r="N47" s="11">
        <v>1.5255528100674776</v>
      </c>
      <c r="O47" s="11">
        <v>2.2452474772064894</v>
      </c>
      <c r="P47" s="11">
        <v>0.90328196643338876</v>
      </c>
      <c r="Q47" s="11"/>
      <c r="R47" s="11"/>
      <c r="S47" s="11">
        <v>0.70341235677670777</v>
      </c>
      <c r="T47" s="11" t="s">
        <v>95</v>
      </c>
      <c r="U47" s="11" t="s">
        <v>95</v>
      </c>
      <c r="V47" s="11">
        <v>9.1625725154856286E-2</v>
      </c>
      <c r="W47" s="11">
        <v>0.93898874773138075</v>
      </c>
      <c r="X47" s="11">
        <v>4.3844333400885915</v>
      </c>
    </row>
    <row r="48" spans="1:24" x14ac:dyDescent="0.2">
      <c r="A48" s="19" t="s">
        <v>46</v>
      </c>
      <c r="B48" t="s">
        <v>158</v>
      </c>
      <c r="C48" s="11">
        <v>0.54852027435773731</v>
      </c>
      <c r="D48" s="11">
        <v>6.0740802742701812</v>
      </c>
      <c r="E48" s="8">
        <v>4.137145016436337</v>
      </c>
      <c r="F48" s="11">
        <v>4.8386047615720162</v>
      </c>
      <c r="G48" s="11">
        <v>4.6781098468248601</v>
      </c>
      <c r="H48" s="11">
        <v>4.1265359850935512</v>
      </c>
      <c r="I48" s="11">
        <v>0.55092458642766662</v>
      </c>
      <c r="J48" s="11">
        <v>0.84764254386660143</v>
      </c>
      <c r="K48" s="11">
        <v>5.4098762712387023</v>
      </c>
      <c r="L48" s="11">
        <v>4.0589701214237097</v>
      </c>
      <c r="M48" s="11">
        <v>2.5994507575942838</v>
      </c>
      <c r="N48" s="11">
        <v>62.230592807037496</v>
      </c>
      <c r="O48" s="11">
        <v>5.3987883909267769</v>
      </c>
      <c r="P48" s="11">
        <v>3.3434747695168143</v>
      </c>
      <c r="Q48" s="11"/>
      <c r="R48" s="11"/>
      <c r="S48" s="11">
        <v>0.83968407208024165</v>
      </c>
      <c r="T48" s="11">
        <v>0.5493173104823238</v>
      </c>
      <c r="U48" s="11">
        <v>0.17346550185390969</v>
      </c>
      <c r="V48" s="11">
        <v>9.7449328247876513E-2</v>
      </c>
      <c r="W48" s="11">
        <v>1.7348497031557071</v>
      </c>
      <c r="X48" s="11">
        <v>11.664815011333896</v>
      </c>
    </row>
    <row r="49" spans="1:24" x14ac:dyDescent="0.2">
      <c r="A49" s="19" t="s">
        <v>47</v>
      </c>
      <c r="B49" t="s">
        <v>158</v>
      </c>
      <c r="C49" s="11">
        <v>0.18538967050955737</v>
      </c>
      <c r="D49" s="11">
        <v>1.6893623750443583</v>
      </c>
      <c r="E49" s="8">
        <v>0.82797437535863116</v>
      </c>
      <c r="F49" s="11">
        <v>1.0884615158827133</v>
      </c>
      <c r="G49" s="11">
        <v>1.1593714860850299</v>
      </c>
      <c r="H49" s="11">
        <v>0.95024886071633285</v>
      </c>
      <c r="I49" s="11">
        <v>9.8017143023662281E-2</v>
      </c>
      <c r="J49" s="11">
        <v>0.15133807703260621</v>
      </c>
      <c r="K49" s="11">
        <v>0.86622930806450915</v>
      </c>
      <c r="L49" s="11">
        <v>0.62128310556978994</v>
      </c>
      <c r="M49" s="11">
        <v>0.5012297119121959</v>
      </c>
      <c r="N49" s="11">
        <v>18.378299828134583</v>
      </c>
      <c r="O49" s="11">
        <v>0.57104118637587342</v>
      </c>
      <c r="P49" s="11">
        <v>0.63702073421920957</v>
      </c>
      <c r="Q49" s="11"/>
      <c r="R49" s="11"/>
      <c r="S49" s="11">
        <v>0.89737867499792956</v>
      </c>
      <c r="T49" s="11">
        <v>0.87448692657882798</v>
      </c>
      <c r="U49" s="11" t="s">
        <v>95</v>
      </c>
      <c r="V49" s="11">
        <v>7.8126630513953396E-2</v>
      </c>
      <c r="W49" s="11">
        <v>0.76154904596669104</v>
      </c>
      <c r="X49" s="11">
        <v>1.9136965559435091</v>
      </c>
    </row>
    <row r="50" spans="1:24" x14ac:dyDescent="0.2">
      <c r="A50" s="19" t="s">
        <v>48</v>
      </c>
      <c r="B50" t="s">
        <v>158</v>
      </c>
      <c r="C50" s="11">
        <v>1.8613459945187083</v>
      </c>
      <c r="D50" s="11">
        <v>13.799650417559851</v>
      </c>
      <c r="E50" s="8">
        <v>6.1048975244243939</v>
      </c>
      <c r="F50" s="11">
        <v>8.3723186487966643</v>
      </c>
      <c r="G50" s="11">
        <v>9.0334063686427193</v>
      </c>
      <c r="H50" s="11">
        <v>7.5691688567194504</v>
      </c>
      <c r="I50" s="11">
        <v>0.6601176122919814</v>
      </c>
      <c r="J50" s="11">
        <v>1.0192643926279066</v>
      </c>
      <c r="K50" s="11">
        <v>5.8710331873961064</v>
      </c>
      <c r="L50" s="11">
        <v>3.6521067491824226</v>
      </c>
      <c r="M50" s="11">
        <v>4.0709208499540654</v>
      </c>
      <c r="N50" s="11">
        <v>132.98144305396121</v>
      </c>
      <c r="O50" s="11">
        <v>2.991868978402402</v>
      </c>
      <c r="P50" s="11">
        <v>3.4291169371665791</v>
      </c>
      <c r="Q50" s="11"/>
      <c r="R50" s="11"/>
      <c r="S50" s="11">
        <v>1.6011649245363726</v>
      </c>
      <c r="T50" s="11">
        <v>0.73436639820414518</v>
      </c>
      <c r="U50" s="11" t="s">
        <v>95</v>
      </c>
      <c r="V50" s="11">
        <v>0.13582902441853684</v>
      </c>
      <c r="W50" s="11">
        <v>4.5399585920298557</v>
      </c>
      <c r="X50" s="11">
        <v>7.6980512768333735</v>
      </c>
    </row>
    <row r="51" spans="1:24" x14ac:dyDescent="0.2">
      <c r="A51" s="19" t="s">
        <v>49</v>
      </c>
      <c r="B51" t="s">
        <v>158</v>
      </c>
      <c r="C51" s="11">
        <v>0.49162921700314427</v>
      </c>
      <c r="D51" s="11">
        <v>3.251976687014698</v>
      </c>
      <c r="E51" s="8">
        <v>1.3162830631786766</v>
      </c>
      <c r="F51" s="11">
        <v>1.9037950615156431</v>
      </c>
      <c r="G51" s="11">
        <v>2.0603191938038408</v>
      </c>
      <c r="H51" s="11">
        <v>1.6553655024546328</v>
      </c>
      <c r="I51" s="11">
        <v>0.15232394157174853</v>
      </c>
      <c r="J51" s="11">
        <v>0.23196699182683495</v>
      </c>
      <c r="K51" s="11">
        <v>1.2582927533817594</v>
      </c>
      <c r="L51" s="11">
        <v>0.69099517940345168</v>
      </c>
      <c r="M51" s="11">
        <v>0.89436684419705392</v>
      </c>
      <c r="N51" s="11">
        <v>28.706200013357655</v>
      </c>
      <c r="O51" s="11">
        <v>0.55514219493380867</v>
      </c>
      <c r="P51" s="11">
        <v>0.73863061536710117</v>
      </c>
      <c r="Q51" s="11"/>
      <c r="R51" s="11"/>
      <c r="S51" s="11">
        <v>0.70849053416818464</v>
      </c>
      <c r="T51" s="11">
        <v>0.65341628520597195</v>
      </c>
      <c r="U51" s="11" t="s">
        <v>95</v>
      </c>
      <c r="V51" s="11">
        <v>6.0373948210248912E-2</v>
      </c>
      <c r="W51" s="11">
        <v>0.93731859079065893</v>
      </c>
      <c r="X51" s="11">
        <v>1.5432936951065432</v>
      </c>
    </row>
    <row r="52" spans="1:24" x14ac:dyDescent="0.2">
      <c r="A52" s="19" t="s">
        <v>50</v>
      </c>
      <c r="B52" t="s">
        <v>158</v>
      </c>
      <c r="C52" s="11">
        <v>1.9603812304426953</v>
      </c>
      <c r="D52" s="11">
        <v>12.372778842960658</v>
      </c>
      <c r="E52" s="8">
        <v>5.0139165152862235</v>
      </c>
      <c r="F52" s="11">
        <v>7.2270328670450592</v>
      </c>
      <c r="G52" s="11">
        <v>7.8098202660844969</v>
      </c>
      <c r="H52" s="11">
        <v>6.5779226287302386</v>
      </c>
      <c r="I52" s="11">
        <v>0.59472299894502234</v>
      </c>
      <c r="J52" s="11">
        <v>0.63723400496554183</v>
      </c>
      <c r="K52" s="11">
        <v>4.0051761512842594</v>
      </c>
      <c r="L52" s="11">
        <v>1.9112697017865892</v>
      </c>
      <c r="M52" s="11">
        <v>3.3900110496645248</v>
      </c>
      <c r="N52" s="11">
        <v>93.399908270284001</v>
      </c>
      <c r="O52" s="11">
        <v>1.748705221645114</v>
      </c>
      <c r="P52" s="11">
        <v>2.1928225576319051</v>
      </c>
      <c r="Q52" s="11"/>
      <c r="R52" s="11"/>
      <c r="S52" s="11">
        <v>1.4120684866334257</v>
      </c>
      <c r="T52" s="11">
        <v>0.86052308830204016</v>
      </c>
      <c r="U52" s="11">
        <v>0.14214283554423698</v>
      </c>
      <c r="V52" s="11">
        <v>0.11088307090233354</v>
      </c>
      <c r="W52" s="11">
        <v>3.4477315298590332</v>
      </c>
      <c r="X52" s="11">
        <v>3.29871139322809</v>
      </c>
    </row>
    <row r="53" spans="1:24" x14ac:dyDescent="0.2">
      <c r="A53" s="19" t="s">
        <v>51</v>
      </c>
      <c r="B53" t="s">
        <v>158</v>
      </c>
      <c r="C53" s="11">
        <v>0.4112580879380725</v>
      </c>
      <c r="D53" s="11">
        <v>2.4872541798688617</v>
      </c>
      <c r="E53" s="8">
        <v>1.0685760123223413</v>
      </c>
      <c r="F53" s="11">
        <v>1.4502892389062998</v>
      </c>
      <c r="G53" s="11">
        <v>1.6157660313408873</v>
      </c>
      <c r="H53" s="11">
        <v>1.4089282214811163</v>
      </c>
      <c r="I53" s="11">
        <v>0.12859817160728645</v>
      </c>
      <c r="J53" s="11">
        <v>8.1156153381404819E-2</v>
      </c>
      <c r="K53" s="11">
        <v>0.65374761672717774</v>
      </c>
      <c r="L53" s="11">
        <v>0.24218556618009116</v>
      </c>
      <c r="M53" s="11">
        <v>0.66317860681886087</v>
      </c>
      <c r="N53" s="11">
        <v>13.819829106807449</v>
      </c>
      <c r="O53" s="11">
        <v>0.29721545723623338</v>
      </c>
      <c r="P53" s="11">
        <v>0.3750721532797604</v>
      </c>
      <c r="Q53" s="11"/>
      <c r="R53" s="11"/>
      <c r="S53" s="11">
        <v>0.80504597198091576</v>
      </c>
      <c r="T53" s="11">
        <v>0.6962813756142533</v>
      </c>
      <c r="U53" s="11" t="s">
        <v>95</v>
      </c>
      <c r="V53" s="11">
        <v>6.219649781252793E-2</v>
      </c>
      <c r="W53" s="11">
        <v>1.0896747114235767</v>
      </c>
      <c r="X53" s="11">
        <v>0.70335044910987898</v>
      </c>
    </row>
    <row r="54" spans="1:24" x14ac:dyDescent="0.2">
      <c r="A54" s="19" t="s">
        <v>52</v>
      </c>
      <c r="B54" t="s">
        <v>158</v>
      </c>
      <c r="C54" s="11">
        <v>3.5669818471623906</v>
      </c>
      <c r="D54" s="11">
        <v>21.086268659327196</v>
      </c>
      <c r="E54" s="8">
        <v>9.1173734737422389</v>
      </c>
      <c r="F54" s="11">
        <v>12.195959973786779</v>
      </c>
      <c r="G54" s="11">
        <v>13.699154718853004</v>
      </c>
      <c r="H54" s="11">
        <v>11.893442707603546</v>
      </c>
      <c r="I54" s="11">
        <v>1.2025011930880087</v>
      </c>
      <c r="J54" s="11">
        <v>0.56058983547357821</v>
      </c>
      <c r="K54" s="11">
        <v>4.5298059981784426</v>
      </c>
      <c r="L54" s="11">
        <v>1.6168723688966802</v>
      </c>
      <c r="M54" s="11">
        <v>5.6930858104178022</v>
      </c>
      <c r="N54" s="11">
        <v>79.433683756607081</v>
      </c>
      <c r="O54" s="11">
        <v>2.2189065828385175</v>
      </c>
      <c r="P54" s="11">
        <v>2.1635756915011655</v>
      </c>
      <c r="Q54" s="11"/>
      <c r="R54" s="11"/>
      <c r="S54" s="11">
        <v>3.2159763556854801</v>
      </c>
      <c r="T54" s="11">
        <v>0.80514313667320891</v>
      </c>
      <c r="U54" s="11">
        <v>9.0974423050174266E-2</v>
      </c>
      <c r="V54" s="11">
        <v>0.11194308029882759</v>
      </c>
      <c r="W54" s="11">
        <v>10.202812447038903</v>
      </c>
      <c r="X54" s="11">
        <v>2.1370230467277072</v>
      </c>
    </row>
    <row r="55" spans="1:24" x14ac:dyDescent="0.2">
      <c r="A55" s="19" t="s">
        <v>53</v>
      </c>
      <c r="B55" t="s">
        <v>158</v>
      </c>
      <c r="C55" s="11">
        <v>0.53727172164497727</v>
      </c>
      <c r="D55" s="11">
        <v>3.3198089116113456</v>
      </c>
      <c r="E55" s="8">
        <v>1.4761337867459672</v>
      </c>
      <c r="F55" s="11">
        <v>1.9106747620964866</v>
      </c>
      <c r="G55" s="11">
        <v>2.1227034201859376</v>
      </c>
      <c r="H55" s="11">
        <v>1.8860804051882549</v>
      </c>
      <c r="I55" s="11">
        <v>0.20866609944539838</v>
      </c>
      <c r="J55" s="11">
        <v>6.9966832016431196E-2</v>
      </c>
      <c r="K55" s="11">
        <v>0.69500730288341706</v>
      </c>
      <c r="L55" s="11">
        <v>0.20323450505664425</v>
      </c>
      <c r="M55" s="11">
        <v>0.91727313122311926</v>
      </c>
      <c r="N55" s="11">
        <v>10.895040273034487</v>
      </c>
      <c r="O55" s="11">
        <v>0.35916422738456633</v>
      </c>
      <c r="P55" s="11">
        <v>0.39456358748891901</v>
      </c>
      <c r="Q55" s="11"/>
      <c r="R55" s="11"/>
      <c r="S55" s="11">
        <v>0.87585004769350361</v>
      </c>
      <c r="T55" s="11">
        <v>0.6157602008608728</v>
      </c>
      <c r="U55" s="11" t="s">
        <v>95</v>
      </c>
      <c r="V55" s="11">
        <v>5.4651503704678417E-2</v>
      </c>
      <c r="W55" s="11">
        <v>1.4112412535288463</v>
      </c>
      <c r="X55" s="11">
        <v>0.58278042371276662</v>
      </c>
    </row>
    <row r="56" spans="1:24" x14ac:dyDescent="0.2">
      <c r="A56" s="19" t="s">
        <v>21</v>
      </c>
      <c r="B56" t="s">
        <v>158</v>
      </c>
      <c r="C56" s="11">
        <v>8.9033071371343038</v>
      </c>
      <c r="D56" s="11">
        <v>16.812965435557899</v>
      </c>
      <c r="E56" s="8">
        <v>12.187335361572773</v>
      </c>
      <c r="F56" s="11">
        <v>11.141516498346284</v>
      </c>
      <c r="G56" s="11">
        <v>10.229231233186713</v>
      </c>
      <c r="H56" s="11">
        <v>11.614306689871611</v>
      </c>
      <c r="I56" s="11">
        <v>1.1193429804621635</v>
      </c>
      <c r="J56" s="11">
        <v>3.9219507543655392E-3</v>
      </c>
      <c r="K56" s="11">
        <v>2.6408033224510721</v>
      </c>
      <c r="L56" s="11">
        <v>3.0275909357652333</v>
      </c>
      <c r="M56" s="11">
        <v>1.3848400158410938</v>
      </c>
      <c r="N56" s="11">
        <v>7.1193048367144129</v>
      </c>
      <c r="O56" s="11">
        <v>8.5968588389840583</v>
      </c>
      <c r="P56" s="11">
        <v>4.4668523488101188</v>
      </c>
      <c r="Q56" s="11"/>
      <c r="R56" s="11"/>
      <c r="S56" s="11">
        <v>19.171219988092954</v>
      </c>
      <c r="T56" s="11">
        <v>14.887790226244158</v>
      </c>
      <c r="U56" s="11">
        <v>1.8373973761198965</v>
      </c>
      <c r="V56" s="11">
        <v>0.98077187166908786</v>
      </c>
      <c r="W56" s="11">
        <v>14.342919029544234</v>
      </c>
      <c r="X56" s="11">
        <v>16.311752310604319</v>
      </c>
    </row>
    <row r="57" spans="1:24" x14ac:dyDescent="0.2">
      <c r="A57" s="19" t="s">
        <v>41</v>
      </c>
      <c r="B57" t="s">
        <v>158</v>
      </c>
      <c r="C57" s="11">
        <v>13.267579251920345</v>
      </c>
      <c r="D57" s="11">
        <v>55.201349635669395</v>
      </c>
      <c r="E57" s="8">
        <v>25.402816523560574</v>
      </c>
      <c r="F57" s="11">
        <v>25.913564076336126</v>
      </c>
      <c r="G57" s="11">
        <v>38.522476585585068</v>
      </c>
      <c r="H57" s="11">
        <v>35.906570107853433</v>
      </c>
      <c r="I57" s="11">
        <v>1.8390145747193436</v>
      </c>
      <c r="J57" s="11" t="s">
        <v>95</v>
      </c>
      <c r="K57" s="11">
        <v>0.17670137444669506</v>
      </c>
      <c r="L57" s="11">
        <v>0.64104461098261656</v>
      </c>
      <c r="M57" s="11">
        <v>4.6729580958985473</v>
      </c>
      <c r="N57" s="11">
        <v>7.4838980258957886</v>
      </c>
      <c r="O57" s="11">
        <v>2.3903636446011878</v>
      </c>
      <c r="P57" s="11">
        <v>2.0051035856879271</v>
      </c>
      <c r="Q57" s="11"/>
      <c r="R57" s="11"/>
      <c r="S57" s="11">
        <v>50.187201537597048</v>
      </c>
      <c r="T57" s="11">
        <v>36.986295361913932</v>
      </c>
      <c r="U57" s="11">
        <v>4.5590789641338176</v>
      </c>
      <c r="V57" s="11">
        <v>6.490517433448673</v>
      </c>
      <c r="W57" s="11">
        <v>24.52297473767824</v>
      </c>
      <c r="X57" s="11">
        <v>11.573702517726574</v>
      </c>
    </row>
    <row r="58" spans="1:24" x14ac:dyDescent="0.2">
      <c r="A58" s="19" t="s">
        <v>32</v>
      </c>
      <c r="B58" t="s">
        <v>158</v>
      </c>
      <c r="C58" s="11">
        <v>3.0938685388024165</v>
      </c>
      <c r="D58" s="11">
        <v>25.510039793442623</v>
      </c>
      <c r="E58" s="8">
        <v>20.720999216280507</v>
      </c>
      <c r="F58" s="11">
        <v>12.292242200952325</v>
      </c>
      <c r="G58" s="11">
        <v>17.574197591758239</v>
      </c>
      <c r="H58" s="11">
        <v>17.206708328668164</v>
      </c>
      <c r="I58" s="11">
        <v>77.59894163584363</v>
      </c>
      <c r="J58" s="11">
        <v>7.7841019706986501</v>
      </c>
      <c r="K58" s="11">
        <v>17.027798385595933</v>
      </c>
      <c r="L58" s="11">
        <v>6.4428356416070631</v>
      </c>
      <c r="M58" s="11">
        <v>45.168921450632006</v>
      </c>
      <c r="N58" s="11">
        <v>5.5231103231348859</v>
      </c>
      <c r="O58" s="11">
        <v>15.43055039867388</v>
      </c>
      <c r="P58" s="11">
        <v>3.6738161622003895</v>
      </c>
      <c r="Q58" s="11"/>
      <c r="R58" s="11"/>
      <c r="S58" s="11">
        <v>31.721962553995201</v>
      </c>
      <c r="T58" s="11">
        <v>10.17612249154039</v>
      </c>
      <c r="U58" s="11" t="s">
        <v>95</v>
      </c>
      <c r="V58" s="11">
        <v>1.0975986279522338</v>
      </c>
      <c r="W58" s="11">
        <v>21.142856687498387</v>
      </c>
      <c r="X58" s="11">
        <v>9.3809583606730751</v>
      </c>
    </row>
    <row r="59" spans="1:24" x14ac:dyDescent="0.2">
      <c r="A59" s="19" t="s">
        <v>33</v>
      </c>
      <c r="B59" t="s">
        <v>158</v>
      </c>
      <c r="C59" s="11">
        <v>12.02236081560665</v>
      </c>
      <c r="D59" s="11">
        <v>25.786552849125474</v>
      </c>
      <c r="E59" s="8">
        <v>32.315416205261293</v>
      </c>
      <c r="F59" s="11">
        <v>31.126771834623906</v>
      </c>
      <c r="G59" s="11">
        <v>31.366810391618134</v>
      </c>
      <c r="H59" s="11">
        <v>32.316098551903806</v>
      </c>
      <c r="I59" s="11">
        <v>1.6170947272686205</v>
      </c>
      <c r="J59" s="11">
        <v>0.22702819637214264</v>
      </c>
      <c r="K59" s="11">
        <v>1.1336600763321145</v>
      </c>
      <c r="L59" s="11">
        <v>3.2294524206154143</v>
      </c>
      <c r="M59" s="11">
        <v>7.2320076611341992</v>
      </c>
      <c r="N59" s="11">
        <v>0.65778626059471645</v>
      </c>
      <c r="O59" s="11">
        <v>9.6201498866501325</v>
      </c>
      <c r="P59" s="11">
        <v>1.4282627420888379</v>
      </c>
      <c r="Q59" s="11"/>
      <c r="R59" s="11"/>
      <c r="S59" s="11">
        <v>12.93391180999644</v>
      </c>
      <c r="T59" s="11">
        <v>1.2108330279631767</v>
      </c>
      <c r="U59" s="11">
        <v>8.4095039481892828E-2</v>
      </c>
      <c r="V59" s="11">
        <v>0.10421728950920946</v>
      </c>
      <c r="W59" s="11">
        <v>23.650871055340968</v>
      </c>
      <c r="X59" s="11">
        <v>7.9046386945595675</v>
      </c>
    </row>
    <row r="60" spans="1:24" x14ac:dyDescent="0.2">
      <c r="A60" s="19" t="s">
        <v>40</v>
      </c>
      <c r="B60" t="s">
        <v>158</v>
      </c>
      <c r="C60" s="11">
        <v>3.2754455347015297</v>
      </c>
      <c r="D60" s="11">
        <v>14.987608729396532</v>
      </c>
      <c r="E60" s="8">
        <v>8.0054097957473545</v>
      </c>
      <c r="F60" s="11">
        <v>9.3978968676460806</v>
      </c>
      <c r="G60" s="11">
        <v>9.8362878883732279</v>
      </c>
      <c r="H60" s="11">
        <v>10.940330886981538</v>
      </c>
      <c r="I60" s="11">
        <v>0.28698251617514986</v>
      </c>
      <c r="J60" s="11">
        <v>0.12955941883329478</v>
      </c>
      <c r="K60" s="11">
        <v>0.73519702239848084</v>
      </c>
      <c r="L60" s="11">
        <v>2.5562308237049569</v>
      </c>
      <c r="M60" s="11">
        <v>1.8513073050191733</v>
      </c>
      <c r="N60" s="11">
        <v>8.628818523564318</v>
      </c>
      <c r="O60" s="11">
        <v>1.6447776638338034</v>
      </c>
      <c r="P60" s="11">
        <v>0.82975871249829203</v>
      </c>
      <c r="Q60" s="11"/>
      <c r="R60" s="11"/>
      <c r="S60" s="11">
        <v>1.6306307845792252</v>
      </c>
      <c r="T60" s="11">
        <v>0.9294290744353001</v>
      </c>
      <c r="U60" s="11">
        <v>9.2202502466330105E-2</v>
      </c>
      <c r="V60" s="11">
        <v>7.7005008619912649E-2</v>
      </c>
      <c r="W60" s="11">
        <v>1.5198581220958829</v>
      </c>
      <c r="X60" s="11">
        <v>2.3301684573886621</v>
      </c>
    </row>
    <row r="62" spans="1:24" ht="23" x14ac:dyDescent="0.2">
      <c r="A62" s="16" t="s">
        <v>134</v>
      </c>
    </row>
    <row r="63" spans="1:24" x14ac:dyDescent="0.2">
      <c r="A63" s="6" t="s">
        <v>34</v>
      </c>
      <c r="C63" s="9">
        <v>3.4921677951212926</v>
      </c>
      <c r="D63" s="9">
        <v>12.690587259648559</v>
      </c>
      <c r="E63" s="9">
        <v>12.792947877497607</v>
      </c>
      <c r="F63" s="9">
        <v>11.738454311966589</v>
      </c>
      <c r="G63" s="9">
        <v>12.980338667165487</v>
      </c>
      <c r="H63" s="9">
        <v>12.947814609287068</v>
      </c>
      <c r="I63" s="9">
        <v>10.440625600867079</v>
      </c>
      <c r="J63" s="9">
        <v>1.2121167170931811E-2</v>
      </c>
      <c r="K63" s="9">
        <v>0.94896225386458166</v>
      </c>
      <c r="L63" s="9">
        <v>3.4522160443903727</v>
      </c>
      <c r="M63" s="9">
        <v>5.2043587314784192</v>
      </c>
      <c r="N63" s="9">
        <v>0.53279754843886362</v>
      </c>
      <c r="O63" s="9">
        <v>7.8679956194655238</v>
      </c>
      <c r="P63" s="9">
        <v>4.5310014170188309</v>
      </c>
      <c r="Q63" s="9"/>
      <c r="R63" s="11"/>
      <c r="S63" s="9">
        <v>3.0737411274967146</v>
      </c>
      <c r="T63" s="9">
        <v>0.86605888337662262</v>
      </c>
      <c r="U63" s="9">
        <v>2.991193055942952E-2</v>
      </c>
      <c r="V63" s="9">
        <v>5.7146269669206173</v>
      </c>
      <c r="W63" s="9">
        <v>6.2416517380456096</v>
      </c>
      <c r="X63" s="9">
        <v>4.8990200112056286</v>
      </c>
    </row>
    <row r="64" spans="1:24" ht="20" x14ac:dyDescent="0.2">
      <c r="A64" s="6" t="s">
        <v>232</v>
      </c>
      <c r="B64" s="37" t="s">
        <v>246</v>
      </c>
      <c r="C64" s="9">
        <v>1.0911129018566674</v>
      </c>
      <c r="D64" s="9">
        <v>1.0649365910076649</v>
      </c>
      <c r="E64" s="9">
        <v>1.0716095033519557</v>
      </c>
      <c r="F64" s="9">
        <v>1.1535458211869227</v>
      </c>
      <c r="G64" s="9">
        <v>1.0659502208418747</v>
      </c>
      <c r="H64" s="9">
        <v>1.0703430487798697</v>
      </c>
      <c r="I64" s="9">
        <v>1.0894585228347753</v>
      </c>
      <c r="J64" s="9">
        <v>0.99058354971322737</v>
      </c>
      <c r="K64" s="9">
        <v>3.1817544191531435</v>
      </c>
      <c r="L64" s="9">
        <v>0.95147357084997131</v>
      </c>
      <c r="M64" s="9">
        <v>0.8742898812169374</v>
      </c>
      <c r="N64" s="9">
        <v>0.31772507197294991</v>
      </c>
      <c r="O64" s="9">
        <v>1.2398305986393108</v>
      </c>
      <c r="P64" s="9">
        <v>1.2213969727418759</v>
      </c>
      <c r="Q64" s="9"/>
      <c r="R64" s="11"/>
      <c r="S64" s="9">
        <v>1.9081323291528556</v>
      </c>
      <c r="T64" s="9">
        <v>2.8891119487004913</v>
      </c>
      <c r="U64" s="9">
        <v>2.1810977754117391</v>
      </c>
      <c r="V64" s="9">
        <v>6.9435880037539812</v>
      </c>
      <c r="W64" s="9">
        <v>2.3125126728257199</v>
      </c>
      <c r="X64" s="9">
        <v>0.90934521128492307</v>
      </c>
    </row>
    <row r="65" spans="1:24" ht="20" x14ac:dyDescent="0.2">
      <c r="A65" s="6" t="s">
        <v>233</v>
      </c>
      <c r="B65" s="37" t="s">
        <v>247</v>
      </c>
      <c r="C65" s="9">
        <v>1.0990882557783246</v>
      </c>
      <c r="D65" s="9">
        <v>1.0695784407700928</v>
      </c>
      <c r="E65" s="9">
        <v>1.0765131028579702</v>
      </c>
      <c r="F65" s="9">
        <v>1.1587535656148378</v>
      </c>
      <c r="G65" s="9">
        <v>1.0701118749165288</v>
      </c>
      <c r="H65" s="9">
        <v>1.0745574440586056</v>
      </c>
      <c r="I65" s="9">
        <v>1.1383631037567106</v>
      </c>
      <c r="J65" s="9">
        <v>233.22300879748141</v>
      </c>
      <c r="K65" s="9">
        <v>21.731126374921374</v>
      </c>
      <c r="L65" s="9">
        <v>2.5191158557108673</v>
      </c>
      <c r="M65" s="9">
        <v>1.7270405926320362</v>
      </c>
      <c r="N65" s="9">
        <v>4.158425594563651</v>
      </c>
      <c r="O65" s="9">
        <v>1.4586994706722543</v>
      </c>
      <c r="P65" s="9">
        <v>2.2521951927392472</v>
      </c>
      <c r="Q65" s="9"/>
      <c r="R65" s="11"/>
      <c r="S65" s="9">
        <v>1.9680448189019359</v>
      </c>
      <c r="T65" s="9">
        <v>2.93736649054313</v>
      </c>
      <c r="U65" s="9">
        <v>7.1073894266762121</v>
      </c>
      <c r="V65" s="9">
        <v>7.0250874108157682</v>
      </c>
      <c r="W65" s="9">
        <v>3.7014240807004257</v>
      </c>
      <c r="X65" s="9">
        <v>1.7461992004982434</v>
      </c>
    </row>
    <row r="66" spans="1:24" ht="19" x14ac:dyDescent="0.25">
      <c r="A66" s="6" t="s">
        <v>279</v>
      </c>
      <c r="B66" s="37" t="s">
        <v>231</v>
      </c>
      <c r="C66" s="9">
        <v>1.5455059355568117</v>
      </c>
      <c r="D66" s="9">
        <v>1.511291076156362</v>
      </c>
      <c r="E66" s="9">
        <v>1.4409509796329278</v>
      </c>
      <c r="F66" s="9">
        <v>1.5510307109802275</v>
      </c>
      <c r="G66" s="9">
        <v>1.4653276309760195</v>
      </c>
      <c r="H66" s="9">
        <v>1.4626751397289641</v>
      </c>
      <c r="I66" s="9">
        <v>1.7091037154428597</v>
      </c>
      <c r="J66" s="9">
        <v>0.9010935601458081</v>
      </c>
      <c r="K66" s="9">
        <v>2.9956049040018504</v>
      </c>
      <c r="L66" s="9">
        <v>1.0064409708585345</v>
      </c>
      <c r="M66" s="9">
        <v>0.89570552147239257</v>
      </c>
      <c r="N66" s="9">
        <v>0.29847988578147305</v>
      </c>
      <c r="O66" s="9">
        <v>1.7436170212765958</v>
      </c>
      <c r="P66" s="9">
        <v>1.4385746102449888</v>
      </c>
      <c r="Q66" s="9"/>
      <c r="R66" s="9"/>
      <c r="S66" s="9">
        <v>2.0350931677018629</v>
      </c>
      <c r="T66" s="9">
        <v>3.053932584269663</v>
      </c>
      <c r="U66" s="9">
        <v>2.073394495412844</v>
      </c>
      <c r="V66" s="9">
        <v>7.3530196863530195</v>
      </c>
      <c r="W66" s="9">
        <v>2.6492730210016155</v>
      </c>
      <c r="X66" s="9">
        <v>1.0093653250773995</v>
      </c>
    </row>
    <row r="67" spans="1:24" ht="19" x14ac:dyDescent="0.25">
      <c r="A67" s="6" t="s">
        <v>234</v>
      </c>
      <c r="B67" s="37" t="s">
        <v>230</v>
      </c>
      <c r="C67" s="9">
        <v>1.5631789594053744</v>
      </c>
      <c r="D67" s="9">
        <v>1.5215993727949828</v>
      </c>
      <c r="E67" s="9">
        <v>1.4507250896616246</v>
      </c>
      <c r="F67" s="9">
        <v>1.5614094528206</v>
      </c>
      <c r="G67" s="9">
        <v>1.4739955442882386</v>
      </c>
      <c r="H67" s="9">
        <v>1.4713493530499075</v>
      </c>
      <c r="I67" s="9">
        <v>1.8459490300494483</v>
      </c>
      <c r="J67" s="9">
        <v>247.2</v>
      </c>
      <c r="K67" s="9">
        <v>25.822532402791623</v>
      </c>
      <c r="L67" s="9">
        <v>3.6473099914602902</v>
      </c>
      <c r="M67" s="9">
        <v>2.019325502084123</v>
      </c>
      <c r="N67" s="9">
        <v>6.5451197053406993</v>
      </c>
      <c r="O67" s="9">
        <v>2.2706549118387911</v>
      </c>
      <c r="P67" s="9">
        <v>3.5342525716787043</v>
      </c>
      <c r="Q67" s="9"/>
      <c r="R67" s="9"/>
      <c r="S67" s="9">
        <v>2.110466988727858</v>
      </c>
      <c r="T67" s="9">
        <v>3.1134020618556701</v>
      </c>
      <c r="U67" s="9">
        <v>7.5333333333333332</v>
      </c>
      <c r="V67" s="9">
        <v>7.4537459834263489</v>
      </c>
      <c r="W67" s="9">
        <v>5.0257431811216673</v>
      </c>
      <c r="X67" s="9">
        <v>2.4330223880597015</v>
      </c>
    </row>
    <row r="68" spans="1:24" ht="19" x14ac:dyDescent="0.2">
      <c r="A68" s="6" t="s">
        <v>35</v>
      </c>
      <c r="B68" t="s">
        <v>239</v>
      </c>
      <c r="C68" s="9">
        <v>0.80355527020017758</v>
      </c>
      <c r="D68" s="9">
        <v>1</v>
      </c>
      <c r="E68" s="9">
        <v>1</v>
      </c>
      <c r="F68" s="9">
        <v>0.82595080466121062</v>
      </c>
      <c r="G68" s="9">
        <v>1</v>
      </c>
      <c r="H68" s="9">
        <v>1</v>
      </c>
      <c r="I68" s="9">
        <v>0.28799113151101369</v>
      </c>
      <c r="J68" s="9">
        <v>0.18326485413619145</v>
      </c>
      <c r="K68" s="9">
        <v>0.65106187080893618</v>
      </c>
      <c r="L68" s="9">
        <v>0.48891801705852939</v>
      </c>
      <c r="M68" s="9">
        <v>0.33284490689168794</v>
      </c>
      <c r="N68" s="9">
        <v>0.21538026975496083</v>
      </c>
      <c r="O68" s="9">
        <v>0.7995389967628308</v>
      </c>
      <c r="P68" s="9">
        <v>0.68640325937264712</v>
      </c>
      <c r="Q68" s="11"/>
      <c r="R68" s="11"/>
      <c r="S68" s="9">
        <v>0.90944454930295537</v>
      </c>
      <c r="T68" s="9">
        <v>0.96701257158755893</v>
      </c>
      <c r="U68" s="9">
        <v>1</v>
      </c>
      <c r="V68" s="9">
        <v>0.7081132091993757</v>
      </c>
      <c r="W68" s="9">
        <v>0.32006958616149789</v>
      </c>
      <c r="X68" s="9">
        <v>0.5985798463206029</v>
      </c>
    </row>
    <row r="69" spans="1:24" x14ac:dyDescent="0.2">
      <c r="A69" t="s">
        <v>54</v>
      </c>
      <c r="C69" s="9">
        <v>16.586714274400496</v>
      </c>
      <c r="D69" s="9">
        <v>77.852734966640185</v>
      </c>
      <c r="E69" s="9">
        <v>126.87864040279922</v>
      </c>
      <c r="F69" s="9">
        <v>154.83325328619358</v>
      </c>
      <c r="G69" s="9">
        <v>140.33838849546461</v>
      </c>
      <c r="H69" s="9">
        <v>111.34764944261606</v>
      </c>
      <c r="I69" s="9">
        <v>16.9533860336599</v>
      </c>
      <c r="J69" s="9">
        <v>10.057341666446106</v>
      </c>
      <c r="K69" s="9">
        <v>102.99668538830213</v>
      </c>
      <c r="L69" s="9">
        <v>65.160195962910791</v>
      </c>
      <c r="M69" s="9">
        <v>69.082966808375573</v>
      </c>
      <c r="N69" s="9">
        <v>865.30410885132869</v>
      </c>
      <c r="O69" s="9">
        <v>390.21424218434146</v>
      </c>
      <c r="P69" s="9">
        <v>53.048169866068193</v>
      </c>
      <c r="Q69" s="9"/>
      <c r="R69" s="11"/>
      <c r="S69" s="9">
        <v>51.967239530737025</v>
      </c>
      <c r="T69" s="9">
        <v>14.202849804015832</v>
      </c>
      <c r="U69" s="9">
        <v>0.80523494623130221</v>
      </c>
      <c r="V69" s="9">
        <v>1.7887590610541926</v>
      </c>
      <c r="W69" s="9">
        <v>52.705954350776651</v>
      </c>
      <c r="X69" s="9">
        <v>344.32791075372347</v>
      </c>
    </row>
    <row r="70" spans="1:24" x14ac:dyDescent="0.2">
      <c r="A70" t="s">
        <v>55</v>
      </c>
      <c r="C70" s="9">
        <v>31.012955018650363</v>
      </c>
      <c r="D70" s="9">
        <v>183.44774635458901</v>
      </c>
      <c r="E70" s="9">
        <v>169.68547375831238</v>
      </c>
      <c r="F70" s="9">
        <v>220.47949888895664</v>
      </c>
      <c r="G70" s="9">
        <v>206.30378635481179</v>
      </c>
      <c r="H70" s="9">
        <v>163.7401196141918</v>
      </c>
      <c r="I70" s="9">
        <v>20.365978135002969</v>
      </c>
      <c r="J70" s="9">
        <v>16.205148136194321</v>
      </c>
      <c r="K70" s="9">
        <v>137.67905298865384</v>
      </c>
      <c r="L70" s="9">
        <v>81.875700361771095</v>
      </c>
      <c r="M70" s="9">
        <v>98.760752019038407</v>
      </c>
      <c r="N70" s="9">
        <v>1401.9707372231508</v>
      </c>
      <c r="O70" s="9">
        <v>405.97666870702034</v>
      </c>
      <c r="P70" s="9">
        <v>71.398267150734654</v>
      </c>
      <c r="Q70" s="9"/>
      <c r="R70" s="11"/>
      <c r="S70" s="9">
        <v>52.780749744035766</v>
      </c>
      <c r="T70" s="9">
        <v>14.202849804015832</v>
      </c>
      <c r="U70" s="9">
        <v>1.6498411222887577</v>
      </c>
      <c r="V70" s="9">
        <v>1.7887590610541926</v>
      </c>
      <c r="W70" s="9">
        <v>61.20676072477243</v>
      </c>
      <c r="X70" s="9">
        <v>373.31723613761039</v>
      </c>
    </row>
    <row r="71" spans="1:24" ht="40" x14ac:dyDescent="0.25">
      <c r="A71" t="s">
        <v>184</v>
      </c>
      <c r="B71" s="37" t="s">
        <v>240</v>
      </c>
      <c r="C71" s="9">
        <v>52.178574427420195</v>
      </c>
      <c r="D71" s="9">
        <v>51.572362834056243</v>
      </c>
      <c r="E71" s="9">
        <v>51.728354287719007</v>
      </c>
      <c r="F71" s="9">
        <v>53.564953660988188</v>
      </c>
      <c r="G71" s="9">
        <v>51.59612318284708</v>
      </c>
      <c r="H71" s="9">
        <v>51.698825922141872</v>
      </c>
      <c r="I71" s="9">
        <v>52.140710663962032</v>
      </c>
      <c r="J71" s="9">
        <v>49.763475130493035</v>
      </c>
      <c r="K71" s="9">
        <v>76.086591899805725</v>
      </c>
      <c r="L71" s="9">
        <v>48.756672140609801</v>
      </c>
      <c r="M71" s="9">
        <v>46.646460079551794</v>
      </c>
      <c r="N71" s="9">
        <v>24.111635934591376</v>
      </c>
      <c r="O71" s="9">
        <v>55.353766458610913</v>
      </c>
      <c r="P71" s="9">
        <v>54.983282489770502</v>
      </c>
      <c r="S71" s="9">
        <v>65.613669296427716</v>
      </c>
      <c r="T71" s="9">
        <v>74.287189127221197</v>
      </c>
      <c r="U71" s="9">
        <v>68.56431110890432</v>
      </c>
      <c r="V71" s="9">
        <v>87.411230296341913</v>
      </c>
      <c r="W71" s="9">
        <v>69.811436248877627</v>
      </c>
      <c r="X71" s="9">
        <v>47.626024142222313</v>
      </c>
    </row>
    <row r="72" spans="1:24" ht="40" x14ac:dyDescent="0.25">
      <c r="A72" t="s">
        <v>185</v>
      </c>
      <c r="B72" s="37" t="s">
        <v>241</v>
      </c>
      <c r="C72" s="9">
        <v>87.343020358230945</v>
      </c>
      <c r="D72" s="9">
        <v>93.224844690488609</v>
      </c>
      <c r="E72" s="9">
        <v>93.100350228698019</v>
      </c>
      <c r="F72" s="9">
        <v>86.465849608750631</v>
      </c>
      <c r="G72" s="9">
        <v>93.560842817893928</v>
      </c>
      <c r="H72" s="9">
        <v>93.07648915813067</v>
      </c>
      <c r="I72" s="9">
        <v>96.457438160953174</v>
      </c>
      <c r="J72" s="9">
        <v>534.08618505845982</v>
      </c>
      <c r="K72" s="9">
        <v>50.963618674656104</v>
      </c>
      <c r="L72" s="9">
        <v>128.03201634845846</v>
      </c>
      <c r="M72" s="9">
        <v>202.1499248734626</v>
      </c>
      <c r="N72" s="9">
        <v>487.19245635148013</v>
      </c>
      <c r="O72" s="9">
        <v>76.33865283224398</v>
      </c>
      <c r="P72" s="9">
        <v>79.986291421994196</v>
      </c>
      <c r="S72" s="9">
        <v>50.185789920728872</v>
      </c>
      <c r="T72" s="9">
        <v>31.724448494340734</v>
      </c>
      <c r="U72" s="9">
        <v>45.209848220958634</v>
      </c>
      <c r="V72" s="9">
        <v>15.804527490112251</v>
      </c>
      <c r="W72" s="9">
        <v>53.507977130043081</v>
      </c>
      <c r="X72" s="9">
        <v>104.15979173999057</v>
      </c>
    </row>
    <row r="74" spans="1:24" ht="21" x14ac:dyDescent="0.25">
      <c r="A74" s="17" t="s">
        <v>138</v>
      </c>
    </row>
    <row r="76" spans="1:24" x14ac:dyDescent="0.2">
      <c r="A76" s="15" t="s">
        <v>139</v>
      </c>
    </row>
    <row r="77" spans="1:24" x14ac:dyDescent="0.2">
      <c r="A77" s="6" t="s">
        <v>36</v>
      </c>
      <c r="C77" s="10">
        <v>0.29141317275135448</v>
      </c>
      <c r="D77" s="10">
        <v>0.5770628731080778</v>
      </c>
      <c r="E77" s="10">
        <v>0.35778248255421863</v>
      </c>
      <c r="F77" s="10">
        <v>1.0864493498214098</v>
      </c>
      <c r="G77" s="10">
        <v>0.35109735878183146</v>
      </c>
      <c r="H77" s="10">
        <v>0.30827628171222687</v>
      </c>
      <c r="I77" s="10">
        <v>0.53289209819495564</v>
      </c>
      <c r="J77" s="10" t="s">
        <v>150</v>
      </c>
      <c r="K77" s="10">
        <v>0.51356311254512399</v>
      </c>
      <c r="L77" s="10">
        <v>1.0026244080434874</v>
      </c>
      <c r="M77" s="10">
        <v>0.44590135560112182</v>
      </c>
      <c r="N77" s="10">
        <v>0</v>
      </c>
      <c r="O77" s="10">
        <v>10.391444824978908</v>
      </c>
      <c r="P77" s="10">
        <v>7.7196299712155936</v>
      </c>
      <c r="Q77" s="10"/>
      <c r="R77" s="12"/>
      <c r="S77" s="10">
        <v>3.6305113206654104E-2</v>
      </c>
      <c r="T77" s="10" t="s">
        <v>150</v>
      </c>
      <c r="U77" s="10" t="s">
        <v>150</v>
      </c>
      <c r="V77" s="10">
        <v>0.56518128037483351</v>
      </c>
      <c r="W77" s="10">
        <v>1.0983844587899858</v>
      </c>
      <c r="X77" s="10">
        <v>4.5315382982949153</v>
      </c>
    </row>
    <row r="78" spans="1:24" x14ac:dyDescent="0.2">
      <c r="A78" s="6" t="s">
        <v>37</v>
      </c>
      <c r="C78" s="10">
        <v>3.4315538675159361</v>
      </c>
      <c r="D78" s="10">
        <v>1.7329134252113125</v>
      </c>
      <c r="E78" s="10">
        <v>2.7949943017359975</v>
      </c>
      <c r="F78" s="10">
        <v>0.92042947070139969</v>
      </c>
      <c r="G78" s="10">
        <v>2.8482128246979794</v>
      </c>
      <c r="H78" s="10">
        <v>3.2438434590095744</v>
      </c>
      <c r="I78" s="10">
        <v>1.8765525016926698</v>
      </c>
      <c r="J78" s="10" t="s">
        <v>150</v>
      </c>
      <c r="K78" s="10">
        <v>1.9471803475997034</v>
      </c>
      <c r="L78" s="10">
        <v>0.99738246144574849</v>
      </c>
      <c r="M78" s="10">
        <v>2.2426484859008671</v>
      </c>
      <c r="N78" s="10" t="s">
        <v>150</v>
      </c>
      <c r="O78" s="10">
        <v>9.6233008676156806E-2</v>
      </c>
      <c r="P78" s="10">
        <v>0.12953988775740921</v>
      </c>
      <c r="Q78" s="10"/>
      <c r="R78" s="12"/>
      <c r="S78" s="10">
        <v>27.544329480749759</v>
      </c>
      <c r="T78" s="10" t="s">
        <v>150</v>
      </c>
      <c r="U78" s="10" t="s">
        <v>150</v>
      </c>
      <c r="V78" s="10">
        <v>1.7693438100723906</v>
      </c>
      <c r="W78" s="10">
        <v>0.91042803091153601</v>
      </c>
      <c r="X78" s="10">
        <v>0.22067561480750819</v>
      </c>
    </row>
    <row r="79" spans="1:24" x14ac:dyDescent="0.2">
      <c r="A79" s="6" t="s">
        <v>38</v>
      </c>
      <c r="C79" s="10">
        <v>3.171368436301282</v>
      </c>
      <c r="D79" s="10">
        <v>2.7746540454528779</v>
      </c>
      <c r="E79" s="10">
        <v>5.6095969775577874</v>
      </c>
      <c r="F79" s="10">
        <v>8.7629346008763509</v>
      </c>
      <c r="G79" s="10">
        <v>4.1259462044622692</v>
      </c>
      <c r="H79" s="10">
        <v>4.2565712107905274</v>
      </c>
      <c r="I79" s="10">
        <v>0.20910006531342065</v>
      </c>
      <c r="J79" s="10" t="s">
        <v>150</v>
      </c>
      <c r="K79" s="10">
        <v>2.6186206159744169E-2</v>
      </c>
      <c r="L79" s="10">
        <v>0.26067691411949723</v>
      </c>
      <c r="M79" s="10">
        <v>5.9051045813922514</v>
      </c>
      <c r="N79" s="10">
        <v>0</v>
      </c>
      <c r="O79" s="10">
        <v>0.70741656240013584</v>
      </c>
      <c r="P79" s="10">
        <v>0.327131430918495</v>
      </c>
      <c r="Q79" s="10"/>
      <c r="R79" s="12"/>
      <c r="S79" s="10">
        <v>1.5039697706686774</v>
      </c>
      <c r="T79" s="10" t="s">
        <v>150</v>
      </c>
      <c r="U79" s="10" t="s">
        <v>150</v>
      </c>
      <c r="V79" s="10">
        <v>81.072650157726514</v>
      </c>
      <c r="W79" s="10">
        <v>1.1664634087452901</v>
      </c>
      <c r="X79" s="10">
        <v>0.56108450857571857</v>
      </c>
    </row>
    <row r="80" spans="1:24" x14ac:dyDescent="0.2">
      <c r="A80" s="6" t="s">
        <v>39</v>
      </c>
      <c r="C80" s="10">
        <v>135.43371807321051</v>
      </c>
      <c r="D80" s="10">
        <v>169.42970315748985</v>
      </c>
      <c r="E80" s="10">
        <v>129.94028027754462</v>
      </c>
      <c r="F80" s="10">
        <v>143.63050097134465</v>
      </c>
      <c r="G80" s="10">
        <v>129.7097367352689</v>
      </c>
      <c r="H80" s="10">
        <v>120.96387166246505</v>
      </c>
      <c r="I80" s="10">
        <v>47.223989151704359</v>
      </c>
      <c r="J80" s="10">
        <v>115.17454141015016</v>
      </c>
      <c r="K80" s="10">
        <v>107.77664313263327</v>
      </c>
      <c r="L80" s="10">
        <v>151.2362096283953</v>
      </c>
      <c r="M80" s="10">
        <v>50.346481150397686</v>
      </c>
      <c r="N80" s="10">
        <v>37.860797000129999</v>
      </c>
      <c r="O80" s="10">
        <v>143.63328262699966</v>
      </c>
      <c r="P80" s="10">
        <v>504.58291040002536</v>
      </c>
      <c r="Q80" s="10"/>
      <c r="R80" s="12"/>
      <c r="S80" s="10">
        <v>41.038135705594463</v>
      </c>
      <c r="T80" s="10">
        <v>29.026560148937929</v>
      </c>
      <c r="U80" s="10">
        <v>25.942410997235594</v>
      </c>
      <c r="V80" s="10">
        <v>61.755216609964741</v>
      </c>
      <c r="W80" s="10">
        <v>36.765497341514532</v>
      </c>
      <c r="X80" s="10">
        <v>162.38031955123691</v>
      </c>
    </row>
    <row r="81" spans="1:25" x14ac:dyDescent="0.2">
      <c r="A81" t="s">
        <v>56</v>
      </c>
      <c r="C81" s="10">
        <v>29.343741676275521</v>
      </c>
      <c r="D81" s="10">
        <v>32.471023488450854</v>
      </c>
      <c r="E81" s="10">
        <v>32.520993814308781</v>
      </c>
      <c r="F81" s="10">
        <v>34.481781642243043</v>
      </c>
      <c r="G81" s="10">
        <v>32.017076799425098</v>
      </c>
      <c r="H81" s="10">
        <v>31.650091834030839</v>
      </c>
      <c r="I81" s="10">
        <v>22.403517570057431</v>
      </c>
      <c r="J81" s="10">
        <v>26.502936565809318</v>
      </c>
      <c r="K81" s="10">
        <v>27.563035316813313</v>
      </c>
      <c r="L81" s="10">
        <v>24.190479032416842</v>
      </c>
      <c r="M81" s="10">
        <v>33.183011426711602</v>
      </c>
      <c r="N81" s="10">
        <v>18.695146975987722</v>
      </c>
      <c r="O81" s="10">
        <v>28.393493894943994</v>
      </c>
      <c r="P81" s="10">
        <v>24.843401969665742</v>
      </c>
      <c r="Q81" s="12"/>
      <c r="R81" s="12"/>
      <c r="S81" s="10">
        <v>1.1482301796083405</v>
      </c>
      <c r="T81" s="10" t="s">
        <v>150</v>
      </c>
      <c r="U81" s="10" t="s">
        <v>150</v>
      </c>
      <c r="V81" s="10" t="s">
        <v>150</v>
      </c>
      <c r="W81" s="10">
        <v>9.0692817335726463</v>
      </c>
      <c r="X81" s="10">
        <v>18.784062603123388</v>
      </c>
    </row>
    <row r="82" spans="1:25" x14ac:dyDescent="0.2">
      <c r="A82" t="s">
        <v>60</v>
      </c>
      <c r="C82" s="12">
        <v>0.27244611810764807</v>
      </c>
      <c r="D82" s="12">
        <v>0.58121800215358466</v>
      </c>
      <c r="E82" s="12">
        <v>0.24772726877161461</v>
      </c>
      <c r="F82" s="12">
        <v>0.30192327420193049</v>
      </c>
      <c r="G82" s="12">
        <v>0.31358903776208269</v>
      </c>
      <c r="H82" s="12">
        <v>0.33854120321517034</v>
      </c>
      <c r="I82" s="12">
        <v>0.17746796853384231</v>
      </c>
      <c r="J82" s="12">
        <v>0.57067545310945478</v>
      </c>
      <c r="K82" s="12">
        <v>0.64851628609623824</v>
      </c>
      <c r="L82" s="12">
        <v>0.79153692043489954</v>
      </c>
      <c r="M82" s="12">
        <v>0.25598801767984186</v>
      </c>
      <c r="N82" s="12">
        <v>13.117967097340781</v>
      </c>
      <c r="O82" s="12">
        <v>0.17097214525901086</v>
      </c>
      <c r="P82" s="12">
        <v>0.58095663217033011</v>
      </c>
      <c r="Q82" s="12"/>
      <c r="R82" s="10"/>
      <c r="S82" s="10">
        <v>0.12607406085132986</v>
      </c>
      <c r="T82" s="10">
        <v>0.76759474921059501</v>
      </c>
      <c r="U82" s="10">
        <v>1.0964083379279816</v>
      </c>
      <c r="V82" s="10">
        <v>0.73888899800169805</v>
      </c>
      <c r="W82" s="10">
        <v>6.42622471933295E-2</v>
      </c>
      <c r="X82" s="10">
        <v>0.29478494178265474</v>
      </c>
    </row>
    <row r="83" spans="1:25" x14ac:dyDescent="0.2">
      <c r="A83" t="s">
        <v>61</v>
      </c>
      <c r="C83" s="10">
        <v>8.6844529119535796</v>
      </c>
      <c r="D83" s="10">
        <v>3.0564935546391383</v>
      </c>
      <c r="E83" s="10">
        <v>2.7448607423906606</v>
      </c>
      <c r="F83" s="10">
        <v>4.1081677037591806</v>
      </c>
      <c r="G83" s="10">
        <v>2.690218486282749</v>
      </c>
      <c r="H83" s="10">
        <v>2.7577682468837628</v>
      </c>
      <c r="I83" s="10">
        <v>7.2171776366826306</v>
      </c>
      <c r="J83" s="10" t="s">
        <v>150</v>
      </c>
      <c r="K83" s="10">
        <v>30.329560150305809</v>
      </c>
      <c r="L83" s="10">
        <v>12.622492291991577</v>
      </c>
      <c r="M83" s="10">
        <v>11.760943602423419</v>
      </c>
      <c r="N83" s="10">
        <v>2.1183057812622392</v>
      </c>
      <c r="O83" s="10">
        <v>5.95912627735723</v>
      </c>
      <c r="P83" s="10">
        <v>2.5898367390761066</v>
      </c>
      <c r="Q83" s="12"/>
      <c r="R83" s="12"/>
      <c r="S83" s="10">
        <v>0.69173749935686313</v>
      </c>
      <c r="T83" s="10">
        <v>1.0018888757095243</v>
      </c>
      <c r="U83" s="10">
        <v>1.5729607867839415</v>
      </c>
      <c r="V83" s="10">
        <v>1.2464408908633908</v>
      </c>
      <c r="W83" s="10">
        <v>0.91768788836347825</v>
      </c>
      <c r="X83" s="10">
        <v>7.6989004909615115</v>
      </c>
    </row>
    <row r="84" spans="1:25" x14ac:dyDescent="0.2">
      <c r="A84" t="s">
        <v>62</v>
      </c>
      <c r="C84" s="10">
        <v>12.430786419408681</v>
      </c>
      <c r="D84" s="10">
        <v>12.249440564781025</v>
      </c>
      <c r="E84" s="10">
        <v>10.984003342330031</v>
      </c>
      <c r="F84" s="10">
        <v>11.123715656532122</v>
      </c>
      <c r="G84" s="10">
        <v>10.323436012369724</v>
      </c>
      <c r="H84" s="10">
        <v>10.568057858152656</v>
      </c>
      <c r="I84" s="10">
        <v>27.922830287321464</v>
      </c>
      <c r="J84" s="10" t="s">
        <v>150</v>
      </c>
      <c r="K84" s="10">
        <v>32.629271355271968</v>
      </c>
      <c r="L84" s="10">
        <v>32.749297092704225</v>
      </c>
      <c r="M84" s="10">
        <v>33.149792715306418</v>
      </c>
      <c r="N84" s="10">
        <v>3.1754680847643812</v>
      </c>
      <c r="O84" s="10">
        <v>37.151979116956873</v>
      </c>
      <c r="P84" s="10">
        <v>21.018109720796449</v>
      </c>
      <c r="Q84" s="12"/>
      <c r="R84" s="12"/>
      <c r="S84" s="10">
        <v>1.8270765326572656</v>
      </c>
      <c r="T84" s="10">
        <v>1.9225751067127355</v>
      </c>
      <c r="U84" s="10">
        <v>3.3100152010182069</v>
      </c>
      <c r="V84" s="10">
        <v>3.6181404133848449</v>
      </c>
      <c r="W84" s="10">
        <v>2.3068183084561285</v>
      </c>
      <c r="X84" s="10">
        <v>30.495171556297613</v>
      </c>
    </row>
    <row r="85" spans="1:25" x14ac:dyDescent="0.2"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5" x14ac:dyDescent="0.2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spans="1:25" ht="19" x14ac:dyDescent="0.2">
      <c r="A87" s="18" t="s">
        <v>248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spans="1:25" ht="18" x14ac:dyDescent="0.25">
      <c r="A88" s="5" t="s">
        <v>147</v>
      </c>
      <c r="C88" s="10">
        <v>0.69714553694593584</v>
      </c>
      <c r="D88" s="10">
        <v>3.4493984749091475</v>
      </c>
      <c r="E88" s="10">
        <v>0.12994502017668849</v>
      </c>
      <c r="F88" s="10">
        <v>0.17736738896921644</v>
      </c>
      <c r="G88" s="10">
        <v>0.17329984928939338</v>
      </c>
      <c r="H88" s="10">
        <v>0.20779429719135126</v>
      </c>
      <c r="I88" s="10">
        <v>0.80020697311018041</v>
      </c>
      <c r="J88" s="10">
        <v>5.2688073489589025</v>
      </c>
      <c r="K88" s="10">
        <v>10.411678648976421</v>
      </c>
      <c r="L88" s="10">
        <v>3.3863648272606715</v>
      </c>
      <c r="M88" s="10">
        <v>0.40344141732682942</v>
      </c>
      <c r="N88" s="10">
        <v>2.5675875661114254E-2</v>
      </c>
      <c r="O88" s="10">
        <v>1.1065318910843727</v>
      </c>
      <c r="P88" s="10">
        <v>3.5695110223705226</v>
      </c>
      <c r="Q88" s="10"/>
      <c r="R88" s="12"/>
      <c r="S88" s="10">
        <v>0.30413614846833481</v>
      </c>
      <c r="T88" s="10">
        <v>1.0423872593355925</v>
      </c>
      <c r="U88" s="10" t="s">
        <v>150</v>
      </c>
      <c r="V88" s="10">
        <v>3.6157730407311948</v>
      </c>
      <c r="W88" s="10">
        <v>29.601719654898147</v>
      </c>
      <c r="X88" s="10">
        <v>1.2719964601327469</v>
      </c>
    </row>
    <row r="89" spans="1:25" ht="18" x14ac:dyDescent="0.25">
      <c r="A89" s="5" t="s">
        <v>143</v>
      </c>
      <c r="C89" s="10">
        <v>1.7333368195323917</v>
      </c>
      <c r="D89" s="10">
        <v>0.26150224353085316</v>
      </c>
      <c r="E89" s="10">
        <v>2.5439530619546695</v>
      </c>
      <c r="F89" s="10">
        <v>2.781817618135892</v>
      </c>
      <c r="G89" s="10">
        <v>2.3470255230068435</v>
      </c>
      <c r="H89" s="10">
        <v>1.9280313263447246</v>
      </c>
      <c r="I89" s="10">
        <v>4.8966438283212605</v>
      </c>
      <c r="J89" s="10">
        <v>0.74400161353178162</v>
      </c>
      <c r="K89" s="10">
        <v>1.2620589248697025</v>
      </c>
      <c r="L89" s="10">
        <v>1.0057199461637907</v>
      </c>
      <c r="M89" s="10">
        <v>3.2568304709056437</v>
      </c>
      <c r="N89" s="10">
        <v>0.85355107664220164</v>
      </c>
      <c r="O89" s="10">
        <v>6.5724739465334547</v>
      </c>
      <c r="P89" s="10">
        <v>1.2431017332382386</v>
      </c>
      <c r="Q89" s="10"/>
      <c r="R89" s="12"/>
      <c r="S89" s="10">
        <v>1.165241527090191</v>
      </c>
      <c r="T89" s="10">
        <v>0.8285013198258514</v>
      </c>
      <c r="U89" s="10" t="s">
        <v>150</v>
      </c>
      <c r="V89" s="10">
        <v>0.52608350558175065</v>
      </c>
      <c r="W89" s="10">
        <v>0.59875883994310686</v>
      </c>
      <c r="X89" s="10">
        <v>2.7914327220846298</v>
      </c>
    </row>
    <row r="90" spans="1:25" ht="18" x14ac:dyDescent="0.25">
      <c r="A90" t="s">
        <v>144</v>
      </c>
      <c r="C90" s="10">
        <v>0.48833549808857518</v>
      </c>
      <c r="D90" s="10">
        <v>0.17186969836116731</v>
      </c>
      <c r="E90" s="10">
        <v>0.15434627274841098</v>
      </c>
      <c r="F90" s="10">
        <v>0.23100639063691439</v>
      </c>
      <c r="G90" s="10">
        <v>0.15127368387912113</v>
      </c>
      <c r="H90" s="10">
        <v>0.15507207467279518</v>
      </c>
      <c r="I90" s="10">
        <v>0.40582913762501105</v>
      </c>
      <c r="J90" s="10" t="s">
        <v>150</v>
      </c>
      <c r="K90" s="10">
        <v>1.7054615889989588</v>
      </c>
      <c r="L90" s="10">
        <v>0.70977540243721626</v>
      </c>
      <c r="M90" s="10">
        <v>0.66132965545542022</v>
      </c>
      <c r="N90" s="10">
        <v>0.11911445882477635</v>
      </c>
      <c r="O90" s="10">
        <v>0.33508764781492018</v>
      </c>
      <c r="P90" s="10">
        <v>0.14562911754683272</v>
      </c>
      <c r="Q90" s="12"/>
      <c r="R90" s="12"/>
      <c r="S90" s="12">
        <v>3.8897093428881355E-2</v>
      </c>
      <c r="T90" s="12">
        <v>5.6337216415277197E-2</v>
      </c>
      <c r="U90" s="12">
        <v>8.8449162782683624E-2</v>
      </c>
      <c r="V90" s="12">
        <v>7.008862152271346E-2</v>
      </c>
      <c r="W90" s="12">
        <v>5.1602510439891634E-2</v>
      </c>
      <c r="X90" s="12">
        <v>0.43291689690817009</v>
      </c>
    </row>
    <row r="91" spans="1:25" ht="18" x14ac:dyDescent="0.25">
      <c r="A91" t="s">
        <v>145</v>
      </c>
      <c r="C91" s="10">
        <v>0.33503929111358638</v>
      </c>
      <c r="D91" s="10">
        <v>0.33015158855552662</v>
      </c>
      <c r="E91" s="10">
        <v>0.29604504246470464</v>
      </c>
      <c r="F91" s="10">
        <v>0.29981062198081809</v>
      </c>
      <c r="G91" s="10">
        <v>0.27824118014291727</v>
      </c>
      <c r="H91" s="10">
        <v>0.28483432131973352</v>
      </c>
      <c r="I91" s="10">
        <v>0.7525867591725689</v>
      </c>
      <c r="J91" s="10" t="s">
        <v>150</v>
      </c>
      <c r="K91" s="10">
        <v>0.87943655176590152</v>
      </c>
      <c r="L91" s="10">
        <v>0.88267153116526609</v>
      </c>
      <c r="M91" s="10">
        <v>0.89346584175540145</v>
      </c>
      <c r="N91" s="10">
        <v>8.5586425522697129E-2</v>
      </c>
      <c r="O91" s="10">
        <v>1.0013342942951233</v>
      </c>
      <c r="P91" s="10">
        <v>0.56648810009384698</v>
      </c>
      <c r="Q91" s="12"/>
      <c r="R91" s="12"/>
      <c r="S91" s="12">
        <v>4.9244062737333914E-2</v>
      </c>
      <c r="T91" s="12">
        <v>5.1817976685686107E-2</v>
      </c>
      <c r="U91" s="12">
        <v>8.9212790656014521E-2</v>
      </c>
      <c r="V91" s="12">
        <v>9.751749876075344E-2</v>
      </c>
      <c r="W91" s="12">
        <v>6.2174245837436595E-2</v>
      </c>
      <c r="X91" s="12">
        <v>0.82191748099354511</v>
      </c>
    </row>
    <row r="92" spans="1:25" ht="18" x14ac:dyDescent="0.25">
      <c r="A92" t="s">
        <v>146</v>
      </c>
      <c r="C92" s="10">
        <v>1.066968787662957</v>
      </c>
      <c r="D92" s="10">
        <v>2.2761985798625601</v>
      </c>
      <c r="E92" s="10">
        <v>0.97016344174105229</v>
      </c>
      <c r="F92" s="10">
        <v>1.1824088817267722</v>
      </c>
      <c r="G92" s="10">
        <v>1.228095000102738</v>
      </c>
      <c r="H92" s="10">
        <v>1.3258140717047311</v>
      </c>
      <c r="I92" s="10">
        <v>0.69501002455371752</v>
      </c>
      <c r="J92" s="10">
        <v>2.2349112572513135</v>
      </c>
      <c r="K92" s="10">
        <v>2.5397558987512778</v>
      </c>
      <c r="L92" s="10">
        <v>3.0998613386489908</v>
      </c>
      <c r="M92" s="10">
        <v>1.0025146505195779</v>
      </c>
      <c r="N92" s="10">
        <v>51.373319420620298</v>
      </c>
      <c r="O92" s="10">
        <v>0.6695707166547471</v>
      </c>
      <c r="P92" s="10">
        <v>2.2751749880562189</v>
      </c>
      <c r="Q92" s="12"/>
      <c r="R92" s="12"/>
      <c r="S92" s="10">
        <v>0.49373831712712923</v>
      </c>
      <c r="T92" s="10">
        <v>3.0060976631646463</v>
      </c>
      <c r="U92" s="10">
        <v>4.2938159046933277</v>
      </c>
      <c r="V92" s="10">
        <v>2.8936785882332514</v>
      </c>
      <c r="W92" s="10">
        <v>2.3745342545618473</v>
      </c>
      <c r="X92" s="10">
        <v>0.25166742127436925</v>
      </c>
      <c r="Y92">
        <v>1.1544533434345348</v>
      </c>
    </row>
    <row r="93" spans="1:25" x14ac:dyDescent="0.2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spans="1:25" x14ac:dyDescent="0.2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spans="1:25" ht="19" x14ac:dyDescent="0.2">
      <c r="A95" s="18" t="s">
        <v>249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spans="1:25" ht="18" x14ac:dyDescent="0.25">
      <c r="A96" t="s">
        <v>142</v>
      </c>
      <c r="C96" s="10">
        <v>0.19960322053459575</v>
      </c>
      <c r="D96" s="10">
        <v>4.4793167514931433E-2</v>
      </c>
      <c r="E96" s="10">
        <v>1.4822378935241405</v>
      </c>
      <c r="F96" s="10">
        <v>1.3105360976034692</v>
      </c>
      <c r="G96" s="10">
        <v>0.90260993709887727</v>
      </c>
      <c r="H96" s="10">
        <v>0.81339107383562748</v>
      </c>
      <c r="I96" s="10">
        <v>2.7030485864042517</v>
      </c>
      <c r="J96" s="10">
        <v>0.9370604227956596</v>
      </c>
      <c r="K96" s="10">
        <v>1.5724711633855484</v>
      </c>
      <c r="L96" s="10">
        <v>2.9731624991825187</v>
      </c>
      <c r="M96" s="10">
        <v>1.5203658706992107</v>
      </c>
      <c r="N96" s="10">
        <v>0.82083774421091571</v>
      </c>
      <c r="O96" s="10">
        <v>27.248601617575027</v>
      </c>
      <c r="P96" s="10">
        <v>1.9558353550644152</v>
      </c>
      <c r="Q96" s="10"/>
      <c r="R96" s="12"/>
      <c r="S96" s="10">
        <v>0.99534411578403925</v>
      </c>
      <c r="T96" s="10">
        <v>1.2383065467362544</v>
      </c>
      <c r="U96" s="10" t="s">
        <v>150</v>
      </c>
      <c r="V96" s="10">
        <v>0.87517971003737383</v>
      </c>
      <c r="W96" s="10">
        <v>0.1429643105816448</v>
      </c>
      <c r="X96" s="10">
        <v>21.21628285654112</v>
      </c>
    </row>
    <row r="97" spans="1:24" ht="18" x14ac:dyDescent="0.25">
      <c r="A97" t="s">
        <v>143</v>
      </c>
      <c r="C97" s="10">
        <v>1.7417916442928478</v>
      </c>
      <c r="D97" s="10">
        <v>0.26277779229818155</v>
      </c>
      <c r="E97" s="10">
        <v>2.5563618893073681</v>
      </c>
      <c r="F97" s="10">
        <v>2.7953866949661146</v>
      </c>
      <c r="G97" s="10">
        <v>2.3584737823882449</v>
      </c>
      <c r="H97" s="10">
        <v>1.9374358268510439</v>
      </c>
      <c r="I97" s="10">
        <v>4.920528548830454</v>
      </c>
      <c r="J97" s="10">
        <v>0.74763068503884467</v>
      </c>
      <c r="K97" s="10">
        <v>1.2682149627077619</v>
      </c>
      <c r="L97" s="10">
        <v>1.0106256204719175</v>
      </c>
      <c r="M97" s="10">
        <v>3.2727165529387077</v>
      </c>
      <c r="N97" s="10">
        <v>0.8577145056398362</v>
      </c>
      <c r="O97" s="10">
        <v>6.6045329871275342</v>
      </c>
      <c r="P97" s="10">
        <v>1.2491653021854348</v>
      </c>
      <c r="Q97" s="10"/>
      <c r="R97" s="12"/>
      <c r="S97" s="10">
        <v>1.170925311571162</v>
      </c>
      <c r="T97" s="10">
        <v>0.83254256177836694</v>
      </c>
      <c r="U97" s="10" t="s">
        <v>150</v>
      </c>
      <c r="V97" s="10">
        <v>0.52864962187198217</v>
      </c>
      <c r="W97" s="10">
        <v>0.60167945006829815</v>
      </c>
      <c r="X97" s="10">
        <v>2.8050486992160657</v>
      </c>
    </row>
    <row r="98" spans="1:24" ht="18" x14ac:dyDescent="0.25">
      <c r="A98" t="s">
        <v>140</v>
      </c>
      <c r="C98" s="10">
        <v>1.016794769712803</v>
      </c>
      <c r="D98" s="10">
        <v>1.1251587208788782</v>
      </c>
      <c r="E98" s="10">
        <v>1.1268902507748855</v>
      </c>
      <c r="F98" s="10">
        <v>1.1948338289986544</v>
      </c>
      <c r="G98" s="10">
        <v>1.1094289402591488</v>
      </c>
      <c r="H98" s="10">
        <v>1.0967124844815337</v>
      </c>
      <c r="I98" s="10">
        <v>0.77630793440431556</v>
      </c>
      <c r="J98" s="10">
        <v>0.91835756937339263</v>
      </c>
      <c r="K98" s="10">
        <v>0.95509122376864741</v>
      </c>
      <c r="L98" s="10">
        <v>0.83822822693723487</v>
      </c>
      <c r="M98" s="10">
        <v>1.149829930832565</v>
      </c>
      <c r="N98" s="10">
        <v>0.64780858126096996</v>
      </c>
      <c r="O98" s="10">
        <v>0.98386757915038492</v>
      </c>
      <c r="P98" s="10">
        <v>0.86085276592562687</v>
      </c>
      <c r="Q98" s="12"/>
      <c r="R98" s="12"/>
      <c r="S98" s="10">
        <v>3.9787510874800633E-2</v>
      </c>
      <c r="T98" s="10" t="s">
        <v>150</v>
      </c>
      <c r="U98" s="10" t="s">
        <v>150</v>
      </c>
      <c r="V98" s="10" t="s">
        <v>150</v>
      </c>
      <c r="W98" s="10">
        <v>0.31426115774472663</v>
      </c>
      <c r="X98" s="10">
        <v>0.6508896111314848</v>
      </c>
    </row>
    <row r="99" spans="1:24" ht="18" x14ac:dyDescent="0.25">
      <c r="A99" t="s">
        <v>141</v>
      </c>
      <c r="C99" s="10">
        <v>1.2148355920002707</v>
      </c>
      <c r="D99" s="10">
        <v>1.1994074929256722</v>
      </c>
      <c r="E99" s="10">
        <v>1.0990720523472188</v>
      </c>
      <c r="F99" s="10">
        <v>1.2290104767445045</v>
      </c>
      <c r="G99" s="10">
        <v>1.1446061621438188</v>
      </c>
      <c r="H99" s="10">
        <v>1.0849559902101364</v>
      </c>
      <c r="I99" s="10">
        <v>0.81031616377654991</v>
      </c>
      <c r="J99" s="10">
        <v>0.94541997939090838</v>
      </c>
      <c r="K99" s="10">
        <v>0.92594596320006461</v>
      </c>
      <c r="L99" s="10">
        <v>0.71741006254616813</v>
      </c>
      <c r="M99" s="10">
        <v>1.1426948491423106</v>
      </c>
      <c r="N99" s="10">
        <v>0.63256475422915248</v>
      </c>
      <c r="O99" s="10">
        <v>0.82579442256677271</v>
      </c>
      <c r="P99" s="10">
        <v>0.83877893797811443</v>
      </c>
      <c r="Q99" s="12"/>
      <c r="R99" s="12"/>
      <c r="S99" s="10">
        <v>7.9637640239313787E-2</v>
      </c>
      <c r="T99" s="10" t="s">
        <v>150</v>
      </c>
      <c r="U99" s="10" t="s">
        <v>150</v>
      </c>
      <c r="V99" s="10" t="s">
        <v>150</v>
      </c>
      <c r="W99" s="10">
        <v>0.29349430150533928</v>
      </c>
      <c r="X99" s="10">
        <v>0.59026733493050865</v>
      </c>
    </row>
    <row r="100" spans="1:24" x14ac:dyDescent="0.2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spans="1:24" ht="18" x14ac:dyDescent="0.25">
      <c r="A101" t="s">
        <v>148</v>
      </c>
      <c r="B101" t="s">
        <v>136</v>
      </c>
      <c r="C101" s="10">
        <v>0.15349550172723414</v>
      </c>
      <c r="D101" s="10">
        <v>0.19721352521310409</v>
      </c>
      <c r="E101" s="10">
        <v>0.14804166606625394</v>
      </c>
      <c r="F101" s="10">
        <v>0.15991661051541717</v>
      </c>
      <c r="G101" s="10">
        <v>0.13696303418464642</v>
      </c>
      <c r="H101" s="10">
        <v>0.12435690346133409</v>
      </c>
      <c r="I101" s="10">
        <v>0.88117883646292106</v>
      </c>
      <c r="J101" s="10">
        <v>0.67072077456243029</v>
      </c>
      <c r="K101" s="10">
        <v>8.1533107953903468</v>
      </c>
      <c r="L101" s="10">
        <v>0.86338331149916714</v>
      </c>
      <c r="M101" s="10">
        <v>0.74490751096122876</v>
      </c>
      <c r="N101" s="10">
        <v>7.0209461047023081E-2</v>
      </c>
      <c r="O101" s="10">
        <v>1.0109402724202656</v>
      </c>
      <c r="P101" s="10">
        <v>0.84959524576224177</v>
      </c>
      <c r="Q101" s="10"/>
      <c r="R101" s="12"/>
      <c r="S101" s="10">
        <v>10.33406436232965</v>
      </c>
      <c r="T101" s="10" t="s">
        <v>150</v>
      </c>
      <c r="U101" s="10" t="s">
        <v>150</v>
      </c>
      <c r="V101" s="10">
        <v>0.79973680469557329</v>
      </c>
      <c r="W101" s="10">
        <v>11.587685051805089</v>
      </c>
      <c r="X101" s="10">
        <v>77.499189272692618</v>
      </c>
    </row>
    <row r="102" spans="1:24" ht="20" x14ac:dyDescent="0.25">
      <c r="A102" t="s">
        <v>149</v>
      </c>
      <c r="B102" t="s">
        <v>137</v>
      </c>
      <c r="C102" s="10">
        <v>0.15336954993971336</v>
      </c>
      <c r="D102" s="10">
        <v>0.19484359743363708</v>
      </c>
      <c r="E102" s="10">
        <v>0.14424003238527427</v>
      </c>
      <c r="F102" s="10">
        <v>0.1570731657166573</v>
      </c>
      <c r="G102" s="10">
        <v>0.13515255546149163</v>
      </c>
      <c r="H102" s="10">
        <v>0.12186610864056065</v>
      </c>
      <c r="I102" s="10">
        <v>0.86430480459093562</v>
      </c>
      <c r="J102" s="10">
        <v>0.67066665689041483</v>
      </c>
      <c r="K102" s="10">
        <v>8.0897587477571733</v>
      </c>
      <c r="L102" s="10">
        <v>0.84868738898219576</v>
      </c>
      <c r="M102" s="10">
        <v>0.73999519863841989</v>
      </c>
      <c r="N102" s="10">
        <v>6.8737483548200806E-2</v>
      </c>
      <c r="O102" s="10">
        <v>0.94529220551500559</v>
      </c>
      <c r="P102" s="10">
        <v>0.84419346174568399</v>
      </c>
      <c r="Q102" s="10"/>
      <c r="R102" s="12"/>
      <c r="S102" s="10">
        <v>1.1731704266129135</v>
      </c>
      <c r="T102" s="10" t="s">
        <v>150</v>
      </c>
      <c r="U102" s="10" t="s">
        <v>150</v>
      </c>
      <c r="V102" s="10">
        <v>1.974661310780941</v>
      </c>
      <c r="W102" s="10">
        <v>1.3966448386346517</v>
      </c>
      <c r="X102" s="10">
        <v>0.97507627094431726</v>
      </c>
    </row>
    <row r="103" spans="1:24" ht="20" x14ac:dyDescent="0.25">
      <c r="A103" t="s">
        <v>57</v>
      </c>
      <c r="B103" t="s">
        <v>250</v>
      </c>
      <c r="C103" s="10">
        <v>1.6486145673350374</v>
      </c>
      <c r="D103" s="10">
        <v>1.0796700063684621</v>
      </c>
      <c r="E103" s="10">
        <v>1.1339875906109231</v>
      </c>
      <c r="F103" s="10">
        <v>1.1821015104540109</v>
      </c>
      <c r="G103" s="10">
        <v>1.2791044482426603</v>
      </c>
      <c r="H103" s="10">
        <v>1.1532993925007589</v>
      </c>
      <c r="I103" s="10">
        <v>0.6176570742544103</v>
      </c>
      <c r="J103" s="10">
        <v>1.0578512038228369</v>
      </c>
      <c r="K103" s="10">
        <v>0.99684615496517848</v>
      </c>
      <c r="L103" s="10">
        <v>1.0154382763799792</v>
      </c>
      <c r="M103" s="10">
        <v>0.8833847054500239</v>
      </c>
      <c r="N103" s="10">
        <v>0.33296896216712185</v>
      </c>
      <c r="O103" s="10">
        <v>1.0276250062266423</v>
      </c>
      <c r="P103" s="10">
        <v>1.074349679899927</v>
      </c>
      <c r="Q103" s="12"/>
      <c r="R103" s="12"/>
      <c r="S103" s="10">
        <v>2.3870330520890759</v>
      </c>
      <c r="T103" s="10">
        <v>1.7434460910589846</v>
      </c>
      <c r="U103" s="10" t="s">
        <v>150</v>
      </c>
      <c r="V103" s="10">
        <v>1.2714154854118236</v>
      </c>
      <c r="W103" s="10">
        <v>2.6280190335706588</v>
      </c>
      <c r="X103" s="10">
        <v>1.003253786131638</v>
      </c>
    </row>
    <row r="104" spans="1:24" ht="20" x14ac:dyDescent="0.25">
      <c r="A104" t="s">
        <v>58</v>
      </c>
      <c r="B104" t="s">
        <v>251</v>
      </c>
      <c r="C104" s="10">
        <v>1.2480690266610408</v>
      </c>
      <c r="D104" s="10">
        <v>1.1986128930534832</v>
      </c>
      <c r="E104" s="10">
        <v>1.0629677485262827</v>
      </c>
      <c r="F104" s="10">
        <v>1.0973791662739525</v>
      </c>
      <c r="G104" s="10">
        <v>1.1500906920121143</v>
      </c>
      <c r="H104" s="10">
        <v>1.1321408903416799</v>
      </c>
      <c r="I104" s="10">
        <v>0.96878852795234571</v>
      </c>
      <c r="J104" s="10">
        <v>0.97722716916605556</v>
      </c>
      <c r="K104" s="10">
        <v>0.95364483223351715</v>
      </c>
      <c r="L104" s="10">
        <v>0.99235836950879208</v>
      </c>
      <c r="M104" s="10">
        <v>1.0336263194125714</v>
      </c>
      <c r="N104" s="10">
        <v>1.2904935369183204</v>
      </c>
      <c r="O104" s="10">
        <v>0.83301380598894104</v>
      </c>
      <c r="P104" s="10">
        <v>1.0376543799261877</v>
      </c>
      <c r="Q104" s="12"/>
      <c r="R104" s="12"/>
      <c r="S104" s="10">
        <v>1.7146614814853576</v>
      </c>
      <c r="T104" s="10">
        <v>1.4757877757793207</v>
      </c>
      <c r="U104" s="10" t="s">
        <v>150</v>
      </c>
      <c r="V104" s="10">
        <v>1.4817641843043019</v>
      </c>
      <c r="W104" s="10">
        <v>1.6087842682252742</v>
      </c>
      <c r="X104" s="10">
        <v>0.99807042748297192</v>
      </c>
    </row>
    <row r="105" spans="1:24" ht="20" x14ac:dyDescent="0.25">
      <c r="A105" t="s">
        <v>59</v>
      </c>
      <c r="B105" t="s">
        <v>252</v>
      </c>
      <c r="C105" s="10">
        <v>1.4344283803637785</v>
      </c>
      <c r="D105" s="10">
        <v>1.1375879701703842</v>
      </c>
      <c r="E105" s="10">
        <v>1.097903564093148</v>
      </c>
      <c r="F105" s="10">
        <v>1.1389528392313715</v>
      </c>
      <c r="G105" s="10">
        <v>1.2128833909470338</v>
      </c>
      <c r="H105" s="10">
        <v>1.1426711692592615</v>
      </c>
      <c r="I105" s="10">
        <v>0.77354966727824448</v>
      </c>
      <c r="J105" s="10">
        <v>1.0167403490128122</v>
      </c>
      <c r="K105" s="10">
        <v>0.97500624829505289</v>
      </c>
      <c r="L105" s="10">
        <v>1.0038319940534146</v>
      </c>
      <c r="M105" s="10">
        <v>0.95555726239700922</v>
      </c>
      <c r="N105" s="10">
        <v>0.65551071209483025</v>
      </c>
      <c r="O105" s="10">
        <v>0.92521663277648902</v>
      </c>
      <c r="P105" s="10">
        <v>1.055842626019833</v>
      </c>
      <c r="Q105" s="12"/>
      <c r="R105" s="12"/>
      <c r="S105" s="10">
        <v>2.0231049477102192</v>
      </c>
      <c r="T105" s="10">
        <v>1.6040437740021591</v>
      </c>
      <c r="U105" s="10" t="s">
        <v>150</v>
      </c>
      <c r="V105" s="10">
        <v>1.3725661840702288</v>
      </c>
      <c r="W105" s="10">
        <v>2.056189601618748</v>
      </c>
      <c r="X105" s="10">
        <v>1.0006587506229654</v>
      </c>
    </row>
    <row r="109" spans="1:24" x14ac:dyDescent="0.2">
      <c r="C109" s="13"/>
      <c r="D109" s="1"/>
      <c r="E109" s="3"/>
      <c r="F109" s="1"/>
      <c r="G109" s="1"/>
      <c r="H109" s="1"/>
      <c r="I109" s="1"/>
      <c r="J109" s="1"/>
      <c r="K109" s="1"/>
      <c r="L109" s="14"/>
      <c r="M109" s="14"/>
      <c r="N109" s="14"/>
      <c r="O109" s="13"/>
      <c r="P109" s="1"/>
      <c r="S109" s="1"/>
      <c r="T109" s="1"/>
      <c r="U109" s="1"/>
      <c r="V109" s="1"/>
      <c r="W109" s="1"/>
      <c r="X109" s="1"/>
    </row>
    <row r="110" spans="1:24" x14ac:dyDescent="0.2">
      <c r="R110" s="1"/>
    </row>
  </sheetData>
  <mergeCells count="2">
    <mergeCell ref="C1:P1"/>
    <mergeCell ref="S1:X1"/>
  </mergeCells>
  <phoneticPr fontId="14" type="noConversion"/>
  <conditionalFormatting sqref="C7:E7 G7:L7 C8:C14 J8:K14 D22:D24 I22:I24 L22:L24">
    <cfRule type="cellIs" dxfId="8" priority="8" operator="lessThan">
      <formula>0</formula>
    </cfRule>
  </conditionalFormatting>
  <conditionalFormatting sqref="C27:I27">
    <cfRule type="cellIs" dxfId="7" priority="3" operator="lessThan">
      <formula>0</formula>
    </cfRule>
    <cfRule type="cellIs" dxfId="6" priority="4" operator="lessThan">
      <formula>XDA$196</formula>
    </cfRule>
  </conditionalFormatting>
  <conditionalFormatting sqref="C23:P24">
    <cfRule type="cellIs" dxfId="5" priority="12" operator="lessThan">
      <formula>XDA$196</formula>
    </cfRule>
  </conditionalFormatting>
  <conditionalFormatting sqref="E29:F31">
    <cfRule type="cellIs" dxfId="4" priority="1" operator="lessThan">
      <formula>0</formula>
    </cfRule>
    <cfRule type="cellIs" dxfId="3" priority="2" operator="lessThan">
      <formula>XDC$196</formula>
    </cfRule>
  </conditionalFormatting>
  <conditionalFormatting sqref="E14:G14">
    <cfRule type="cellIs" dxfId="2" priority="10" operator="lessThan">
      <formula>0</formula>
    </cfRule>
  </conditionalFormatting>
  <conditionalFormatting sqref="G8:G13 L8:L13 D8:E16 H8:I16">
    <cfRule type="cellIs" dxfId="1" priority="11" operator="lessThan">
      <formula>0</formula>
    </cfRule>
  </conditionalFormatting>
  <conditionalFormatting sqref="I8:I18">
    <cfRule type="cellIs" dxfId="0" priority="9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47F9A-EB99-9E46-89A1-74910B370391}">
  <dimension ref="A2:AH75"/>
  <sheetViews>
    <sheetView topLeftCell="A24" workbookViewId="0">
      <selection activeCell="A42" sqref="A42:XFD43"/>
    </sheetView>
  </sheetViews>
  <sheetFormatPr baseColWidth="10" defaultRowHeight="16" x14ac:dyDescent="0.2"/>
  <sheetData>
    <row r="2" spans="1:34" ht="25" x14ac:dyDescent="0.25">
      <c r="A2" s="45" t="s">
        <v>312</v>
      </c>
    </row>
    <row r="4" spans="1:34" ht="17" thickBot="1" x14ac:dyDescent="0.25"/>
    <row r="5" spans="1:34" x14ac:dyDescent="0.2">
      <c r="C5" s="47" t="s">
        <v>2</v>
      </c>
      <c r="D5" s="47" t="s">
        <v>15</v>
      </c>
      <c r="E5" s="47" t="s">
        <v>1</v>
      </c>
      <c r="F5" s="47" t="s">
        <v>3</v>
      </c>
      <c r="G5" s="47" t="s">
        <v>4</v>
      </c>
      <c r="H5" s="47" t="s">
        <v>5</v>
      </c>
      <c r="I5" s="47" t="s">
        <v>6</v>
      </c>
      <c r="J5" s="47" t="s">
        <v>7</v>
      </c>
      <c r="K5" s="47" t="s">
        <v>8</v>
      </c>
      <c r="L5" s="47" t="s">
        <v>9</v>
      </c>
      <c r="M5" s="47" t="s">
        <v>10</v>
      </c>
      <c r="N5" s="47" t="s">
        <v>11</v>
      </c>
      <c r="O5" s="47" t="s">
        <v>291</v>
      </c>
      <c r="P5" s="47" t="s">
        <v>292</v>
      </c>
      <c r="Q5" s="47" t="s">
        <v>293</v>
      </c>
      <c r="R5" s="47" t="s">
        <v>294</v>
      </c>
      <c r="S5" s="47" t="s">
        <v>295</v>
      </c>
      <c r="T5" s="47" t="s">
        <v>296</v>
      </c>
      <c r="U5" s="47" t="s">
        <v>297</v>
      </c>
      <c r="V5" s="47" t="s">
        <v>298</v>
      </c>
      <c r="W5" s="47" t="s">
        <v>299</v>
      </c>
      <c r="X5" s="47" t="s">
        <v>300</v>
      </c>
      <c r="Y5" s="47" t="s">
        <v>301</v>
      </c>
      <c r="Z5" s="47" t="s">
        <v>302</v>
      </c>
      <c r="AA5" s="47" t="s">
        <v>303</v>
      </c>
      <c r="AB5" s="47" t="s">
        <v>304</v>
      </c>
      <c r="AC5" s="47" t="s">
        <v>305</v>
      </c>
      <c r="AD5" s="47" t="s">
        <v>306</v>
      </c>
      <c r="AE5" s="47" t="s">
        <v>307</v>
      </c>
      <c r="AF5" s="47" t="s">
        <v>308</v>
      </c>
      <c r="AG5" s="47" t="s">
        <v>309</v>
      </c>
      <c r="AH5" s="47" t="s">
        <v>310</v>
      </c>
    </row>
    <row r="6" spans="1:34" x14ac:dyDescent="0.2">
      <c r="B6" s="50" t="s">
        <v>15</v>
      </c>
      <c r="C6" s="10">
        <v>-0.13664380030023601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x14ac:dyDescent="0.2">
      <c r="B7" s="50" t="s">
        <v>1</v>
      </c>
      <c r="C7" s="10">
        <v>-0.34507227484495367</v>
      </c>
      <c r="D7" s="10">
        <v>0.10823336320518084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x14ac:dyDescent="0.2">
      <c r="B8" s="50" t="s">
        <v>3</v>
      </c>
      <c r="C8" s="10">
        <v>0.16410725090660352</v>
      </c>
      <c r="D8" s="10">
        <v>-5.3396100218744615E-2</v>
      </c>
      <c r="E8" s="10">
        <v>-0.10224620899731529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x14ac:dyDescent="0.2">
      <c r="B9" s="50" t="s">
        <v>4</v>
      </c>
      <c r="C9" s="10">
        <v>-0.39364661840595039</v>
      </c>
      <c r="D9" s="10">
        <v>7.4666994773070336E-3</v>
      </c>
      <c r="E9" s="10">
        <v>-0.52124028259390087</v>
      </c>
      <c r="F9" s="10">
        <v>-3.0445192925121555E-2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">
      <c r="B10" s="50" t="s">
        <v>5</v>
      </c>
      <c r="C10" s="48">
        <v>0.70332866911678071</v>
      </c>
      <c r="D10" s="10">
        <v>-0.18654843742418065</v>
      </c>
      <c r="E10" s="10">
        <v>-0.37553439990949966</v>
      </c>
      <c r="F10" s="10">
        <v>0.38524732751681584</v>
      </c>
      <c r="G10" s="10">
        <v>-0.37442239548112677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x14ac:dyDescent="0.2">
      <c r="B11" s="50" t="s">
        <v>6</v>
      </c>
      <c r="C11" s="10">
        <v>-0.12660342809049688</v>
      </c>
      <c r="D11" s="10">
        <v>-9.649115423260711E-2</v>
      </c>
      <c r="E11" s="10">
        <v>3.1245323745092687E-2</v>
      </c>
      <c r="F11" s="10">
        <v>0.5840579707359882</v>
      </c>
      <c r="G11" s="10">
        <v>0.13157637814486534</v>
      </c>
      <c r="H11" s="10">
        <v>4.7036753631757765E-2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x14ac:dyDescent="0.2">
      <c r="B12" s="50" t="s">
        <v>7</v>
      </c>
      <c r="C12" s="10">
        <v>-0.2726102830132916</v>
      </c>
      <c r="D12" s="10">
        <v>2.1444341957012964E-2</v>
      </c>
      <c r="E12" s="10">
        <v>8.8706933771233506E-3</v>
      </c>
      <c r="F12" s="10">
        <v>0.21429640883494266</v>
      </c>
      <c r="G12" s="10">
        <v>0.27531712769779498</v>
      </c>
      <c r="H12" s="10">
        <v>-0.31436363482372692</v>
      </c>
      <c r="I12" s="10">
        <v>0.34765133525937247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x14ac:dyDescent="0.2">
      <c r="B13" s="50" t="s">
        <v>8</v>
      </c>
      <c r="C13" s="10">
        <v>-0.39277606694985678</v>
      </c>
      <c r="D13" s="10">
        <v>0.11199712825900382</v>
      </c>
      <c r="E13" s="10">
        <v>-0.10996642805859046</v>
      </c>
      <c r="F13" s="10">
        <v>-0.16804333499697915</v>
      </c>
      <c r="G13" s="10">
        <v>0.26362275321822065</v>
      </c>
      <c r="H13" s="10">
        <v>-0.27524662287691354</v>
      </c>
      <c r="I13" s="10">
        <v>-8.8329051806029013E-2</v>
      </c>
      <c r="J13" s="10">
        <v>0.16435913771428073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x14ac:dyDescent="0.2">
      <c r="B14" s="50" t="s">
        <v>9</v>
      </c>
      <c r="C14" s="10">
        <v>0.30851643834989179</v>
      </c>
      <c r="D14" s="10">
        <v>9.1092979107669746E-3</v>
      </c>
      <c r="E14" s="10">
        <v>-0.37836560666049346</v>
      </c>
      <c r="F14" s="10">
        <v>7.3334745566678405E-2</v>
      </c>
      <c r="G14" s="10">
        <v>3.629666840260503E-2</v>
      </c>
      <c r="H14" s="10">
        <v>0.2950240296956726</v>
      </c>
      <c r="I14" s="10">
        <v>-0.24039022843350999</v>
      </c>
      <c r="J14" s="10">
        <v>-0.47132581327864576</v>
      </c>
      <c r="K14" s="10">
        <v>-0.52369242383732528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</row>
    <row r="15" spans="1:34" x14ac:dyDescent="0.2">
      <c r="B15" s="50" t="s">
        <v>10</v>
      </c>
      <c r="C15" s="10">
        <v>-9.5561641810479381E-2</v>
      </c>
      <c r="D15" s="10">
        <v>-7.1488923360963214E-2</v>
      </c>
      <c r="E15" s="10">
        <v>1.5539087023435618E-2</v>
      </c>
      <c r="F15" s="10">
        <v>0.48119687245225828</v>
      </c>
      <c r="G15" s="10">
        <v>7.4897678096466067E-2</v>
      </c>
      <c r="H15" s="10">
        <v>5.4663049857612608E-3</v>
      </c>
      <c r="I15" s="10">
        <v>0.40656946488514267</v>
      </c>
      <c r="J15" s="10">
        <v>0.36048713687294809</v>
      </c>
      <c r="K15" s="10">
        <v>-4.4793818930649133E-2</v>
      </c>
      <c r="L15" s="10">
        <v>-6.0951006929513482E-2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x14ac:dyDescent="0.2">
      <c r="B16" s="50" t="s">
        <v>11</v>
      </c>
      <c r="C16" s="10">
        <v>0.45993773623898182</v>
      </c>
      <c r="D16" s="10">
        <v>-5.996304746036403E-2</v>
      </c>
      <c r="E16" s="10">
        <v>-0.2186660962707368</v>
      </c>
      <c r="F16" s="10">
        <v>-4.3237974811379316E-2</v>
      </c>
      <c r="G16" s="10">
        <v>-0.27785342464856477</v>
      </c>
      <c r="H16" s="10">
        <v>0.32436915502927233</v>
      </c>
      <c r="I16" s="10">
        <v>-7.6406128428820178E-2</v>
      </c>
      <c r="J16" s="10">
        <v>5.9115172868100696E-2</v>
      </c>
      <c r="K16" s="10">
        <v>-0.18342355930971785</v>
      </c>
      <c r="L16" s="10">
        <v>-6.141242649830015E-2</v>
      </c>
      <c r="M16" s="10">
        <v>2.4585183924170112E-2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2:34" x14ac:dyDescent="0.2">
      <c r="B17" s="50" t="s">
        <v>291</v>
      </c>
      <c r="C17" s="10">
        <v>0.22977481855285789</v>
      </c>
      <c r="D17" s="10">
        <v>-3.8933757414608382E-2</v>
      </c>
      <c r="E17" s="10">
        <v>-0.14439478566560865</v>
      </c>
      <c r="F17" s="10">
        <v>2.0634056044479869E-2</v>
      </c>
      <c r="G17" s="10">
        <v>-0.16645827860559978</v>
      </c>
      <c r="H17" s="10">
        <v>0.27977816833011926</v>
      </c>
      <c r="I17" s="10">
        <v>-7.8615341530581265E-2</v>
      </c>
      <c r="J17" s="10">
        <v>-0.17870831190848555</v>
      </c>
      <c r="K17" s="10">
        <v>1.3084350930684795E-2</v>
      </c>
      <c r="L17" s="10">
        <v>0.10540232431087941</v>
      </c>
      <c r="M17" s="10">
        <v>-3.6728413914802291E-2</v>
      </c>
      <c r="N17" s="10">
        <v>0.39113229371986663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2:34" x14ac:dyDescent="0.2">
      <c r="B18" s="50" t="s">
        <v>292</v>
      </c>
      <c r="C18" s="10">
        <v>-0.11739515064549037</v>
      </c>
      <c r="D18" s="10">
        <v>-6.4346411068402958E-3</v>
      </c>
      <c r="E18" s="10">
        <v>2.1306142843893271E-2</v>
      </c>
      <c r="F18" s="10">
        <v>0.6602504660285704</v>
      </c>
      <c r="G18" s="10">
        <v>4.4159890253053391E-2</v>
      </c>
      <c r="H18" s="10">
        <v>0.14454587798390098</v>
      </c>
      <c r="I18" s="10">
        <v>0.61450967877427198</v>
      </c>
      <c r="J18" s="10">
        <v>0.3561032178338589</v>
      </c>
      <c r="K18" s="10">
        <v>2.1904587065115333E-2</v>
      </c>
      <c r="L18" s="10">
        <v>-0.17678937065562977</v>
      </c>
      <c r="M18" s="10">
        <v>0.6361689096491856</v>
      </c>
      <c r="N18" s="10">
        <v>-0.11641736914106485</v>
      </c>
      <c r="O18" s="10">
        <v>-5.4229710472121061E-3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2:34" x14ac:dyDescent="0.2">
      <c r="B19" s="50" t="s">
        <v>293</v>
      </c>
      <c r="C19" s="10">
        <v>-7.0039135539727579E-3</v>
      </c>
      <c r="D19" s="10">
        <v>-7.003703593656542E-2</v>
      </c>
      <c r="E19" s="10">
        <v>-2.4479414115914127E-2</v>
      </c>
      <c r="F19" s="10">
        <v>0.47155044281975372</v>
      </c>
      <c r="G19" s="10">
        <v>-5.4175375303696961E-2</v>
      </c>
      <c r="H19" s="10">
        <v>0.16092856635430697</v>
      </c>
      <c r="I19" s="48">
        <v>0.8343150399991236</v>
      </c>
      <c r="J19" s="10">
        <v>0.17108262121160289</v>
      </c>
      <c r="K19" s="10">
        <v>0.12834105973633778</v>
      </c>
      <c r="L19" s="10">
        <v>-0.20596534151276144</v>
      </c>
      <c r="M19" s="10">
        <v>0.3282640474795353</v>
      </c>
      <c r="N19" s="10">
        <v>-6.4373913401910204E-2</v>
      </c>
      <c r="O19" s="10">
        <v>-3.7064099364348617E-2</v>
      </c>
      <c r="P19" s="10">
        <v>0.50860304482836649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2:34" x14ac:dyDescent="0.2">
      <c r="B20" s="50" t="s">
        <v>294</v>
      </c>
      <c r="C20" s="10">
        <v>0.33006002277746566</v>
      </c>
      <c r="D20" s="10">
        <v>-0.10836834642104112</v>
      </c>
      <c r="E20" s="10">
        <v>-9.4540918054158055E-2</v>
      </c>
      <c r="F20" s="10">
        <v>-5.4150181667103378E-2</v>
      </c>
      <c r="G20" s="10">
        <v>-0.3591172267391467</v>
      </c>
      <c r="H20" s="10">
        <v>0.25577935470521845</v>
      </c>
      <c r="I20" s="10">
        <v>-6.4283947234872504E-2</v>
      </c>
      <c r="J20" s="10">
        <v>-3.2304887981741158E-2</v>
      </c>
      <c r="K20" s="10">
        <v>-0.2550923753812015</v>
      </c>
      <c r="L20" s="10">
        <v>5.0943929478828129E-2</v>
      </c>
      <c r="M20" s="10">
        <v>-6.5160423919720947E-2</v>
      </c>
      <c r="N20" s="10">
        <v>0.59837885294053828</v>
      </c>
      <c r="O20" s="10">
        <v>0.33042542057276386</v>
      </c>
      <c r="P20" s="10">
        <v>-0.11759235416400185</v>
      </c>
      <c r="Q20" s="10">
        <v>-3.0869404302607293E-2</v>
      </c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2:34" x14ac:dyDescent="0.2">
      <c r="B21" s="50" t="s">
        <v>295</v>
      </c>
      <c r="C21" s="10">
        <v>0.26630598868136784</v>
      </c>
      <c r="D21" s="10">
        <v>-0.18470852006771624</v>
      </c>
      <c r="E21" s="10">
        <v>-0.26568045251303946</v>
      </c>
      <c r="F21" s="10">
        <v>1.106832939431869E-3</v>
      </c>
      <c r="G21" s="10">
        <v>-0.21058683154237418</v>
      </c>
      <c r="H21" s="10">
        <v>0.44639983069897593</v>
      </c>
      <c r="I21" s="10">
        <v>-0.11939129173013489</v>
      </c>
      <c r="J21" s="10">
        <v>-0.22890266220490832</v>
      </c>
      <c r="K21" s="10">
        <v>-0.12017965613335047</v>
      </c>
      <c r="L21" s="10">
        <v>0.23313856107110617</v>
      </c>
      <c r="M21" s="10">
        <v>-0.15687426146022354</v>
      </c>
      <c r="N21" s="10">
        <v>0.14176308476693519</v>
      </c>
      <c r="O21" s="10">
        <v>-6.5111185135526412E-2</v>
      </c>
      <c r="P21" s="10">
        <v>-0.13389432834785328</v>
      </c>
      <c r="Q21" s="10">
        <v>-2.8197326973352588E-2</v>
      </c>
      <c r="R21" s="10">
        <v>0.23907484165277973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2:34" x14ac:dyDescent="0.2">
      <c r="B22" s="50" t="s">
        <v>296</v>
      </c>
      <c r="C22" s="10">
        <v>0.69006198617333736</v>
      </c>
      <c r="D22" s="10">
        <v>-0.11887786896269632</v>
      </c>
      <c r="E22" s="10">
        <v>-0.41542402858886845</v>
      </c>
      <c r="F22" s="10">
        <v>-2.4527338970836272E-2</v>
      </c>
      <c r="G22" s="10">
        <v>-0.26506987968070678</v>
      </c>
      <c r="H22" s="10">
        <v>0.66712473329452149</v>
      </c>
      <c r="I22" s="10">
        <v>-0.35630460373435652</v>
      </c>
      <c r="J22" s="10">
        <v>-0.59545219107734315</v>
      </c>
      <c r="K22" s="10">
        <v>-0.22369967347420255</v>
      </c>
      <c r="L22" s="10">
        <v>0.57027811226342695</v>
      </c>
      <c r="M22" s="10">
        <v>-0.24595249750789089</v>
      </c>
      <c r="N22" s="10">
        <v>0.14152705381026831</v>
      </c>
      <c r="O22" s="10">
        <v>0.2812248344889488</v>
      </c>
      <c r="P22" s="10">
        <v>-0.24073858216167443</v>
      </c>
      <c r="Q22" s="10">
        <v>-0.15852596422978099</v>
      </c>
      <c r="R22" s="10">
        <v>0.1336199596189136</v>
      </c>
      <c r="S22" s="10">
        <v>0.39898609626888498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2:34" x14ac:dyDescent="0.2">
      <c r="B23" s="50" t="s">
        <v>297</v>
      </c>
      <c r="C23" s="10">
        <v>-0.25878631210478154</v>
      </c>
      <c r="D23" s="10">
        <v>-5.447047359499381E-2</v>
      </c>
      <c r="E23" s="10">
        <v>1.0247167250628856E-2</v>
      </c>
      <c r="F23" s="10">
        <v>0.12572620629033621</v>
      </c>
      <c r="G23" s="10">
        <v>0.26410972846176417</v>
      </c>
      <c r="H23" s="10">
        <v>-0.26308054544036241</v>
      </c>
      <c r="I23" s="10">
        <v>0.35580375307103329</v>
      </c>
      <c r="J23" s="48">
        <v>0.75347819019391238</v>
      </c>
      <c r="K23" s="10">
        <v>0.15107315295908716</v>
      </c>
      <c r="L23" s="10">
        <v>-0.37819000324941848</v>
      </c>
      <c r="M23" s="10">
        <v>0.20809681275617264</v>
      </c>
      <c r="N23" s="10">
        <v>-9.2392551849333315E-2</v>
      </c>
      <c r="O23" s="10">
        <v>-0.22796217579568445</v>
      </c>
      <c r="P23" s="10">
        <v>0.30153430992775637</v>
      </c>
      <c r="Q23" s="10">
        <v>0.19987970200587765</v>
      </c>
      <c r="R23" s="10">
        <v>-7.3466859791238681E-2</v>
      </c>
      <c r="S23" s="10">
        <v>-0.15900226801211825</v>
      </c>
      <c r="T23" s="10">
        <v>-0.45628025727009591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2:34" x14ac:dyDescent="0.2">
      <c r="B24" s="50" t="s">
        <v>298</v>
      </c>
      <c r="C24" s="10">
        <v>0.47710465674273045</v>
      </c>
      <c r="D24" s="10">
        <v>-3.3998733497651052E-3</v>
      </c>
      <c r="E24" s="10">
        <v>-5.4248116427509506E-2</v>
      </c>
      <c r="F24" s="10">
        <v>8.3624302836483727E-2</v>
      </c>
      <c r="G24" s="10">
        <v>-0.44096056777270409</v>
      </c>
      <c r="H24" s="10">
        <v>0.51614152065503105</v>
      </c>
      <c r="I24" s="10">
        <v>-0.11727579925173282</v>
      </c>
      <c r="J24" s="10">
        <v>-0.18247619246141283</v>
      </c>
      <c r="K24" s="10">
        <v>-0.28011435056022815</v>
      </c>
      <c r="L24" s="10">
        <v>0.11955678796864065</v>
      </c>
      <c r="M24" s="10">
        <v>7.3533401785827984E-2</v>
      </c>
      <c r="N24" s="10">
        <v>0.3665785537073909</v>
      </c>
      <c r="O24" s="10">
        <v>3.9183250443522645E-2</v>
      </c>
      <c r="P24" s="10">
        <v>-8.2293896811319309E-2</v>
      </c>
      <c r="Q24" s="10">
        <v>-1.2315767756269894E-2</v>
      </c>
      <c r="R24" s="10">
        <v>0.10858297488059684</v>
      </c>
      <c r="S24" s="10">
        <v>0.32508239156730856</v>
      </c>
      <c r="T24" s="10">
        <v>0.36820980926053981</v>
      </c>
      <c r="U24" s="10">
        <v>-0.1513750886613299</v>
      </c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2:34" x14ac:dyDescent="0.2">
      <c r="B25" s="50" t="s">
        <v>299</v>
      </c>
      <c r="C25" s="10">
        <v>0.64465301666452079</v>
      </c>
      <c r="D25" s="10">
        <v>-0.11914180682469944</v>
      </c>
      <c r="E25" s="10">
        <v>-0.28133524325242049</v>
      </c>
      <c r="F25" s="10">
        <v>-6.8247530677225471E-2</v>
      </c>
      <c r="G25" s="10">
        <v>-0.4676673857310758</v>
      </c>
      <c r="H25" s="10">
        <v>0.61435075198841405</v>
      </c>
      <c r="I25" s="10">
        <v>-0.35060718208673358</v>
      </c>
      <c r="J25" s="10">
        <v>-0.53444871842266284</v>
      </c>
      <c r="K25" s="10">
        <v>-0.15308361270169582</v>
      </c>
      <c r="L25" s="10">
        <v>0.32578035759006696</v>
      </c>
      <c r="M25" s="10">
        <v>-0.29495364227043031</v>
      </c>
      <c r="N25" s="10">
        <v>0.3734534757234575</v>
      </c>
      <c r="O25" s="10">
        <v>0.41844096002005099</v>
      </c>
      <c r="P25" s="10">
        <v>-0.23761997334059229</v>
      </c>
      <c r="Q25" s="10">
        <v>-0.14643973911286265</v>
      </c>
      <c r="R25" s="10">
        <v>0.31411967271769309</v>
      </c>
      <c r="S25" s="10">
        <v>0.39591238840688459</v>
      </c>
      <c r="T25" s="48">
        <v>0.83120428475429375</v>
      </c>
      <c r="U25" s="10">
        <v>-0.43447486698160592</v>
      </c>
      <c r="V25" s="10">
        <v>0.47824838506879297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2:34" x14ac:dyDescent="0.2">
      <c r="B26" s="50" t="s">
        <v>300</v>
      </c>
      <c r="C26" s="10">
        <v>0.62623923726552233</v>
      </c>
      <c r="D26" s="10">
        <v>-0.12611314722644479</v>
      </c>
      <c r="E26" s="10">
        <v>-0.29965937833786993</v>
      </c>
      <c r="F26" s="10">
        <v>-9.7045109043034844E-2</v>
      </c>
      <c r="G26" s="10">
        <v>-0.40214604088175199</v>
      </c>
      <c r="H26" s="10">
        <v>0.5502954773860893</v>
      </c>
      <c r="I26" s="10">
        <v>-0.35982487897557724</v>
      </c>
      <c r="J26" s="10">
        <v>-0.50383034375880753</v>
      </c>
      <c r="K26" s="10">
        <v>-9.7319949003424E-2</v>
      </c>
      <c r="L26" s="10">
        <v>0.28258812327554372</v>
      </c>
      <c r="M26" s="10">
        <v>-0.26307479359519009</v>
      </c>
      <c r="N26" s="10">
        <v>0.38599121868936787</v>
      </c>
      <c r="O26" s="10">
        <v>0.41491800538779966</v>
      </c>
      <c r="P26" s="10">
        <v>-0.25596589590594215</v>
      </c>
      <c r="Q26" s="10">
        <v>-0.16585951752936015</v>
      </c>
      <c r="R26" s="10">
        <v>0.33579602857611413</v>
      </c>
      <c r="S26" s="10">
        <v>0.35888801753013827</v>
      </c>
      <c r="T26" s="48">
        <v>0.79841327240250026</v>
      </c>
      <c r="U26" s="10">
        <v>-0.42390412366193209</v>
      </c>
      <c r="V26" s="10">
        <v>0.36552232350653124</v>
      </c>
      <c r="W26" s="48">
        <v>0.9310901565196873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2:34" x14ac:dyDescent="0.2">
      <c r="B27" s="50" t="s">
        <v>301</v>
      </c>
      <c r="C27" s="10">
        <v>0.38302357174769591</v>
      </c>
      <c r="D27" s="10">
        <v>-1.15597126585584E-2</v>
      </c>
      <c r="E27" s="10">
        <v>-9.1193408475439483E-2</v>
      </c>
      <c r="F27" s="10">
        <v>4.48737916940865E-2</v>
      </c>
      <c r="G27" s="10">
        <v>-0.27291488789559282</v>
      </c>
      <c r="H27" s="10">
        <v>0.14995687883638728</v>
      </c>
      <c r="I27" s="10">
        <v>1.050491609742551E-2</v>
      </c>
      <c r="J27" s="10">
        <v>0.10921534101313822</v>
      </c>
      <c r="K27" s="10">
        <v>-0.18160824401540271</v>
      </c>
      <c r="L27" s="10">
        <v>-8.9515994571420399E-2</v>
      </c>
      <c r="M27" s="10">
        <v>2.8230978648323357E-2</v>
      </c>
      <c r="N27" s="48">
        <v>0.76586075888153027</v>
      </c>
      <c r="O27" s="10">
        <v>0.31376959038847357</v>
      </c>
      <c r="P27" s="10">
        <v>3.1993344086830695E-2</v>
      </c>
      <c r="Q27" s="10">
        <v>-2.0621398499624586E-3</v>
      </c>
      <c r="R27" s="10">
        <v>0.6704884122564353</v>
      </c>
      <c r="S27" s="10">
        <v>2.2619363192918535E-2</v>
      </c>
      <c r="T27" s="10">
        <v>5.1148129174688639E-2</v>
      </c>
      <c r="U27" s="10">
        <v>-1.3569251790607707E-2</v>
      </c>
      <c r="V27" s="10">
        <v>0.20926026911500054</v>
      </c>
      <c r="W27" s="10">
        <v>0.33974701872319335</v>
      </c>
      <c r="X27" s="10">
        <v>0.36957760902479397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2:34" x14ac:dyDescent="0.2">
      <c r="B28" s="50" t="s">
        <v>302</v>
      </c>
      <c r="C28" s="10">
        <v>0.24840587446070653</v>
      </c>
      <c r="D28" s="10">
        <v>-1.9412152991178135E-2</v>
      </c>
      <c r="E28" s="10">
        <v>-0.3764523135012357</v>
      </c>
      <c r="F28" s="10">
        <v>0.31622008929893036</v>
      </c>
      <c r="G28" s="10">
        <v>3.5018539907148212E-2</v>
      </c>
      <c r="H28" s="10">
        <v>0.42560921230229853</v>
      </c>
      <c r="I28" s="10">
        <v>9.8080585718562707E-2</v>
      </c>
      <c r="J28" s="10">
        <v>-0.17860406335416507</v>
      </c>
      <c r="K28" s="10">
        <v>-2.1579973215375862E-2</v>
      </c>
      <c r="L28" s="10">
        <v>0.38851930836158771</v>
      </c>
      <c r="M28" s="10">
        <v>0.35809227601544291</v>
      </c>
      <c r="N28" s="10">
        <v>-6.5372656487354047E-2</v>
      </c>
      <c r="O28" s="10">
        <v>0.13384444619400784</v>
      </c>
      <c r="P28" s="10">
        <v>0.54263028334846619</v>
      </c>
      <c r="Q28" s="10">
        <v>0.15586950322091123</v>
      </c>
      <c r="R28" s="10">
        <v>-0.11452755887214416</v>
      </c>
      <c r="S28" s="10">
        <v>0.14281708133098064</v>
      </c>
      <c r="T28" s="10">
        <v>0.40049527714236272</v>
      </c>
      <c r="U28" s="10">
        <v>-0.12268714291359316</v>
      </c>
      <c r="V28" s="10">
        <v>0.12302625431301149</v>
      </c>
      <c r="W28" s="10">
        <v>0.24404956102640668</v>
      </c>
      <c r="X28" s="10">
        <v>0.22295980904364934</v>
      </c>
      <c r="Y28" s="10">
        <v>1.0392344292706839E-2</v>
      </c>
      <c r="Z28" s="10"/>
      <c r="AA28" s="10"/>
      <c r="AB28" s="10"/>
      <c r="AC28" s="10"/>
      <c r="AD28" s="10"/>
      <c r="AE28" s="10"/>
      <c r="AF28" s="10"/>
      <c r="AG28" s="10"/>
      <c r="AH28" s="10"/>
    </row>
    <row r="29" spans="2:34" x14ac:dyDescent="0.2">
      <c r="B29" s="50" t="s">
        <v>303</v>
      </c>
      <c r="C29" s="10">
        <v>-6.2858650732562207E-2</v>
      </c>
      <c r="D29" s="10">
        <v>-2.1690562735003961E-2</v>
      </c>
      <c r="E29" s="10">
        <v>5.7129417120693408E-2</v>
      </c>
      <c r="F29" s="10">
        <v>0.4155144370402955</v>
      </c>
      <c r="G29" s="10">
        <v>3.9254273175606022E-2</v>
      </c>
      <c r="H29" s="10">
        <v>-5.7336671358879251E-2</v>
      </c>
      <c r="I29" s="10">
        <v>0.19768736160255079</v>
      </c>
      <c r="J29" s="10">
        <v>0.2994000243013647</v>
      </c>
      <c r="K29" s="10">
        <v>-0.15272624277121902</v>
      </c>
      <c r="L29" s="10">
        <v>2.6883550820271298E-2</v>
      </c>
      <c r="M29" s="10">
        <v>0.18587283168907154</v>
      </c>
      <c r="N29" s="10">
        <v>-6.6291654013512682E-2</v>
      </c>
      <c r="O29" s="10">
        <v>-9.5972755018468719E-2</v>
      </c>
      <c r="P29" s="10">
        <v>0.36020236932172311</v>
      </c>
      <c r="Q29" s="10">
        <v>9.7482078158378338E-2</v>
      </c>
      <c r="R29" s="10">
        <v>1.3434562258171807E-2</v>
      </c>
      <c r="S29" s="10">
        <v>-0.10563121265460909</v>
      </c>
      <c r="T29" s="10">
        <v>-0.25776882830255016</v>
      </c>
      <c r="U29" s="10">
        <v>0.41496130729476349</v>
      </c>
      <c r="V29" s="10">
        <v>-0.11645651884921573</v>
      </c>
      <c r="W29" s="10">
        <v>-0.25515234116881369</v>
      </c>
      <c r="X29" s="10">
        <v>-0.26273096290233977</v>
      </c>
      <c r="Y29" s="10">
        <v>5.3957916420612545E-3</v>
      </c>
      <c r="Z29" s="10">
        <v>-7.670649081829034E-2</v>
      </c>
      <c r="AA29" s="10"/>
      <c r="AB29" s="10"/>
      <c r="AC29" s="10"/>
      <c r="AD29" s="10"/>
      <c r="AE29" s="10"/>
      <c r="AF29" s="10"/>
      <c r="AG29" s="10"/>
      <c r="AH29" s="10"/>
    </row>
    <row r="30" spans="2:34" x14ac:dyDescent="0.2">
      <c r="B30" s="50" t="s">
        <v>304</v>
      </c>
      <c r="C30" s="10">
        <v>5.3005590263073006E-2</v>
      </c>
      <c r="D30" s="10">
        <v>-3.771892808506995E-2</v>
      </c>
      <c r="E30" s="10">
        <v>9.2666101261761863E-2</v>
      </c>
      <c r="F30" s="10">
        <v>0.4122951844297017</v>
      </c>
      <c r="G30" s="10">
        <v>-8.8524414272792076E-2</v>
      </c>
      <c r="H30" s="10">
        <v>0.10104475786190188</v>
      </c>
      <c r="I30" s="10">
        <v>0.56421311867679513</v>
      </c>
      <c r="J30" s="10">
        <v>0.1043722541066581</v>
      </c>
      <c r="K30" s="10">
        <v>-7.5835849756722432E-2</v>
      </c>
      <c r="L30" s="10">
        <v>-0.1429309611704464</v>
      </c>
      <c r="M30" s="10">
        <v>0.30411460252098271</v>
      </c>
      <c r="N30" s="10">
        <v>2.5867461381939412E-2</v>
      </c>
      <c r="O30" s="10">
        <v>-0.13058642106043272</v>
      </c>
      <c r="P30" s="10">
        <v>0.29772865500917317</v>
      </c>
      <c r="Q30" s="10">
        <v>0.62284303891848614</v>
      </c>
      <c r="R30" s="10">
        <v>2.3134485538743834E-2</v>
      </c>
      <c r="S30" s="10">
        <v>2.1470133194104249E-2</v>
      </c>
      <c r="T30" s="10">
        <v>-0.1689597651534395</v>
      </c>
      <c r="U30" s="10">
        <v>9.4059644602521156E-2</v>
      </c>
      <c r="V30" s="10">
        <v>0.28513212556829204</v>
      </c>
      <c r="W30" s="10">
        <v>-0.15039013198481249</v>
      </c>
      <c r="X30" s="10">
        <v>-0.19624212376100811</v>
      </c>
      <c r="Y30" s="10">
        <v>7.3980446425963756E-2</v>
      </c>
      <c r="Z30" s="10">
        <v>-4.8375474052301609E-2</v>
      </c>
      <c r="AA30" s="10">
        <v>0.11460937024273279</v>
      </c>
      <c r="AB30" s="10"/>
      <c r="AC30" s="10"/>
      <c r="AD30" s="10"/>
      <c r="AE30" s="10"/>
      <c r="AF30" s="10"/>
      <c r="AG30" s="10"/>
      <c r="AH30" s="10"/>
    </row>
    <row r="31" spans="2:34" x14ac:dyDescent="0.2">
      <c r="B31" s="50" t="s">
        <v>305</v>
      </c>
      <c r="C31" s="10">
        <v>0.26794537187366502</v>
      </c>
      <c r="D31" s="10">
        <v>-7.4008976214085101E-2</v>
      </c>
      <c r="E31" s="10">
        <v>4.4251758176275628E-3</v>
      </c>
      <c r="F31" s="10">
        <v>0.30920978242800057</v>
      </c>
      <c r="G31" s="10">
        <v>-0.26010528984385251</v>
      </c>
      <c r="H31" s="10">
        <v>0.31495622712226801</v>
      </c>
      <c r="I31" s="10">
        <v>0.44488146223615055</v>
      </c>
      <c r="J31" s="10">
        <v>-1.0095120878212084E-3</v>
      </c>
      <c r="K31" s="10">
        <v>-0.14878209832602637</v>
      </c>
      <c r="L31" s="10">
        <v>-7.7111359396637533E-2</v>
      </c>
      <c r="M31" s="10">
        <v>0.19862881051090475</v>
      </c>
      <c r="N31" s="10">
        <v>0.21216298871696121</v>
      </c>
      <c r="O31" s="10">
        <v>1.3473431802457523E-2</v>
      </c>
      <c r="P31" s="10">
        <v>0.16742697426456826</v>
      </c>
      <c r="Q31" s="10">
        <v>0.55751653054092098</v>
      </c>
      <c r="R31" s="10">
        <v>0.21772246151976921</v>
      </c>
      <c r="S31" s="10">
        <v>0.19375051720191147</v>
      </c>
      <c r="T31" s="10">
        <v>3.5988989472807861E-2</v>
      </c>
      <c r="U31" s="10">
        <v>3.0618115648020507E-2</v>
      </c>
      <c r="V31" s="10">
        <v>0.49778836612200383</v>
      </c>
      <c r="W31" s="10">
        <v>9.9375947176682231E-2</v>
      </c>
      <c r="X31" s="10">
        <v>2.8100133146398379E-2</v>
      </c>
      <c r="Y31" s="10">
        <v>0.20150073959996112</v>
      </c>
      <c r="Z31" s="10">
        <v>-2.258099658195006E-2</v>
      </c>
      <c r="AA31" s="10">
        <v>5.049517171859081E-2</v>
      </c>
      <c r="AB31" s="48">
        <v>0.90364882661251122</v>
      </c>
      <c r="AC31" s="10"/>
      <c r="AD31" s="10"/>
      <c r="AE31" s="10"/>
      <c r="AF31" s="10"/>
      <c r="AG31" s="10"/>
      <c r="AH31" s="10"/>
    </row>
    <row r="32" spans="2:34" x14ac:dyDescent="0.2">
      <c r="B32" s="50" t="s">
        <v>306</v>
      </c>
      <c r="C32" s="48">
        <v>0.7188994355609688</v>
      </c>
      <c r="D32" s="10">
        <v>-6.8758344557129716E-2</v>
      </c>
      <c r="E32" s="10">
        <v>-0.28179359671269955</v>
      </c>
      <c r="F32" s="10">
        <v>-3.0276782685819934E-2</v>
      </c>
      <c r="G32" s="10">
        <v>-0.46275128136910176</v>
      </c>
      <c r="H32" s="10">
        <v>0.67181279672446237</v>
      </c>
      <c r="I32" s="10">
        <v>-0.28736697038959436</v>
      </c>
      <c r="J32" s="10">
        <v>-0.40599071827908167</v>
      </c>
      <c r="K32" s="10">
        <v>-0.29831719881475016</v>
      </c>
      <c r="L32" s="10">
        <v>0.30198649795980165</v>
      </c>
      <c r="M32" s="10">
        <v>-0.16950843747431901</v>
      </c>
      <c r="N32" s="10">
        <v>0.42914282421225947</v>
      </c>
      <c r="O32" s="10">
        <v>0.20030216672583043</v>
      </c>
      <c r="P32" s="10">
        <v>-0.20767467238848183</v>
      </c>
      <c r="Q32" s="10">
        <v>-0.12641831322107572</v>
      </c>
      <c r="R32" s="10">
        <v>0.25962059481235472</v>
      </c>
      <c r="S32" s="10">
        <v>0.4440262329102016</v>
      </c>
      <c r="T32" s="48">
        <v>0.72856185880612023</v>
      </c>
      <c r="U32" s="10">
        <v>-0.31125030254936248</v>
      </c>
      <c r="V32" s="48">
        <v>0.78586978784675388</v>
      </c>
      <c r="W32" s="48">
        <v>0.83644327252110795</v>
      </c>
      <c r="X32" s="48">
        <v>0.76345904671527776</v>
      </c>
      <c r="Y32" s="10">
        <v>0.29795373944231501</v>
      </c>
      <c r="Z32" s="10">
        <v>0.22013285093727883</v>
      </c>
      <c r="AA32" s="10">
        <v>-0.18011705161799185</v>
      </c>
      <c r="AB32" s="10">
        <v>-2.0454499617084308E-2</v>
      </c>
      <c r="AC32" s="10">
        <v>0.26701381643643191</v>
      </c>
      <c r="AD32" s="10"/>
      <c r="AE32" s="10"/>
      <c r="AF32" s="10"/>
      <c r="AG32" s="10"/>
      <c r="AH32" s="10"/>
    </row>
    <row r="33" spans="1:34" x14ac:dyDescent="0.2">
      <c r="B33" s="50" t="s">
        <v>307</v>
      </c>
      <c r="C33" s="10">
        <v>0.60425558131975277</v>
      </c>
      <c r="D33" s="10">
        <v>-0.13438009745448554</v>
      </c>
      <c r="E33" s="10">
        <v>-0.31954329140419863</v>
      </c>
      <c r="F33" s="10">
        <v>-9.3546536070186315E-2</v>
      </c>
      <c r="G33" s="10">
        <v>-0.38019769792016894</v>
      </c>
      <c r="H33" s="10">
        <v>0.54492217216547556</v>
      </c>
      <c r="I33" s="10">
        <v>-0.36492888568726173</v>
      </c>
      <c r="J33" s="10">
        <v>-0.53891846163898827</v>
      </c>
      <c r="K33" s="10">
        <v>-7.247022027174288E-2</v>
      </c>
      <c r="L33" s="10">
        <v>0.29444760776432943</v>
      </c>
      <c r="M33" s="10">
        <v>-0.3353413810744324</v>
      </c>
      <c r="N33" s="10">
        <v>0.32879615149433722</v>
      </c>
      <c r="O33" s="10">
        <v>0.42385679155671546</v>
      </c>
      <c r="P33" s="10">
        <v>-0.2656727871945605</v>
      </c>
      <c r="Q33" s="10">
        <v>-0.16321902145304873</v>
      </c>
      <c r="R33" s="10">
        <v>0.28746727328274047</v>
      </c>
      <c r="S33" s="10">
        <v>0.34621668158311214</v>
      </c>
      <c r="T33" s="48">
        <v>0.80546610527386719</v>
      </c>
      <c r="U33" s="10">
        <v>-0.4417500420134004</v>
      </c>
      <c r="V33" s="10">
        <v>0.35782482150808076</v>
      </c>
      <c r="W33" s="48">
        <v>0.96591492482045538</v>
      </c>
      <c r="X33" s="48">
        <v>0.95223651781406182</v>
      </c>
      <c r="Y33" s="10">
        <v>0.30982789091375235</v>
      </c>
      <c r="Z33" s="10">
        <v>0.20442555943810539</v>
      </c>
      <c r="AA33" s="10">
        <v>-0.26854847612460392</v>
      </c>
      <c r="AB33" s="10">
        <v>-0.21993359375870936</v>
      </c>
      <c r="AC33" s="10">
        <v>-1.413435017683691E-2</v>
      </c>
      <c r="AD33" s="48">
        <v>0.77284463078619181</v>
      </c>
      <c r="AE33" s="10"/>
      <c r="AF33" s="10"/>
      <c r="AG33" s="10"/>
      <c r="AH33" s="10"/>
    </row>
    <row r="34" spans="1:34" x14ac:dyDescent="0.2">
      <c r="B34" s="50" t="s">
        <v>308</v>
      </c>
      <c r="C34" s="10">
        <v>0.5889412552042872</v>
      </c>
      <c r="D34" s="10">
        <v>-0.15631933591627795</v>
      </c>
      <c r="E34" s="10">
        <v>-0.32996922055543937</v>
      </c>
      <c r="F34" s="10">
        <v>-0.13847709255564453</v>
      </c>
      <c r="G34" s="10">
        <v>-0.32806347686401166</v>
      </c>
      <c r="H34" s="10">
        <v>0.51357064322000923</v>
      </c>
      <c r="I34" s="10">
        <v>-0.37191140826157482</v>
      </c>
      <c r="J34" s="10">
        <v>-0.50110412803599835</v>
      </c>
      <c r="K34" s="10">
        <v>-3.7899357526687452E-2</v>
      </c>
      <c r="L34" s="10">
        <v>0.26306536987816426</v>
      </c>
      <c r="M34" s="10">
        <v>-0.27158088096552901</v>
      </c>
      <c r="N34" s="10">
        <v>0.32484433628780218</v>
      </c>
      <c r="O34" s="10">
        <v>0.41686145965402754</v>
      </c>
      <c r="P34" s="10">
        <v>-0.29050021589571379</v>
      </c>
      <c r="Q34" s="10">
        <v>-0.18142391603599142</v>
      </c>
      <c r="R34" s="10">
        <v>0.29156382783324136</v>
      </c>
      <c r="S34" s="10">
        <v>0.37035152820096118</v>
      </c>
      <c r="T34" s="48">
        <v>0.78041507501817098</v>
      </c>
      <c r="U34" s="10">
        <v>-0.37821638428769133</v>
      </c>
      <c r="V34" s="10">
        <v>0.31125094265892544</v>
      </c>
      <c r="W34" s="48">
        <v>0.88176700775120564</v>
      </c>
      <c r="X34" s="48">
        <v>0.97107301311069527</v>
      </c>
      <c r="Y34" s="10">
        <v>0.27269979471256578</v>
      </c>
      <c r="Z34" s="10">
        <v>0.21221965404140422</v>
      </c>
      <c r="AA34" s="10">
        <v>-0.27228613001616031</v>
      </c>
      <c r="AB34" s="10">
        <v>-0.22860341859753974</v>
      </c>
      <c r="AC34" s="10">
        <v>1.5920920119499289E-3</v>
      </c>
      <c r="AD34" s="48">
        <v>0.72405892573078967</v>
      </c>
      <c r="AE34" s="48">
        <v>0.91206216025588283</v>
      </c>
      <c r="AF34" s="10"/>
      <c r="AG34" s="10"/>
      <c r="AH34" s="10"/>
    </row>
    <row r="35" spans="1:34" x14ac:dyDescent="0.2">
      <c r="B35" s="50" t="s">
        <v>309</v>
      </c>
      <c r="C35" s="10">
        <v>0.46671197069788323</v>
      </c>
      <c r="D35" s="10">
        <v>-0.10347412397863458</v>
      </c>
      <c r="E35" s="10">
        <v>-0.20223656006934676</v>
      </c>
      <c r="F35" s="10">
        <v>-1.9298338065671553E-2</v>
      </c>
      <c r="G35" s="10">
        <v>-0.34296010314000125</v>
      </c>
      <c r="H35" s="10">
        <v>0.42550839472257601</v>
      </c>
      <c r="I35" s="10">
        <v>-0.10965789759992205</v>
      </c>
      <c r="J35" s="10">
        <v>-0.11961895045573753</v>
      </c>
      <c r="K35" s="10">
        <v>-0.31090314848810646</v>
      </c>
      <c r="L35" s="10">
        <v>0.18615413963297989</v>
      </c>
      <c r="M35" s="10">
        <v>-0.12904561488152733</v>
      </c>
      <c r="N35" s="10">
        <v>0.50827176176018518</v>
      </c>
      <c r="O35" s="10">
        <v>0.19461861466546937</v>
      </c>
      <c r="P35" s="10">
        <v>-0.14016759609066354</v>
      </c>
      <c r="Q35" s="10">
        <v>-5.4523870103192117E-2</v>
      </c>
      <c r="R35" s="48">
        <v>0.80318430205908697</v>
      </c>
      <c r="S35" s="10">
        <v>0.25915992856872033</v>
      </c>
      <c r="T35" s="10">
        <v>0.38982799179864586</v>
      </c>
      <c r="U35" s="10">
        <v>-0.10996439313449724</v>
      </c>
      <c r="V35" s="10">
        <v>0.2469006516534013</v>
      </c>
      <c r="W35" s="10">
        <v>0.44234000270323515</v>
      </c>
      <c r="X35" s="10">
        <v>0.44465635392885122</v>
      </c>
      <c r="Y35" s="10">
        <v>0.51796064684388932</v>
      </c>
      <c r="Z35" s="10">
        <v>1.055650769203282E-2</v>
      </c>
      <c r="AA35" s="10">
        <v>-3.0990834331107477E-2</v>
      </c>
      <c r="AB35" s="10">
        <v>4.9380435354658327E-3</v>
      </c>
      <c r="AC35" s="10">
        <v>0.21268494803782972</v>
      </c>
      <c r="AD35" s="10">
        <v>0.44127946187406902</v>
      </c>
      <c r="AE35" s="10">
        <v>0.3886563701523158</v>
      </c>
      <c r="AF35" s="10">
        <v>0.39601661865977589</v>
      </c>
      <c r="AG35" s="10"/>
      <c r="AH35" s="10"/>
    </row>
    <row r="36" spans="1:34" x14ac:dyDescent="0.2">
      <c r="B36" s="50" t="s">
        <v>310</v>
      </c>
      <c r="C36" s="10">
        <v>0.56898853711439801</v>
      </c>
      <c r="D36" s="10">
        <v>-0.1729378590078707</v>
      </c>
      <c r="E36" s="10">
        <v>-0.33722875236155048</v>
      </c>
      <c r="F36" s="10">
        <v>-7.8060186453217106E-2</v>
      </c>
      <c r="G36" s="10">
        <v>-0.25721343762651538</v>
      </c>
      <c r="H36" s="10">
        <v>0.5280626583607031</v>
      </c>
      <c r="I36" s="10">
        <v>-0.27209448536526348</v>
      </c>
      <c r="J36" s="10">
        <v>-0.40598579705864352</v>
      </c>
      <c r="K36" s="10">
        <v>-8.3961903466758317E-2</v>
      </c>
      <c r="L36" s="10">
        <v>0.26375299875050934</v>
      </c>
      <c r="M36" s="10">
        <v>-0.31406190441491016</v>
      </c>
      <c r="N36" s="10">
        <v>0.32790207014446654</v>
      </c>
      <c r="O36" s="10">
        <v>0.377845504229115</v>
      </c>
      <c r="P36" s="10">
        <v>-0.27127060347865001</v>
      </c>
      <c r="Q36" s="10">
        <v>-0.12102110258209529</v>
      </c>
      <c r="R36" s="10">
        <v>0.28723623516635732</v>
      </c>
      <c r="S36" s="10">
        <v>0.44748211676280436</v>
      </c>
      <c r="T36" s="10">
        <v>0.64497639377901184</v>
      </c>
      <c r="U36" s="10">
        <v>-0.34035756540030954</v>
      </c>
      <c r="V36" s="10">
        <v>0.23144086523978297</v>
      </c>
      <c r="W36" s="10">
        <v>0.67527642666861343</v>
      </c>
      <c r="X36" s="48">
        <v>0.75680878350601799</v>
      </c>
      <c r="Y36" s="10">
        <v>0.23834759803510777</v>
      </c>
      <c r="Z36" s="10">
        <v>0.13889492555693897</v>
      </c>
      <c r="AA36" s="10">
        <v>-0.18914060242485031</v>
      </c>
      <c r="AB36" s="10">
        <v>-0.17015674168176223</v>
      </c>
      <c r="AC36" s="10">
        <v>2.3276562740342482E-2</v>
      </c>
      <c r="AD36" s="10">
        <v>0.60937196795945392</v>
      </c>
      <c r="AE36" s="48">
        <v>0.74448193023509013</v>
      </c>
      <c r="AF36" s="48">
        <v>0.77825076731116583</v>
      </c>
      <c r="AG36" s="10">
        <v>0.3522337949623558</v>
      </c>
      <c r="AH36" s="10"/>
    </row>
    <row r="37" spans="1:34" x14ac:dyDescent="0.2">
      <c r="B37" s="50" t="s">
        <v>311</v>
      </c>
      <c r="C37" s="10">
        <v>0.45174425894203218</v>
      </c>
      <c r="D37" s="10">
        <v>-0.11524236344974059</v>
      </c>
      <c r="E37" s="10">
        <v>-0.24640029578682343</v>
      </c>
      <c r="F37" s="10">
        <v>-2.5198334330790596E-2</v>
      </c>
      <c r="G37" s="10">
        <v>-0.28721387891881328</v>
      </c>
      <c r="H37" s="10">
        <v>0.48481895261390884</v>
      </c>
      <c r="I37" s="10">
        <v>-0.22734544131659282</v>
      </c>
      <c r="J37" s="10">
        <v>-0.30238314873698569</v>
      </c>
      <c r="K37" s="10">
        <v>-9.9699049502993756E-2</v>
      </c>
      <c r="L37" s="10">
        <v>0.23061660056825775</v>
      </c>
      <c r="M37" s="10">
        <v>-0.15459263058504513</v>
      </c>
      <c r="N37" s="10">
        <v>0.36275589277724507</v>
      </c>
      <c r="O37" s="10">
        <v>0.26795513311068903</v>
      </c>
      <c r="P37" s="10">
        <v>-0.15463086960429451</v>
      </c>
      <c r="Q37" s="10">
        <v>-0.10450800789544477</v>
      </c>
      <c r="R37" s="10">
        <v>0.29606906786172421</v>
      </c>
      <c r="S37" s="10">
        <v>0.58705929951369995</v>
      </c>
      <c r="T37" s="10">
        <v>0.5669554841647344</v>
      </c>
      <c r="U37" s="10">
        <v>-0.2454998679847277</v>
      </c>
      <c r="V37" s="10">
        <v>0.46440371388182317</v>
      </c>
      <c r="W37" s="10">
        <v>0.63230705336463189</v>
      </c>
      <c r="X37" s="10">
        <v>0.60851790734404898</v>
      </c>
      <c r="Y37" s="10">
        <v>0.3307301779385306</v>
      </c>
      <c r="Z37" s="10">
        <v>0.196150267275435</v>
      </c>
      <c r="AA37" s="10">
        <v>-0.19444694646545144</v>
      </c>
      <c r="AB37" s="10">
        <v>-9.6959425051773886E-3</v>
      </c>
      <c r="AC37" s="10">
        <v>0.2212621793634427</v>
      </c>
      <c r="AD37" s="10">
        <v>0.63428941809762451</v>
      </c>
      <c r="AE37" s="10">
        <v>0.58447334866333611</v>
      </c>
      <c r="AF37" s="10">
        <v>0.60549675103605771</v>
      </c>
      <c r="AG37" s="10">
        <v>0.44040721336277566</v>
      </c>
      <c r="AH37" s="10">
        <v>0.63523591892226783</v>
      </c>
    </row>
    <row r="40" spans="1:34" ht="25" x14ac:dyDescent="0.25">
      <c r="A40" s="45" t="s">
        <v>313</v>
      </c>
    </row>
    <row r="42" spans="1:34" ht="17" thickBot="1" x14ac:dyDescent="0.25"/>
    <row r="43" spans="1:34" x14ac:dyDescent="0.2">
      <c r="B43" s="10"/>
      <c r="C43" s="47" t="s">
        <v>2</v>
      </c>
      <c r="D43" s="47" t="s">
        <v>15</v>
      </c>
      <c r="E43" s="47" t="s">
        <v>1</v>
      </c>
      <c r="F43" s="47" t="s">
        <v>3</v>
      </c>
      <c r="G43" s="47" t="s">
        <v>4</v>
      </c>
      <c r="H43" s="47" t="s">
        <v>5</v>
      </c>
      <c r="I43" s="47" t="s">
        <v>6</v>
      </c>
      <c r="J43" s="47" t="s">
        <v>7</v>
      </c>
      <c r="K43" s="47" t="s">
        <v>8</v>
      </c>
      <c r="L43" s="47" t="s">
        <v>9</v>
      </c>
      <c r="M43" s="47" t="s">
        <v>10</v>
      </c>
      <c r="N43" s="47" t="s">
        <v>11</v>
      </c>
      <c r="O43" s="47" t="s">
        <v>291</v>
      </c>
      <c r="P43" s="47" t="s">
        <v>292</v>
      </c>
      <c r="Q43" s="47" t="s">
        <v>293</v>
      </c>
      <c r="R43" s="47" t="s">
        <v>294</v>
      </c>
      <c r="S43" s="47" t="s">
        <v>295</v>
      </c>
      <c r="T43" s="47" t="s">
        <v>296</v>
      </c>
      <c r="U43" s="47" t="s">
        <v>297</v>
      </c>
      <c r="V43" s="47" t="s">
        <v>298</v>
      </c>
      <c r="W43" s="47" t="s">
        <v>299</v>
      </c>
      <c r="X43" s="47" t="s">
        <v>300</v>
      </c>
      <c r="Y43" s="47" t="s">
        <v>301</v>
      </c>
      <c r="Z43" s="47" t="s">
        <v>302</v>
      </c>
      <c r="AA43" s="47" t="s">
        <v>303</v>
      </c>
      <c r="AB43" s="47" t="s">
        <v>304</v>
      </c>
      <c r="AC43" s="47" t="s">
        <v>305</v>
      </c>
      <c r="AD43" s="47" t="s">
        <v>306</v>
      </c>
      <c r="AE43" s="47" t="s">
        <v>307</v>
      </c>
      <c r="AF43" s="47" t="s">
        <v>308</v>
      </c>
      <c r="AG43" s="47" t="s">
        <v>309</v>
      </c>
      <c r="AH43" s="47" t="s">
        <v>310</v>
      </c>
    </row>
    <row r="44" spans="1:34" x14ac:dyDescent="0.2">
      <c r="B44" s="50" t="s">
        <v>15</v>
      </c>
      <c r="C44" s="10">
        <v>-0.19666119736558579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4" x14ac:dyDescent="0.2">
      <c r="B45" s="50" t="s">
        <v>1</v>
      </c>
      <c r="C45" s="10">
        <v>0.15548920179277878</v>
      </c>
      <c r="D45" s="10">
        <v>0.29402608720736706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x14ac:dyDescent="0.2">
      <c r="B46" s="50" t="s">
        <v>3</v>
      </c>
      <c r="C46" s="48">
        <v>0.72434340467066782</v>
      </c>
      <c r="D46" s="10">
        <v>-3.0483166153349461E-2</v>
      </c>
      <c r="E46" s="10">
        <v>0.15823176899662583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x14ac:dyDescent="0.2">
      <c r="B47" s="50" t="s">
        <v>4</v>
      </c>
      <c r="C47" s="10">
        <v>-0.46269288056340824</v>
      </c>
      <c r="D47" s="10">
        <v>-1.2303052609587965E-2</v>
      </c>
      <c r="E47" s="48">
        <v>-0.75118741263535804</v>
      </c>
      <c r="F47" s="10">
        <v>-0.39106705226690813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4" x14ac:dyDescent="0.2">
      <c r="B48" s="50" t="s">
        <v>5</v>
      </c>
      <c r="C48" s="48">
        <v>0.83547223215465127</v>
      </c>
      <c r="D48" s="10">
        <v>-0.1474221206405924</v>
      </c>
      <c r="E48" s="10">
        <v>0.1994116987300987</v>
      </c>
      <c r="F48" s="10">
        <v>0.59749494360014099</v>
      </c>
      <c r="G48" s="10">
        <v>-0.58806784188448913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2:34" x14ac:dyDescent="0.2">
      <c r="B49" s="50" t="s">
        <v>6</v>
      </c>
      <c r="C49" s="48">
        <v>0.77258425452561197</v>
      </c>
      <c r="D49" s="10">
        <v>-7.4342688844317745E-2</v>
      </c>
      <c r="E49" s="10">
        <v>0.30357078782087643</v>
      </c>
      <c r="F49" s="10">
        <v>0.62047040771514128</v>
      </c>
      <c r="G49" s="10">
        <v>-0.66215201250730527</v>
      </c>
      <c r="H49" s="48">
        <v>0.94766425008691713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2:34" x14ac:dyDescent="0.2">
      <c r="B50" s="50" t="s">
        <v>7</v>
      </c>
      <c r="C50" s="10">
        <v>0.48646851290451026</v>
      </c>
      <c r="D50" s="10">
        <v>-0.21687412316747906</v>
      </c>
      <c r="E50" s="10">
        <v>-3.5535280633016211E-2</v>
      </c>
      <c r="F50" s="10">
        <v>0.4506634110117746</v>
      </c>
      <c r="G50" s="10">
        <v>-0.19091237005295011</v>
      </c>
      <c r="H50" s="10">
        <v>0.43847842191204334</v>
      </c>
      <c r="I50" s="10">
        <v>0.2898708514532945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2:34" x14ac:dyDescent="0.2">
      <c r="B51" s="50" t="s">
        <v>8</v>
      </c>
      <c r="C51" s="10">
        <v>-0.65377182655859956</v>
      </c>
      <c r="D51" s="10">
        <v>0.356284195127403</v>
      </c>
      <c r="E51" s="10">
        <v>3.6671859618927993E-2</v>
      </c>
      <c r="F51" s="10">
        <v>-0.51909649223246945</v>
      </c>
      <c r="G51" s="10">
        <v>0.45584676568779764</v>
      </c>
      <c r="H51" s="48">
        <v>-0.79801978727232292</v>
      </c>
      <c r="I51" s="48">
        <v>-0.78259084707710613</v>
      </c>
      <c r="J51" s="10">
        <v>-0.19787553105501512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2:34" x14ac:dyDescent="0.2">
      <c r="B52" s="50" t="s">
        <v>9</v>
      </c>
      <c r="C52" s="10">
        <v>6.827633737474044E-2</v>
      </c>
      <c r="D52" s="10">
        <v>-0.39198042942659822</v>
      </c>
      <c r="E52" s="10">
        <v>-0.6541575154930801</v>
      </c>
      <c r="F52" s="10">
        <v>4.4788336854183951E-2</v>
      </c>
      <c r="G52" s="10">
        <v>0.33441047277318059</v>
      </c>
      <c r="H52" s="10">
        <v>0.1135660176356392</v>
      </c>
      <c r="I52" s="10">
        <v>5.8834539436315759E-2</v>
      </c>
      <c r="J52" s="10">
        <v>-8.6374035985622877E-2</v>
      </c>
      <c r="K52" s="10">
        <v>-0.60312191397579973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2:34" x14ac:dyDescent="0.2">
      <c r="B53" s="50" t="s">
        <v>10</v>
      </c>
      <c r="C53" s="10">
        <v>9.8799066099725719E-2</v>
      </c>
      <c r="D53" s="10">
        <v>5.9856168943824867E-2</v>
      </c>
      <c r="E53" s="10">
        <v>-0.49605717875624716</v>
      </c>
      <c r="F53" s="10">
        <v>5.7211633633399615E-2</v>
      </c>
      <c r="G53" s="10">
        <v>0.46754816906262481</v>
      </c>
      <c r="H53" s="10">
        <v>-7.2771533715684775E-2</v>
      </c>
      <c r="I53" s="10">
        <v>-9.2424665472626122E-2</v>
      </c>
      <c r="J53" s="10">
        <v>8.9035011974683206E-3</v>
      </c>
      <c r="K53" s="10">
        <v>-3.9711326241890305E-2</v>
      </c>
      <c r="L53" s="10">
        <v>0.38669782578794276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2:34" x14ac:dyDescent="0.2">
      <c r="B54" s="50" t="s">
        <v>11</v>
      </c>
      <c r="C54" s="10">
        <v>0.43613349580438598</v>
      </c>
      <c r="D54" s="10">
        <v>-0.16261526656427022</v>
      </c>
      <c r="E54" s="10">
        <v>0.1394502758380731</v>
      </c>
      <c r="F54" s="10">
        <v>0.54679067245318513</v>
      </c>
      <c r="G54" s="10">
        <v>-0.4036501269638042</v>
      </c>
      <c r="H54" s="10">
        <v>0.41825824454482202</v>
      </c>
      <c r="I54" s="10">
        <v>0.41389881252448218</v>
      </c>
      <c r="J54" s="10">
        <v>0.31222289422899285</v>
      </c>
      <c r="K54" s="10">
        <v>-0.29650618576061671</v>
      </c>
      <c r="L54" s="10">
        <v>-0.11816189292053657</v>
      </c>
      <c r="M54" s="10">
        <v>-0.27521547174156596</v>
      </c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2:34" x14ac:dyDescent="0.2">
      <c r="B55" s="50" t="s">
        <v>291</v>
      </c>
      <c r="C55" s="48">
        <v>0.74481597222059559</v>
      </c>
      <c r="D55" s="10">
        <v>-0.14893303569985514</v>
      </c>
      <c r="E55" s="10">
        <v>0.10309005569174463</v>
      </c>
      <c r="F55" s="10">
        <v>0.54155728070893749</v>
      </c>
      <c r="G55" s="10">
        <v>-0.42813986963404582</v>
      </c>
      <c r="H55" s="48">
        <v>0.76742292074264806</v>
      </c>
      <c r="I55" s="10">
        <v>0.66032111049424869</v>
      </c>
      <c r="J55" s="10">
        <v>0.42243288694558961</v>
      </c>
      <c r="K55" s="10">
        <v>-0.47579421514445625</v>
      </c>
      <c r="L55" s="10">
        <v>-5.6672225103880904E-2</v>
      </c>
      <c r="M55" s="10">
        <v>-0.15279791117783295</v>
      </c>
      <c r="N55" s="10">
        <v>0.68711059334086766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2:34" x14ac:dyDescent="0.2">
      <c r="B56" s="50" t="s">
        <v>292</v>
      </c>
      <c r="C56" s="10">
        <v>0.46530326248803905</v>
      </c>
      <c r="D56" s="10">
        <v>-0.177230342070098</v>
      </c>
      <c r="E56" s="10">
        <v>-6.7330332598927303E-2</v>
      </c>
      <c r="F56" s="10">
        <v>0.37747133871828281</v>
      </c>
      <c r="G56" s="10">
        <v>-0.24543654583777616</v>
      </c>
      <c r="H56" s="10">
        <v>0.45109103596436406</v>
      </c>
      <c r="I56" s="10">
        <v>0.44110516061881461</v>
      </c>
      <c r="J56" s="10">
        <v>0.13658763162689649</v>
      </c>
      <c r="K56" s="10">
        <v>-0.39880039640678916</v>
      </c>
      <c r="L56" s="10">
        <v>0.15660743375484135</v>
      </c>
      <c r="M56" s="10">
        <v>0.33597303044150295</v>
      </c>
      <c r="N56" s="10">
        <v>0.36125772416850088</v>
      </c>
      <c r="O56" s="10">
        <v>0.41359306049705918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2:34" x14ac:dyDescent="0.2">
      <c r="B57" s="50" t="s">
        <v>293</v>
      </c>
      <c r="C57" s="10">
        <v>0.14876310643373714</v>
      </c>
      <c r="D57" s="10">
        <v>3.5207506070618573E-2</v>
      </c>
      <c r="E57" s="10">
        <v>0.28302641401005713</v>
      </c>
      <c r="F57" s="10">
        <v>-4.5925041120708145E-2</v>
      </c>
      <c r="G57" s="10">
        <v>-0.27770205179109048</v>
      </c>
      <c r="H57" s="10">
        <v>0.21291899066419639</v>
      </c>
      <c r="I57" s="10">
        <v>0.22764325363753921</v>
      </c>
      <c r="J57" s="10">
        <v>8.3582927469189383E-2</v>
      </c>
      <c r="K57" s="10">
        <v>1.5692846574656208E-2</v>
      </c>
      <c r="L57" s="10">
        <v>-0.34211034842689214</v>
      </c>
      <c r="M57" s="10">
        <v>-0.11711398419157189</v>
      </c>
      <c r="N57" s="10">
        <v>4.1721322708805797E-2</v>
      </c>
      <c r="O57" s="10">
        <v>0.15068678013528075</v>
      </c>
      <c r="P57" s="10">
        <v>-6.061129404764757E-2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2:34" x14ac:dyDescent="0.2">
      <c r="B58" s="50" t="s">
        <v>294</v>
      </c>
      <c r="C58" s="10">
        <v>0.27562021827867178</v>
      </c>
      <c r="D58" s="10">
        <v>-0.27202681047010524</v>
      </c>
      <c r="E58" s="10">
        <v>-5.6861920293785034E-2</v>
      </c>
      <c r="F58" s="10">
        <v>0.29501241764950192</v>
      </c>
      <c r="G58" s="10">
        <v>1.5219126010390022E-2</v>
      </c>
      <c r="H58" s="10">
        <v>4.1277111807047358E-2</v>
      </c>
      <c r="I58" s="10">
        <v>5.9697880486067334E-2</v>
      </c>
      <c r="J58" s="10">
        <v>0.29172157438627111</v>
      </c>
      <c r="K58" s="10">
        <v>-0.12027545843908094</v>
      </c>
      <c r="L58" s="10">
        <v>6.8234000915891269E-2</v>
      </c>
      <c r="M58" s="10">
        <v>0.10482355229747159</v>
      </c>
      <c r="N58" s="10">
        <v>0.35218255594471631</v>
      </c>
      <c r="O58" s="10">
        <v>3.3517501830417143E-2</v>
      </c>
      <c r="P58" s="10">
        <v>7.4036983004779205E-2</v>
      </c>
      <c r="Q58" s="10">
        <v>0.405886228687726</v>
      </c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2:34" x14ac:dyDescent="0.2">
      <c r="B59" s="50" t="s">
        <v>295</v>
      </c>
      <c r="C59" s="10">
        <v>6.3595354231144971E-2</v>
      </c>
      <c r="D59" s="10">
        <v>-1.3954069816373026E-2</v>
      </c>
      <c r="E59" s="10">
        <v>-0.19685235721405736</v>
      </c>
      <c r="F59" s="10">
        <v>6.0816606278105256E-2</v>
      </c>
      <c r="G59" s="10">
        <v>1.4850781710512408E-2</v>
      </c>
      <c r="H59" s="10">
        <v>0.23433218741575326</v>
      </c>
      <c r="I59" s="10">
        <v>0.23720591815389155</v>
      </c>
      <c r="J59" s="10">
        <v>-0.18621979415797291</v>
      </c>
      <c r="K59" s="10">
        <v>-0.19569437467985021</v>
      </c>
      <c r="L59" s="10">
        <v>0.11669841839827304</v>
      </c>
      <c r="M59" s="10">
        <v>-7.4644545301254306E-2</v>
      </c>
      <c r="N59" s="10">
        <v>0.37179541311640052</v>
      </c>
      <c r="O59" s="10">
        <v>0.20918484763491713</v>
      </c>
      <c r="P59" s="10">
        <v>0.35892536968036681</v>
      </c>
      <c r="Q59" s="10">
        <v>-0.21137465162033103</v>
      </c>
      <c r="R59" s="10">
        <v>-0.22316754372959699</v>
      </c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2:34" x14ac:dyDescent="0.2">
      <c r="B60" s="50" t="s">
        <v>296</v>
      </c>
      <c r="C60" s="10">
        <v>0.51507824891345155</v>
      </c>
      <c r="D60" s="10">
        <v>-0.30572524760245906</v>
      </c>
      <c r="E60" s="10">
        <v>-0.36184780115058146</v>
      </c>
      <c r="F60" s="10">
        <v>0.41193924943956828</v>
      </c>
      <c r="G60" s="10">
        <v>-3.9225584067881951E-2</v>
      </c>
      <c r="H60" s="10">
        <v>0.54036083687134528</v>
      </c>
      <c r="I60" s="10">
        <v>0.54305004748759844</v>
      </c>
      <c r="J60" s="10">
        <v>1.6937799992297709E-2</v>
      </c>
      <c r="K60" s="48">
        <v>-0.86092919590833394</v>
      </c>
      <c r="L60" s="48">
        <v>0.82236739651692903</v>
      </c>
      <c r="M60" s="10">
        <v>0.37103516139899001</v>
      </c>
      <c r="N60" s="10">
        <v>0.21021519347785403</v>
      </c>
      <c r="O60" s="10">
        <v>0.31601568764669902</v>
      </c>
      <c r="P60" s="10">
        <v>0.40764332551083343</v>
      </c>
      <c r="Q60" s="10">
        <v>-0.13781702803322263</v>
      </c>
      <c r="R60" s="10">
        <v>0.21017882934562143</v>
      </c>
      <c r="S60" s="10">
        <v>0.2094349418201735</v>
      </c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2:34" x14ac:dyDescent="0.2">
      <c r="B61" s="50" t="s">
        <v>297</v>
      </c>
      <c r="C61" s="10">
        <v>-0.1432828450954744</v>
      </c>
      <c r="D61" s="10">
        <v>0.16862754436413216</v>
      </c>
      <c r="E61" s="10">
        <v>4.0579557908413213E-4</v>
      </c>
      <c r="F61" s="10">
        <v>3.0476540575132653E-2</v>
      </c>
      <c r="G61" s="10">
        <v>-2.3550874584781379E-2</v>
      </c>
      <c r="H61" s="10">
        <v>-0.21092811859720845</v>
      </c>
      <c r="I61" s="10">
        <v>-6.4416428880035473E-2</v>
      </c>
      <c r="J61" s="10">
        <v>-5.2968830353545444E-2</v>
      </c>
      <c r="K61" s="10">
        <v>0.10587694983151966</v>
      </c>
      <c r="L61" s="10">
        <v>-2.1180604629812819E-2</v>
      </c>
      <c r="M61" s="10">
        <v>0.26535400207880755</v>
      </c>
      <c r="N61" s="10">
        <v>0.40244699931712996</v>
      </c>
      <c r="O61" s="10">
        <v>-0.1290711366096548</v>
      </c>
      <c r="P61" s="10">
        <v>0.22424844986720557</v>
      </c>
      <c r="Q61" s="10">
        <v>7.5560045497237355E-2</v>
      </c>
      <c r="R61" s="10">
        <v>0.41504125724736241</v>
      </c>
      <c r="S61" s="10">
        <v>7.5429784186729631E-2</v>
      </c>
      <c r="T61" s="10">
        <v>9.3999261249672117E-2</v>
      </c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2:34" x14ac:dyDescent="0.2">
      <c r="B62" s="50" t="s">
        <v>298</v>
      </c>
      <c r="C62" s="10">
        <v>0.32275007639772613</v>
      </c>
      <c r="D62" s="10">
        <v>-0.14579210663989398</v>
      </c>
      <c r="E62" s="10">
        <v>-0.45574304326479564</v>
      </c>
      <c r="F62" s="10">
        <v>5.9562888094222013E-2</v>
      </c>
      <c r="G62" s="10">
        <v>0.37023475786287402</v>
      </c>
      <c r="H62" s="10">
        <v>0.17279481035192415</v>
      </c>
      <c r="I62" s="10">
        <v>-5.9627741390485989E-2</v>
      </c>
      <c r="J62" s="10">
        <v>0.6600672950630867</v>
      </c>
      <c r="K62" s="10">
        <v>3.073405703631293E-2</v>
      </c>
      <c r="L62" s="10">
        <v>0.12495673794498942</v>
      </c>
      <c r="M62" s="10">
        <v>0.47357888689694611</v>
      </c>
      <c r="N62" s="10">
        <v>-3.2250112043796492E-2</v>
      </c>
      <c r="O62" s="10">
        <v>0.25842823749075267</v>
      </c>
      <c r="P62" s="10">
        <v>0.20882270395780703</v>
      </c>
      <c r="Q62" s="10">
        <v>-7.9529014862495057E-2</v>
      </c>
      <c r="R62" s="10">
        <v>7.6638106215279639E-2</v>
      </c>
      <c r="S62" s="10">
        <v>3.2129435978820661E-2</v>
      </c>
      <c r="T62" s="10">
        <v>5.5242777213123394E-2</v>
      </c>
      <c r="U62" s="10">
        <v>-0.15316975356150045</v>
      </c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2:34" x14ac:dyDescent="0.2">
      <c r="B63" s="50" t="s">
        <v>299</v>
      </c>
      <c r="C63" s="10">
        <v>-0.29406912916748212</v>
      </c>
      <c r="D63" s="10">
        <v>0.34696971045393665</v>
      </c>
      <c r="E63" s="10">
        <v>8.9350623805317053E-2</v>
      </c>
      <c r="F63" s="10">
        <v>-0.25067149379697606</v>
      </c>
      <c r="G63" s="10">
        <v>8.7855373030403305E-2</v>
      </c>
      <c r="H63" s="10">
        <v>-0.17508443671230992</v>
      </c>
      <c r="I63" s="10">
        <v>-0.16148057700305807</v>
      </c>
      <c r="J63" s="10">
        <v>-0.36023932478440518</v>
      </c>
      <c r="K63" s="10">
        <v>0.46842204367669554</v>
      </c>
      <c r="L63" s="10">
        <v>-0.46926771349985141</v>
      </c>
      <c r="M63" s="10">
        <v>-0.26283944224852251</v>
      </c>
      <c r="N63" s="10">
        <v>0.20047078960480708</v>
      </c>
      <c r="O63" s="10">
        <v>0.18031824488192713</v>
      </c>
      <c r="P63" s="10">
        <v>-3.9078616708825849E-2</v>
      </c>
      <c r="Q63" s="10">
        <v>5.3358574915308085E-2</v>
      </c>
      <c r="R63" s="10">
        <v>-0.48128418249384275</v>
      </c>
      <c r="S63" s="10">
        <v>0.49800297551378531</v>
      </c>
      <c r="T63" s="10">
        <v>-0.44129263376482297</v>
      </c>
      <c r="U63" s="10">
        <v>2.8727782143318583E-2</v>
      </c>
      <c r="V63" s="10">
        <v>-0.14537526062372094</v>
      </c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2:34" x14ac:dyDescent="0.2">
      <c r="B64" s="50" t="s">
        <v>300</v>
      </c>
      <c r="C64" s="48">
        <v>0.76620787026716364</v>
      </c>
      <c r="D64" s="10">
        <v>-3.0554086500278577E-2</v>
      </c>
      <c r="E64" s="10">
        <v>0.36630737696620752</v>
      </c>
      <c r="F64" s="10">
        <v>0.54673072985392934</v>
      </c>
      <c r="G64" s="10">
        <v>-0.6637310090293046</v>
      </c>
      <c r="H64" s="48">
        <v>0.93127079195875018</v>
      </c>
      <c r="I64" s="48">
        <v>0.93981081758875962</v>
      </c>
      <c r="J64" s="10">
        <v>0.38166320738315357</v>
      </c>
      <c r="K64" s="10">
        <v>-0.68151863990779837</v>
      </c>
      <c r="L64" s="10">
        <v>-5.3033611112252403E-2</v>
      </c>
      <c r="M64" s="10">
        <v>-0.1082803529954116</v>
      </c>
      <c r="N64" s="10">
        <v>0.29022371239411976</v>
      </c>
      <c r="O64" s="10">
        <v>0.67678908233723278</v>
      </c>
      <c r="P64" s="10">
        <v>0.33732576967359645</v>
      </c>
      <c r="Q64" s="10">
        <v>0.4026993180639028</v>
      </c>
      <c r="R64" s="10">
        <v>6.3152278383699981E-2</v>
      </c>
      <c r="S64" s="10">
        <v>-1.3837030895201163E-2</v>
      </c>
      <c r="T64" s="10">
        <v>0.40575248999028912</v>
      </c>
      <c r="U64" s="10">
        <v>-0.16759208306869661</v>
      </c>
      <c r="V64" s="10">
        <v>1.2889440360037417E-2</v>
      </c>
      <c r="W64" s="10">
        <v>-0.19008068047467175</v>
      </c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2:34" x14ac:dyDescent="0.2">
      <c r="B65" s="50" t="s">
        <v>301</v>
      </c>
      <c r="C65" s="48">
        <v>0.77175932345775777</v>
      </c>
      <c r="D65" s="10">
        <v>-0.10549675037723968</v>
      </c>
      <c r="E65" s="10">
        <v>0.42491694892665388</v>
      </c>
      <c r="F65" s="10">
        <v>0.55525812658067353</v>
      </c>
      <c r="G65" s="48">
        <v>-0.77739629043000125</v>
      </c>
      <c r="H65" s="48">
        <v>0.90734399943766131</v>
      </c>
      <c r="I65" s="48">
        <v>0.92954054353861693</v>
      </c>
      <c r="J65" s="10">
        <v>0.35103429108468642</v>
      </c>
      <c r="K65" s="48">
        <v>-0.74961427835191952</v>
      </c>
      <c r="L65" s="10">
        <v>8.9374417337095477E-4</v>
      </c>
      <c r="M65" s="10">
        <v>-0.13911381036498116</v>
      </c>
      <c r="N65" s="10">
        <v>0.39482912282241517</v>
      </c>
      <c r="O65" s="10">
        <v>0.6640120355608331</v>
      </c>
      <c r="P65" s="10">
        <v>0.41165199624077325</v>
      </c>
      <c r="Q65" s="10">
        <v>0.27799114074020564</v>
      </c>
      <c r="R65" s="10">
        <v>5.8456352905628992E-2</v>
      </c>
      <c r="S65" s="10">
        <v>-5.1689917117476482E-3</v>
      </c>
      <c r="T65" s="10">
        <v>0.46598987433451367</v>
      </c>
      <c r="U65" s="10">
        <v>-4.7829701978454459E-2</v>
      </c>
      <c r="V65" s="10">
        <v>-7.556530161700864E-2</v>
      </c>
      <c r="W65" s="10">
        <v>-0.24525060758549322</v>
      </c>
      <c r="X65" s="48">
        <v>0.94823227146297051</v>
      </c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2:34" x14ac:dyDescent="0.2">
      <c r="B66" s="50" t="s">
        <v>302</v>
      </c>
      <c r="C66" s="10">
        <v>0.45816652844413447</v>
      </c>
      <c r="D66" s="10">
        <v>0.14883686353636466</v>
      </c>
      <c r="E66" s="10">
        <v>-0.12072057433984854</v>
      </c>
      <c r="F66" s="10">
        <v>0.26886564878866315</v>
      </c>
      <c r="G66" s="10">
        <v>-0.1040572711676292</v>
      </c>
      <c r="H66" s="10">
        <v>0.45347825769229838</v>
      </c>
      <c r="I66" s="10">
        <v>0.4644563477910586</v>
      </c>
      <c r="J66" s="10">
        <v>0.23813054599047509</v>
      </c>
      <c r="K66" s="10">
        <v>-0.31503614580403921</v>
      </c>
      <c r="L66" s="10">
        <v>0.1421538578254207</v>
      </c>
      <c r="M66" s="10">
        <v>0.56760713102310478</v>
      </c>
      <c r="N66" s="10">
        <v>0.17912506824116731</v>
      </c>
      <c r="O66" s="10">
        <v>0.33215467841927027</v>
      </c>
      <c r="P66" s="10">
        <v>0.6453475825324676</v>
      </c>
      <c r="Q66" s="10">
        <v>6.7804695622958294E-2</v>
      </c>
      <c r="R66" s="10">
        <v>-1.0469619455505926E-2</v>
      </c>
      <c r="S66" s="10">
        <v>0.21478801729702804</v>
      </c>
      <c r="T66" s="10">
        <v>0.42540386952108034</v>
      </c>
      <c r="U66" s="10">
        <v>0.44336207323220223</v>
      </c>
      <c r="V66" s="10">
        <v>0.36975961830812315</v>
      </c>
      <c r="W66" s="10">
        <v>2.5100357858731043E-3</v>
      </c>
      <c r="X66" s="10">
        <v>0.43490828295810025</v>
      </c>
      <c r="Y66" s="10">
        <v>0.46214198331355977</v>
      </c>
      <c r="Z66" s="10"/>
      <c r="AA66" s="10"/>
      <c r="AB66" s="10"/>
      <c r="AC66" s="10"/>
      <c r="AD66" s="10"/>
      <c r="AE66" s="10"/>
      <c r="AF66" s="10"/>
      <c r="AG66" s="10"/>
      <c r="AH66" s="10"/>
    </row>
    <row r="67" spans="2:34" x14ac:dyDescent="0.2">
      <c r="B67" s="50" t="s">
        <v>303</v>
      </c>
      <c r="C67" s="10">
        <v>0.11393635119681522</v>
      </c>
      <c r="D67" s="10">
        <v>-0.1561244785465592</v>
      </c>
      <c r="E67" s="10">
        <v>-0.17789476937714857</v>
      </c>
      <c r="F67" s="10">
        <v>6.5078102064153431E-2</v>
      </c>
      <c r="G67" s="10">
        <v>-2.0611791002094343E-2</v>
      </c>
      <c r="H67" s="10">
        <v>0.10682277292455278</v>
      </c>
      <c r="I67" s="10">
        <v>8.6778461139729604E-2</v>
      </c>
      <c r="J67" s="10">
        <v>-3.4060880221338609E-2</v>
      </c>
      <c r="K67" s="10">
        <v>-0.49818207362699296</v>
      </c>
      <c r="L67" s="10">
        <v>0.66325043240737991</v>
      </c>
      <c r="M67" s="10">
        <v>0.3890956655996583</v>
      </c>
      <c r="N67" s="10">
        <v>4.1959824422138088E-2</v>
      </c>
      <c r="O67" s="10">
        <v>-4.5773098689153788E-2</v>
      </c>
      <c r="P67" s="10">
        <v>0.28165840237939566</v>
      </c>
      <c r="Q67" s="10">
        <v>2.0047195279784168E-2</v>
      </c>
      <c r="R67" s="10">
        <v>0.37470208774154196</v>
      </c>
      <c r="S67" s="10">
        <v>-0.10706064019756156</v>
      </c>
      <c r="T67" s="10">
        <v>0.62403021857366292</v>
      </c>
      <c r="U67" s="10">
        <v>0.3835730221591282</v>
      </c>
      <c r="V67" s="10">
        <v>3.6569185873324341E-2</v>
      </c>
      <c r="W67" s="10">
        <v>-0.54793889257321138</v>
      </c>
      <c r="X67" s="10">
        <v>3.3398945613139865E-2</v>
      </c>
      <c r="Y67" s="10">
        <v>0.13715601713320438</v>
      </c>
      <c r="Z67" s="10">
        <v>0.26989584574857556</v>
      </c>
      <c r="AA67" s="10"/>
      <c r="AB67" s="10"/>
      <c r="AC67" s="10"/>
      <c r="AD67" s="10"/>
      <c r="AE67" s="10"/>
      <c r="AF67" s="10"/>
      <c r="AG67" s="10"/>
      <c r="AH67" s="10"/>
    </row>
    <row r="68" spans="2:34" x14ac:dyDescent="0.2">
      <c r="B68" s="50" t="s">
        <v>304</v>
      </c>
      <c r="C68" s="10">
        <v>-3.9128686188172189E-2</v>
      </c>
      <c r="D68" s="10">
        <v>-1.8025739079789563E-2</v>
      </c>
      <c r="E68" s="10">
        <v>-0.4921747182916773</v>
      </c>
      <c r="F68" s="10">
        <v>5.89134653072537E-2</v>
      </c>
      <c r="G68" s="10">
        <v>0.52983955838484476</v>
      </c>
      <c r="H68" s="10">
        <v>-0.20523571231653603</v>
      </c>
      <c r="I68" s="10">
        <v>-0.26353257607150127</v>
      </c>
      <c r="J68" s="10">
        <v>0.33557148172902507</v>
      </c>
      <c r="K68" s="10">
        <v>0.18765362475734063</v>
      </c>
      <c r="L68" s="10">
        <v>0.19059928747294264</v>
      </c>
      <c r="M68" s="48">
        <v>0.77362342575432608</v>
      </c>
      <c r="N68" s="10">
        <v>-0.23209065362276801</v>
      </c>
      <c r="O68" s="10">
        <v>-0.21663295730879359</v>
      </c>
      <c r="P68" s="10">
        <v>0.16177216865725882</v>
      </c>
      <c r="Q68" s="10">
        <v>-0.21000698660645353</v>
      </c>
      <c r="R68" s="10">
        <v>0.2464551624174906</v>
      </c>
      <c r="S68" s="10">
        <v>-0.25643588530905675</v>
      </c>
      <c r="T68" s="10">
        <v>4.9944980469102743E-2</v>
      </c>
      <c r="U68" s="10">
        <v>0.1972434407015593</v>
      </c>
      <c r="V68" s="10">
        <v>0.6033305862108117</v>
      </c>
      <c r="W68" s="10">
        <v>-0.36327192123401958</v>
      </c>
      <c r="X68" s="10">
        <v>-0.23537663285453234</v>
      </c>
      <c r="Y68" s="10">
        <v>-0.28917573317565809</v>
      </c>
      <c r="Z68" s="10">
        <v>0.31104143159724845</v>
      </c>
      <c r="AA68" s="10">
        <v>0.19067324143824502</v>
      </c>
      <c r="AB68" s="10"/>
      <c r="AC68" s="10"/>
      <c r="AD68" s="10"/>
      <c r="AE68" s="10"/>
      <c r="AF68" s="10"/>
      <c r="AG68" s="10"/>
      <c r="AH68" s="10"/>
    </row>
    <row r="69" spans="2:34" x14ac:dyDescent="0.2">
      <c r="B69" s="50" t="s">
        <v>305</v>
      </c>
      <c r="C69" s="10">
        <v>-0.13018532754710982</v>
      </c>
      <c r="D69" s="10">
        <v>-9.0347623374406161E-2</v>
      </c>
      <c r="E69" s="10">
        <v>-0.5103391402315699</v>
      </c>
      <c r="F69" s="10">
        <v>0.11478933861373952</v>
      </c>
      <c r="G69" s="10">
        <v>0.50185788534868436</v>
      </c>
      <c r="H69" s="10">
        <v>-0.25712870703502916</v>
      </c>
      <c r="I69" s="10">
        <v>-0.29274311742478398</v>
      </c>
      <c r="J69" s="10">
        <v>8.398395523916484E-2</v>
      </c>
      <c r="K69" s="10">
        <v>6.7789709183595531E-2</v>
      </c>
      <c r="L69" s="10">
        <v>0.34573521941606566</v>
      </c>
      <c r="M69" s="10">
        <v>0.65518663750627915</v>
      </c>
      <c r="N69" s="10">
        <v>-0.22100007030499028</v>
      </c>
      <c r="O69" s="10">
        <v>-0.24069178261216126</v>
      </c>
      <c r="P69" s="10">
        <v>5.891703821207115E-2</v>
      </c>
      <c r="Q69" s="10">
        <v>-0.30118052658937733</v>
      </c>
      <c r="R69" s="10">
        <v>0.19695578649481771</v>
      </c>
      <c r="S69" s="10">
        <v>-0.3012805222954591</v>
      </c>
      <c r="T69" s="10">
        <v>0.1602300295851144</v>
      </c>
      <c r="U69" s="10">
        <v>3.5633537843599593E-2</v>
      </c>
      <c r="V69" s="10">
        <v>0.28675389178705862</v>
      </c>
      <c r="W69" s="10">
        <v>-0.38119518792192292</v>
      </c>
      <c r="X69" s="10">
        <v>-0.29544364874755974</v>
      </c>
      <c r="Y69" s="10">
        <v>-0.31420978348428641</v>
      </c>
      <c r="Z69" s="10">
        <v>1.2474226090806895E-2</v>
      </c>
      <c r="AA69" s="10">
        <v>0.22557684870099765</v>
      </c>
      <c r="AB69" s="48">
        <v>0.85571229963213258</v>
      </c>
      <c r="AC69" s="10"/>
      <c r="AD69" s="10"/>
      <c r="AE69" s="10"/>
      <c r="AF69" s="10"/>
      <c r="AG69" s="10"/>
      <c r="AH69" s="10"/>
    </row>
    <row r="70" spans="2:34" x14ac:dyDescent="0.2">
      <c r="B70" s="50" t="s">
        <v>306</v>
      </c>
      <c r="C70" s="10">
        <v>9.4176858379502446E-2</v>
      </c>
      <c r="D70" s="10">
        <v>-0.15263310832146576</v>
      </c>
      <c r="E70" s="10">
        <v>-0.11178554747259449</v>
      </c>
      <c r="F70" s="10">
        <v>1.2810154685119449E-3</v>
      </c>
      <c r="G70" s="10">
        <v>2.5480290523507473E-2</v>
      </c>
      <c r="H70" s="10">
        <v>0.24004677322348178</v>
      </c>
      <c r="I70" s="10">
        <v>4.7330162774184295E-2</v>
      </c>
      <c r="J70" s="10">
        <v>0.10092136941063658</v>
      </c>
      <c r="K70" s="10">
        <v>-1.8099219108773157E-2</v>
      </c>
      <c r="L70" s="10">
        <v>-7.9341377637763708E-2</v>
      </c>
      <c r="M70" s="10">
        <v>-0.41609760315862976</v>
      </c>
      <c r="N70" s="10">
        <v>0.33801257038829396</v>
      </c>
      <c r="O70" s="10">
        <v>0.57787231112700121</v>
      </c>
      <c r="P70" s="10">
        <v>-2.2681542610549724E-2</v>
      </c>
      <c r="Q70" s="10">
        <v>-2.6068388768598134E-2</v>
      </c>
      <c r="R70" s="10">
        <v>-0.34256071801684573</v>
      </c>
      <c r="S70" s="10">
        <v>0.39700133953021605</v>
      </c>
      <c r="T70" s="10">
        <v>-0.11677083613952931</v>
      </c>
      <c r="U70" s="10">
        <v>-0.50394586568996602</v>
      </c>
      <c r="V70" s="10">
        <v>0.22028151563262513</v>
      </c>
      <c r="W70" s="10">
        <v>0.55135875804525336</v>
      </c>
      <c r="X70" s="10">
        <v>6.9137368644605193E-2</v>
      </c>
      <c r="Y70" s="10">
        <v>-8.8022810294397808E-3</v>
      </c>
      <c r="Z70" s="10">
        <v>-0.2564579739092806</v>
      </c>
      <c r="AA70" s="10">
        <v>-0.3448272608665866</v>
      </c>
      <c r="AB70" s="10">
        <v>-0.3704031174210819</v>
      </c>
      <c r="AC70" s="10">
        <v>-0.28128692969900332</v>
      </c>
      <c r="AD70" s="10"/>
      <c r="AE70" s="10"/>
      <c r="AF70" s="10"/>
      <c r="AG70" s="10"/>
      <c r="AH70" s="10"/>
    </row>
    <row r="71" spans="2:34" x14ac:dyDescent="0.2">
      <c r="B71" s="50" t="s">
        <v>307</v>
      </c>
      <c r="C71" s="10">
        <v>-0.12786314621402223</v>
      </c>
      <c r="D71" s="10">
        <v>0.37654832520519643</v>
      </c>
      <c r="E71" s="10">
        <v>0.10902619956393843</v>
      </c>
      <c r="F71" s="10">
        <v>-0.13552180856712623</v>
      </c>
      <c r="G71" s="10">
        <v>1.3672209952499455E-2</v>
      </c>
      <c r="H71" s="10">
        <v>-3.8292724785458421E-2</v>
      </c>
      <c r="I71" s="10">
        <v>-2.9864687343560316E-2</v>
      </c>
      <c r="J71" s="10">
        <v>-0.30847893817815814</v>
      </c>
      <c r="K71" s="10">
        <v>0.38341896300366746</v>
      </c>
      <c r="L71" s="10">
        <v>-0.49427202532565795</v>
      </c>
      <c r="M71" s="10">
        <v>-0.21685339059959075</v>
      </c>
      <c r="N71" s="10">
        <v>0.29705902902456699</v>
      </c>
      <c r="O71" s="10">
        <v>0.3152460755591141</v>
      </c>
      <c r="P71" s="10">
        <v>1.750734677947376E-2</v>
      </c>
      <c r="Q71" s="10">
        <v>0.14955632492613152</v>
      </c>
      <c r="R71" s="10">
        <v>-0.39862930901696614</v>
      </c>
      <c r="S71" s="10">
        <v>0.49618620996280149</v>
      </c>
      <c r="T71" s="10">
        <v>-0.36487908457468393</v>
      </c>
      <c r="U71" s="10">
        <v>4.2228692458970658E-2</v>
      </c>
      <c r="V71" s="10">
        <v>-0.11717093833077601</v>
      </c>
      <c r="W71" s="48">
        <v>0.96952052364209718</v>
      </c>
      <c r="X71" s="10">
        <v>-5.0352019303222938E-2</v>
      </c>
      <c r="Y71" s="10">
        <v>-0.10774350420511634</v>
      </c>
      <c r="Z71" s="10">
        <v>8.9483905312866638E-2</v>
      </c>
      <c r="AA71" s="10">
        <v>-0.53495125505962315</v>
      </c>
      <c r="AB71" s="10">
        <v>-0.36926221136196663</v>
      </c>
      <c r="AC71" s="10">
        <v>-0.38862046409098672</v>
      </c>
      <c r="AD71" s="10">
        <v>0.54929719440986757</v>
      </c>
      <c r="AE71" s="10"/>
      <c r="AF71" s="10"/>
      <c r="AG71" s="10"/>
      <c r="AH71" s="10"/>
    </row>
    <row r="72" spans="2:34" x14ac:dyDescent="0.2">
      <c r="B72" s="50" t="s">
        <v>308</v>
      </c>
      <c r="C72" s="48">
        <v>0.73070214175172621</v>
      </c>
      <c r="D72" s="10">
        <v>8.4764694285157399E-2</v>
      </c>
      <c r="E72" s="10">
        <v>0.40754354211851834</v>
      </c>
      <c r="F72" s="10">
        <v>0.55632535889691015</v>
      </c>
      <c r="G72" s="10">
        <v>-0.67436865496929932</v>
      </c>
      <c r="H72" s="48">
        <v>0.88845228061286075</v>
      </c>
      <c r="I72" s="48">
        <v>0.91160864146034193</v>
      </c>
      <c r="J72" s="10">
        <v>0.24071225514157812</v>
      </c>
      <c r="K72" s="10">
        <v>-0.58589328523865969</v>
      </c>
      <c r="L72" s="10">
        <v>-0.17323282359758782</v>
      </c>
      <c r="M72" s="10">
        <v>-0.18238421424891726</v>
      </c>
      <c r="N72" s="10">
        <v>0.4466570094596321</v>
      </c>
      <c r="O72" s="48">
        <v>0.76572054510952881</v>
      </c>
      <c r="P72" s="10">
        <v>0.35533316581098934</v>
      </c>
      <c r="Q72" s="10">
        <v>0.40642240905664001</v>
      </c>
      <c r="R72" s="10">
        <v>5.8400424095577837E-3</v>
      </c>
      <c r="S72" s="10">
        <v>0.12364434956743556</v>
      </c>
      <c r="T72" s="10">
        <v>0.33623298356293546</v>
      </c>
      <c r="U72" s="10">
        <v>-0.10509950283785811</v>
      </c>
      <c r="V72" s="10">
        <v>-0.10107402913985693</v>
      </c>
      <c r="W72" s="10">
        <v>7.064489379468758E-2</v>
      </c>
      <c r="X72" s="48">
        <v>0.94565482696155323</v>
      </c>
      <c r="Y72" s="48">
        <v>0.90798222573374709</v>
      </c>
      <c r="Z72" s="10">
        <v>0.419436782884405</v>
      </c>
      <c r="AA72" s="10">
        <v>-8.020157361916519E-2</v>
      </c>
      <c r="AB72" s="10">
        <v>-0.36713526637304272</v>
      </c>
      <c r="AC72" s="10">
        <v>-0.37729817666719784</v>
      </c>
      <c r="AD72" s="10">
        <v>0.20150796189652678</v>
      </c>
      <c r="AE72" s="10">
        <v>0.23123315625993168</v>
      </c>
      <c r="AF72" s="10"/>
      <c r="AG72" s="10"/>
      <c r="AH72" s="10"/>
    </row>
    <row r="73" spans="2:34" x14ac:dyDescent="0.2">
      <c r="B73" s="50" t="s">
        <v>309</v>
      </c>
      <c r="C73" s="10">
        <v>9.0058324597098324E-2</v>
      </c>
      <c r="D73" s="10">
        <v>-0.33859090961111415</v>
      </c>
      <c r="E73" s="10">
        <v>-9.2094262114377195E-3</v>
      </c>
      <c r="F73" s="10">
        <v>-2.1908478464398765E-2</v>
      </c>
      <c r="G73" s="10">
        <v>-8.7845718631105477E-2</v>
      </c>
      <c r="H73" s="10">
        <v>0.1690835203408956</v>
      </c>
      <c r="I73" s="10">
        <v>1.3492764041782455E-3</v>
      </c>
      <c r="J73" s="10">
        <v>0.56942923042200255</v>
      </c>
      <c r="K73" s="10">
        <v>-0.21384270866626545</v>
      </c>
      <c r="L73" s="10">
        <v>0.21553998968616345</v>
      </c>
      <c r="M73" s="10">
        <v>-0.12375279045732585</v>
      </c>
      <c r="N73" s="10">
        <v>-0.20011086316366597</v>
      </c>
      <c r="O73" s="10">
        <v>1.3673821565639573E-2</v>
      </c>
      <c r="P73" s="10">
        <v>-7.7481329034187779E-2</v>
      </c>
      <c r="Q73" s="10">
        <v>7.2686038577073175E-2</v>
      </c>
      <c r="R73" s="10">
        <v>7.5427805833423095E-2</v>
      </c>
      <c r="S73" s="10">
        <v>-0.54173828369427246</v>
      </c>
      <c r="T73" s="10">
        <v>4.0364954881632262E-2</v>
      </c>
      <c r="U73" s="10">
        <v>-0.31586490260199096</v>
      </c>
      <c r="V73" s="10">
        <v>0.32078326915019933</v>
      </c>
      <c r="W73" s="10">
        <v>-0.57510387441203537</v>
      </c>
      <c r="X73" s="10">
        <v>0.19550328413259974</v>
      </c>
      <c r="Y73" s="10">
        <v>0.21669131820969306</v>
      </c>
      <c r="Z73" s="10">
        <v>-7.8290149205336154E-2</v>
      </c>
      <c r="AA73" s="10">
        <v>0.21953292810366931</v>
      </c>
      <c r="AB73" s="10">
        <v>0.1385493627650842</v>
      </c>
      <c r="AC73" s="10">
        <v>8.6903039243232033E-2</v>
      </c>
      <c r="AD73" s="10">
        <v>1.1175912101796361E-2</v>
      </c>
      <c r="AE73" s="10">
        <v>-0.60879722483887955</v>
      </c>
      <c r="AF73" s="10">
        <v>-2.4607120859325555E-2</v>
      </c>
      <c r="AG73" s="10"/>
      <c r="AH73" s="10"/>
    </row>
    <row r="74" spans="2:34" x14ac:dyDescent="0.2">
      <c r="B74" s="50" t="s">
        <v>310</v>
      </c>
      <c r="C74" s="10">
        <v>-1.4444481778310928E-2</v>
      </c>
      <c r="D74" s="10">
        <v>0.38915487053734138</v>
      </c>
      <c r="E74" s="10">
        <v>0.20418091284091569</v>
      </c>
      <c r="F74" s="10">
        <v>-0.10838450125916177</v>
      </c>
      <c r="G74" s="10">
        <v>-6.8904431857428519E-2</v>
      </c>
      <c r="H74" s="10">
        <v>0.14773204282294014</v>
      </c>
      <c r="I74" s="10">
        <v>0.13267370361013064</v>
      </c>
      <c r="J74" s="10">
        <v>2.987190539989865E-2</v>
      </c>
      <c r="K74" s="10">
        <v>0.21271866375494541</v>
      </c>
      <c r="L74" s="10">
        <v>-0.41568250001667056</v>
      </c>
      <c r="M74" s="10">
        <v>-8.6948768634598286E-2</v>
      </c>
      <c r="N74" s="10">
        <v>-0.20955959985245806</v>
      </c>
      <c r="O74" s="10">
        <v>0.14571440153335938</v>
      </c>
      <c r="P74" s="10">
        <v>-0.21314918970056757</v>
      </c>
      <c r="Q74" s="48">
        <v>0.73911226431882049</v>
      </c>
      <c r="R74" s="10">
        <v>-5.4170597020613269E-2</v>
      </c>
      <c r="S74" s="10">
        <v>-0.28450822844014534</v>
      </c>
      <c r="T74" s="10">
        <v>-0.30142586993776721</v>
      </c>
      <c r="U74" s="10">
        <v>-0.19726364303257893</v>
      </c>
      <c r="V74" s="10">
        <v>-4.4222964302063295E-2</v>
      </c>
      <c r="W74" s="10">
        <v>0.27910807402279192</v>
      </c>
      <c r="X74" s="10">
        <v>0.37763833586555534</v>
      </c>
      <c r="Y74" s="10">
        <v>0.18313259913825922</v>
      </c>
      <c r="Z74" s="10">
        <v>7.104530758888572E-2</v>
      </c>
      <c r="AA74" s="10">
        <v>-0.29515436924102295</v>
      </c>
      <c r="AB74" s="10">
        <v>-0.13092068038556331</v>
      </c>
      <c r="AC74" s="10">
        <v>-0.18368982758245123</v>
      </c>
      <c r="AD74" s="10">
        <v>0.1223858164176401</v>
      </c>
      <c r="AE74" s="10">
        <v>0.3623712715484656</v>
      </c>
      <c r="AF74" s="10">
        <v>0.42520078911281678</v>
      </c>
      <c r="AG74" s="10">
        <v>9.4101076386523583E-2</v>
      </c>
      <c r="AH74" s="10"/>
    </row>
    <row r="75" spans="2:34" x14ac:dyDescent="0.2">
      <c r="B75" s="50" t="s">
        <v>311</v>
      </c>
      <c r="C75" s="10">
        <v>-1.9522683568132911E-2</v>
      </c>
      <c r="D75" s="10">
        <v>0.45233909886692292</v>
      </c>
      <c r="E75" s="10">
        <v>0.15983881732974484</v>
      </c>
      <c r="F75" s="10">
        <v>-0.10608293545296127</v>
      </c>
      <c r="G75" s="10">
        <v>-7.5182434885105939E-2</v>
      </c>
      <c r="H75" s="10">
        <v>0.16437211472791544</v>
      </c>
      <c r="I75" s="10">
        <v>0.16448878393724511</v>
      </c>
      <c r="J75" s="10">
        <v>-8.9903583725642999E-2</v>
      </c>
      <c r="K75" s="10">
        <v>0.20529607485341481</v>
      </c>
      <c r="L75" s="10">
        <v>-0.40872459916439446</v>
      </c>
      <c r="M75" s="10">
        <v>-0.1578090771995429</v>
      </c>
      <c r="N75" s="10">
        <v>-3.6321426137220928E-3</v>
      </c>
      <c r="O75" s="10">
        <v>0.29825970708115274</v>
      </c>
      <c r="P75" s="10">
        <v>-0.12615780611121141</v>
      </c>
      <c r="Q75" s="10">
        <v>0.61821185030805514</v>
      </c>
      <c r="R75" s="10">
        <v>-0.16836473824061479</v>
      </c>
      <c r="S75" s="10">
        <v>-5.5541899024343089E-2</v>
      </c>
      <c r="T75" s="10">
        <v>-0.24595689417854111</v>
      </c>
      <c r="U75" s="10">
        <v>-8.3670268825274924E-2</v>
      </c>
      <c r="V75" s="10">
        <v>-0.12050017454127158</v>
      </c>
      <c r="W75" s="10">
        <v>0.54559520765963743</v>
      </c>
      <c r="X75" s="10">
        <v>0.35081930685731533</v>
      </c>
      <c r="Y75" s="10">
        <v>0.18588301436213009</v>
      </c>
      <c r="Z75" s="10">
        <v>0.15353143369131869</v>
      </c>
      <c r="AA75" s="10">
        <v>-0.36622609414296098</v>
      </c>
      <c r="AB75" s="10">
        <v>-0.27191871196835665</v>
      </c>
      <c r="AC75" s="10">
        <v>-0.30559206518104098</v>
      </c>
      <c r="AD75" s="10">
        <v>0.28263657435102935</v>
      </c>
      <c r="AE75" s="10">
        <v>0.62574161095995118</v>
      </c>
      <c r="AF75" s="10">
        <v>0.49103469279961948</v>
      </c>
      <c r="AG75" s="10">
        <v>-0.12569572083108255</v>
      </c>
      <c r="AH75" s="48">
        <v>0.92095555520552552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5F8E9-E510-C741-8323-080DDA134A6B}">
  <dimension ref="A1:G36"/>
  <sheetViews>
    <sheetView workbookViewId="0">
      <selection activeCell="C32" sqref="C32"/>
    </sheetView>
  </sheetViews>
  <sheetFormatPr baseColWidth="10" defaultRowHeight="16" x14ac:dyDescent="0.2"/>
  <cols>
    <col min="4" max="5" width="10.85546875" bestFit="1" customWidth="1"/>
    <col min="7" max="7" width="10.85546875" bestFit="1" customWidth="1"/>
  </cols>
  <sheetData>
    <row r="1" spans="1:7" x14ac:dyDescent="0.2">
      <c r="A1" s="4"/>
      <c r="D1" s="4" t="s">
        <v>343</v>
      </c>
      <c r="E1" s="4" t="s">
        <v>344</v>
      </c>
      <c r="F1" s="4" t="s">
        <v>345</v>
      </c>
      <c r="G1" s="4"/>
    </row>
    <row r="2" spans="1:7" x14ac:dyDescent="0.2">
      <c r="A2" s="4"/>
      <c r="B2" s="4" t="s">
        <v>154</v>
      </c>
      <c r="C2" s="4" t="s">
        <v>348</v>
      </c>
      <c r="D2" s="4"/>
      <c r="E2" s="4"/>
      <c r="G2" s="4"/>
    </row>
    <row r="3" spans="1:7" x14ac:dyDescent="0.2">
      <c r="A3" s="19" t="s">
        <v>273</v>
      </c>
      <c r="B3" t="s">
        <v>158</v>
      </c>
      <c r="C3">
        <v>0.4</v>
      </c>
      <c r="D3" s="9">
        <v>13.451728482192928</v>
      </c>
      <c r="E3" s="9">
        <v>29.099098359168778</v>
      </c>
      <c r="F3" s="9">
        <v>4.0785476864689505</v>
      </c>
      <c r="G3" s="9"/>
    </row>
    <row r="4" spans="1:7" x14ac:dyDescent="0.2">
      <c r="A4" s="19" t="s">
        <v>28</v>
      </c>
      <c r="B4" t="s">
        <v>158</v>
      </c>
      <c r="C4">
        <v>1.8</v>
      </c>
      <c r="D4" s="9">
        <v>112.68561318276193</v>
      </c>
      <c r="E4" s="9">
        <v>421.25471451290736</v>
      </c>
      <c r="F4" s="9">
        <v>10.739906065336395</v>
      </c>
      <c r="G4" s="9"/>
    </row>
    <row r="5" spans="1:7" x14ac:dyDescent="0.2">
      <c r="A5" s="19" t="s">
        <v>27</v>
      </c>
      <c r="B5" t="s">
        <v>158</v>
      </c>
      <c r="C5">
        <v>2</v>
      </c>
      <c r="D5" s="9">
        <v>16.959342393474866</v>
      </c>
      <c r="E5" s="9">
        <v>14.948940174794997</v>
      </c>
      <c r="F5" s="9">
        <v>1.7612027175063278</v>
      </c>
      <c r="G5" s="9"/>
    </row>
    <row r="6" spans="1:7" x14ac:dyDescent="0.2">
      <c r="A6" s="19" t="s">
        <v>26</v>
      </c>
      <c r="B6" t="s">
        <v>158</v>
      </c>
      <c r="C6">
        <v>0.4</v>
      </c>
      <c r="D6" s="9">
        <v>14.539693389398547</v>
      </c>
      <c r="E6" s="9">
        <v>36.748306790532645</v>
      </c>
      <c r="F6" s="9">
        <v>1.3564452366697473</v>
      </c>
      <c r="G6" s="9"/>
    </row>
    <row r="7" spans="1:7" x14ac:dyDescent="0.2">
      <c r="A7" s="19" t="s">
        <v>25</v>
      </c>
      <c r="B7" t="s">
        <v>158</v>
      </c>
      <c r="C7">
        <v>3</v>
      </c>
      <c r="D7" s="9">
        <v>18.459548457079652</v>
      </c>
      <c r="E7" s="9">
        <v>2.5467810937711302</v>
      </c>
      <c r="F7" s="9">
        <v>2.4338626948098336</v>
      </c>
      <c r="G7" s="9"/>
    </row>
    <row r="8" spans="1:7" x14ac:dyDescent="0.2">
      <c r="A8" s="19" t="s">
        <v>24</v>
      </c>
      <c r="B8" t="s">
        <v>158</v>
      </c>
      <c r="C8">
        <v>0.1</v>
      </c>
      <c r="D8" s="9">
        <v>54.07781948536261</v>
      </c>
      <c r="E8" s="9">
        <v>23.803577235028822</v>
      </c>
      <c r="F8" s="9">
        <v>25.503562204116509</v>
      </c>
      <c r="G8" s="9"/>
    </row>
    <row r="9" spans="1:7" x14ac:dyDescent="0.2">
      <c r="A9" s="19" t="s">
        <v>23</v>
      </c>
      <c r="B9" t="s">
        <v>158</v>
      </c>
      <c r="C9">
        <v>1</v>
      </c>
      <c r="D9" s="9">
        <v>76.709298343036565</v>
      </c>
      <c r="E9" s="9">
        <v>119.78566821634601</v>
      </c>
      <c r="F9" s="9">
        <v>16.902421763035839</v>
      </c>
      <c r="G9" s="9"/>
    </row>
    <row r="10" spans="1:7" x14ac:dyDescent="0.2">
      <c r="A10" s="19" t="s">
        <v>16</v>
      </c>
      <c r="B10" t="s">
        <v>158</v>
      </c>
      <c r="C10">
        <v>1</v>
      </c>
      <c r="D10" s="9">
        <v>64.904597674842861</v>
      </c>
      <c r="E10" s="9">
        <v>46.010744928691295</v>
      </c>
      <c r="F10" s="9">
        <v>145.71194190447289</v>
      </c>
      <c r="G10" s="9"/>
    </row>
    <row r="11" spans="1:7" x14ac:dyDescent="0.2">
      <c r="A11" s="19" t="s">
        <v>18</v>
      </c>
      <c r="B11" t="s">
        <v>158</v>
      </c>
      <c r="C11">
        <v>0.8</v>
      </c>
      <c r="D11" s="9">
        <v>649.46092884729217</v>
      </c>
      <c r="E11" s="9">
        <v>345.58778237399861</v>
      </c>
      <c r="F11" s="9">
        <v>105.05657994157632</v>
      </c>
      <c r="G11" s="9"/>
    </row>
    <row r="12" spans="1:7" x14ac:dyDescent="0.2">
      <c r="A12" s="19" t="s">
        <v>22</v>
      </c>
      <c r="B12" t="s">
        <v>158</v>
      </c>
      <c r="C12">
        <v>1</v>
      </c>
      <c r="D12" s="9">
        <v>18.417840677639671</v>
      </c>
      <c r="E12" s="9">
        <v>32.223585137946387</v>
      </c>
      <c r="F12" s="9">
        <v>20.421761409922958</v>
      </c>
      <c r="G12" s="9"/>
    </row>
    <row r="13" spans="1:7" x14ac:dyDescent="0.2">
      <c r="A13" s="19" t="s">
        <v>20</v>
      </c>
      <c r="B13" t="s">
        <v>158</v>
      </c>
      <c r="C13">
        <v>1</v>
      </c>
      <c r="D13" s="9">
        <v>229.09325300715756</v>
      </c>
      <c r="E13" s="9">
        <v>186.65678416663562</v>
      </c>
      <c r="F13" s="9">
        <v>224.13042030720666</v>
      </c>
      <c r="G13" s="9"/>
    </row>
    <row r="14" spans="1:7" x14ac:dyDescent="0.2">
      <c r="A14" s="19" t="s">
        <v>19</v>
      </c>
      <c r="B14" t="s">
        <v>158</v>
      </c>
      <c r="C14">
        <v>0.4</v>
      </c>
      <c r="D14" s="9">
        <v>13.089644043038339</v>
      </c>
      <c r="E14" s="9">
        <v>12.544670740185989</v>
      </c>
      <c r="F14" s="9">
        <v>8.3551595702082402</v>
      </c>
      <c r="G14" s="9"/>
    </row>
    <row r="15" spans="1:7" x14ac:dyDescent="0.2">
      <c r="A15" s="19" t="s">
        <v>43</v>
      </c>
      <c r="B15" t="s">
        <v>158</v>
      </c>
      <c r="C15">
        <v>0.01</v>
      </c>
      <c r="D15" s="9">
        <v>1.8877656962794545</v>
      </c>
      <c r="E15" s="9">
        <v>256.80163529358128</v>
      </c>
      <c r="F15" s="9">
        <v>2.4336965008739924</v>
      </c>
      <c r="G15" s="9"/>
    </row>
    <row r="16" spans="1:7" x14ac:dyDescent="0.2">
      <c r="A16" s="19" t="s">
        <v>274</v>
      </c>
      <c r="B16" t="s">
        <v>158</v>
      </c>
      <c r="C16">
        <v>1</v>
      </c>
      <c r="D16" s="9">
        <v>1.0936351352110598</v>
      </c>
      <c r="E16" s="9">
        <v>1.0494523586211102</v>
      </c>
      <c r="F16" s="9">
        <v>9.3242241473048697</v>
      </c>
      <c r="G16" s="9"/>
    </row>
    <row r="17" spans="1:7" x14ac:dyDescent="0.2">
      <c r="A17" s="19" t="s">
        <v>17</v>
      </c>
      <c r="B17" t="s">
        <v>158</v>
      </c>
      <c r="C17">
        <v>9</v>
      </c>
      <c r="D17" s="9">
        <v>1106.1915307357676</v>
      </c>
      <c r="E17" s="9">
        <v>675.960426322329</v>
      </c>
      <c r="F17" s="9">
        <v>843.06487193857481</v>
      </c>
      <c r="G17" s="9"/>
    </row>
    <row r="18" spans="1:7" x14ac:dyDescent="0.2">
      <c r="A18" s="19" t="s">
        <v>29</v>
      </c>
      <c r="B18" t="s">
        <v>158</v>
      </c>
      <c r="C18">
        <v>0.04</v>
      </c>
      <c r="D18" s="9">
        <v>37.278996313329763</v>
      </c>
      <c r="E18" s="9">
        <v>24.935806849682212</v>
      </c>
      <c r="F18" s="9">
        <v>22.637215376767948</v>
      </c>
      <c r="G18" s="9"/>
    </row>
    <row r="19" spans="1:7" x14ac:dyDescent="0.2">
      <c r="A19" s="19" t="s">
        <v>30</v>
      </c>
      <c r="B19" t="s">
        <v>158</v>
      </c>
      <c r="C19">
        <v>0.01</v>
      </c>
      <c r="D19" s="9">
        <v>68.419706992940419</v>
      </c>
      <c r="E19" s="9">
        <v>53.418853893983076</v>
      </c>
      <c r="F19" s="9">
        <v>45.458620620784174</v>
      </c>
      <c r="G19" s="9"/>
    </row>
    <row r="20" spans="1:7" x14ac:dyDescent="0.2">
      <c r="A20" s="19" t="s">
        <v>42</v>
      </c>
      <c r="B20" t="s">
        <v>158</v>
      </c>
      <c r="C20">
        <v>0.01</v>
      </c>
      <c r="D20" s="9">
        <v>8.0077835481683017</v>
      </c>
      <c r="E20" s="9">
        <v>6.7130522277692464</v>
      </c>
      <c r="F20" s="9">
        <v>5.1999722005785687</v>
      </c>
      <c r="G20" s="9"/>
    </row>
    <row r="21" spans="1:7" x14ac:dyDescent="0.2">
      <c r="A21" s="19" t="s">
        <v>31</v>
      </c>
      <c r="B21" t="s">
        <v>158</v>
      </c>
      <c r="C21">
        <v>0.04</v>
      </c>
      <c r="D21" s="9">
        <v>30.554012988345125</v>
      </c>
      <c r="E21" s="9">
        <v>28.965824271947341</v>
      </c>
      <c r="F21" s="9">
        <v>19.056987883059765</v>
      </c>
      <c r="G21" s="9"/>
    </row>
    <row r="22" spans="1:7" x14ac:dyDescent="0.2">
      <c r="A22" s="19" t="s">
        <v>44</v>
      </c>
      <c r="B22" t="s">
        <v>158</v>
      </c>
      <c r="C22">
        <v>7.0000000000000007E-2</v>
      </c>
      <c r="D22" s="9">
        <v>5.4271487778845655</v>
      </c>
      <c r="E22" s="9">
        <v>6.5823950043656723</v>
      </c>
      <c r="F22" s="9">
        <v>3.9075334943848761</v>
      </c>
      <c r="G22" s="9"/>
    </row>
    <row r="23" spans="1:7" x14ac:dyDescent="0.2">
      <c r="A23" s="19" t="s">
        <v>45</v>
      </c>
      <c r="B23" t="s">
        <v>158</v>
      </c>
      <c r="C23">
        <v>0.11</v>
      </c>
      <c r="D23" s="9">
        <v>1.4512674169461384</v>
      </c>
      <c r="E23" s="9">
        <v>1.9567444318919736</v>
      </c>
      <c r="F23" s="9">
        <v>0.64230968255807597</v>
      </c>
      <c r="G23" s="9"/>
    </row>
    <row r="24" spans="1:7" x14ac:dyDescent="0.2">
      <c r="A24" s="19" t="s">
        <v>46</v>
      </c>
      <c r="B24" t="s">
        <v>158</v>
      </c>
      <c r="C24">
        <v>0.82</v>
      </c>
      <c r="D24" s="9">
        <v>4.5307054194244571</v>
      </c>
      <c r="E24" s="9">
        <v>6.9310371885970676</v>
      </c>
      <c r="F24" s="9">
        <v>3.6735886340053723</v>
      </c>
      <c r="G24" s="9"/>
    </row>
    <row r="25" spans="1:7" x14ac:dyDescent="0.2">
      <c r="A25" s="19" t="s">
        <v>47</v>
      </c>
      <c r="B25" t="s">
        <v>158</v>
      </c>
      <c r="C25">
        <v>0.01</v>
      </c>
      <c r="D25" s="9">
        <v>0.62002397349217464</v>
      </c>
      <c r="E25" s="9">
        <v>1.0371918256117552</v>
      </c>
      <c r="F25" s="9">
        <v>0.58080835350168547</v>
      </c>
      <c r="G25" s="9"/>
    </row>
    <row r="26" spans="1:7" x14ac:dyDescent="0.2">
      <c r="A26" s="19" t="s">
        <v>48</v>
      </c>
      <c r="B26" t="s">
        <v>158</v>
      </c>
      <c r="C26">
        <v>0.03</v>
      </c>
      <c r="D26" s="9">
        <v>3.3267877471143219</v>
      </c>
      <c r="E26" s="9">
        <v>6.4783043007616161</v>
      </c>
      <c r="F26" s="9">
        <v>3.5245058549034955</v>
      </c>
      <c r="G26" s="9"/>
    </row>
    <row r="27" spans="1:7" x14ac:dyDescent="0.2">
      <c r="A27" s="19" t="s">
        <v>49</v>
      </c>
      <c r="B27" t="s">
        <v>158</v>
      </c>
      <c r="C27">
        <v>0.01</v>
      </c>
      <c r="D27" s="9">
        <v>0.636285089637181</v>
      </c>
      <c r="E27" s="9">
        <v>1.2907500165218488</v>
      </c>
      <c r="F27" s="9">
        <v>0.73160938695037026</v>
      </c>
      <c r="G27" s="9"/>
    </row>
    <row r="28" spans="1:7" x14ac:dyDescent="0.2">
      <c r="A28" s="19" t="s">
        <v>50</v>
      </c>
      <c r="B28" t="s">
        <v>158</v>
      </c>
      <c r="C28">
        <v>0.01</v>
      </c>
      <c r="D28" s="9">
        <v>1.8390625470848476</v>
      </c>
      <c r="E28" s="9">
        <v>3.7778390166196036</v>
      </c>
      <c r="F28" s="9">
        <v>2.3222286818596043</v>
      </c>
      <c r="G28" s="9"/>
    </row>
    <row r="29" spans="1:7" x14ac:dyDescent="0.2">
      <c r="A29" s="19" t="s">
        <v>51</v>
      </c>
      <c r="B29" t="s">
        <v>158</v>
      </c>
      <c r="C29">
        <v>0.01</v>
      </c>
      <c r="D29" s="9">
        <v>0.25452006101773794</v>
      </c>
      <c r="E29" s="9">
        <v>0.52947860499335597</v>
      </c>
      <c r="F29" s="9">
        <v>0.3437901408930677</v>
      </c>
      <c r="G29" s="9"/>
    </row>
    <row r="30" spans="1:7" x14ac:dyDescent="0.2">
      <c r="A30" s="19" t="s">
        <v>52</v>
      </c>
      <c r="B30" t="s">
        <v>158</v>
      </c>
      <c r="C30">
        <v>7.0000000000000007E-2</v>
      </c>
      <c r="D30" s="9">
        <v>1.5944358667748186</v>
      </c>
      <c r="E30" s="9">
        <v>3.5644622557043606</v>
      </c>
      <c r="F30" s="9">
        <v>2.5861215803291131</v>
      </c>
      <c r="G30" s="9"/>
    </row>
    <row r="31" spans="1:7" x14ac:dyDescent="0.2">
      <c r="A31" s="19" t="s">
        <v>53</v>
      </c>
      <c r="B31" t="s">
        <v>158</v>
      </c>
      <c r="C31">
        <v>0.03</v>
      </c>
      <c r="D31" s="9">
        <v>0.23845242123509075</v>
      </c>
      <c r="E31" s="9">
        <v>0.51090478508800419</v>
      </c>
      <c r="F31" s="9">
        <v>0.42044688742664477</v>
      </c>
      <c r="G31" s="9"/>
    </row>
    <row r="32" spans="1:7" x14ac:dyDescent="0.2">
      <c r="A32" s="19" t="s">
        <v>21</v>
      </c>
      <c r="B32" t="s">
        <v>158</v>
      </c>
      <c r="C32">
        <v>0.5</v>
      </c>
      <c r="D32" s="9">
        <v>5.1672547540764482</v>
      </c>
      <c r="E32" s="9">
        <v>4.9679307407876729</v>
      </c>
      <c r="F32" s="9">
        <v>6.0732607102992526</v>
      </c>
      <c r="G32" s="9"/>
    </row>
    <row r="33" spans="1:7" x14ac:dyDescent="0.2">
      <c r="A33" s="19" t="s">
        <v>41</v>
      </c>
      <c r="B33" t="s">
        <v>158</v>
      </c>
      <c r="C33">
        <v>0.1</v>
      </c>
      <c r="D33" s="9">
        <v>0.74636651552673483</v>
      </c>
      <c r="E33" s="9">
        <v>0.67835702099706907</v>
      </c>
      <c r="F33" s="9">
        <v>0.82582642916270943</v>
      </c>
      <c r="G33" s="9"/>
    </row>
    <row r="34" spans="1:7" x14ac:dyDescent="0.2">
      <c r="A34" s="19" t="s">
        <v>32</v>
      </c>
      <c r="B34" t="s">
        <v>158</v>
      </c>
      <c r="C34">
        <v>1.5</v>
      </c>
      <c r="D34" s="9">
        <v>13.761970257971415</v>
      </c>
      <c r="E34" s="9">
        <v>10.978118787551514</v>
      </c>
      <c r="F34" s="9">
        <v>22.342385713545372</v>
      </c>
      <c r="G34" s="9"/>
    </row>
    <row r="35" spans="1:7" x14ac:dyDescent="0.2">
      <c r="A35" s="19" t="s">
        <v>33</v>
      </c>
      <c r="B35" t="s">
        <v>158</v>
      </c>
      <c r="C35">
        <v>1</v>
      </c>
      <c r="D35" s="9">
        <v>6.1108362539159664</v>
      </c>
      <c r="E35" s="9">
        <v>5.9765495227250858</v>
      </c>
      <c r="F35" s="9">
        <v>14.273021644196779</v>
      </c>
      <c r="G35" s="9"/>
    </row>
    <row r="36" spans="1:7" x14ac:dyDescent="0.2">
      <c r="A36" s="19" t="s">
        <v>40</v>
      </c>
      <c r="B36" t="s">
        <v>158</v>
      </c>
      <c r="C36">
        <v>1</v>
      </c>
      <c r="D36" s="9">
        <v>1.8553098628521116</v>
      </c>
      <c r="E36" s="9">
        <v>1.7429779009260127</v>
      </c>
      <c r="F36" s="9">
        <v>5.6112405438485524</v>
      </c>
      <c r="G3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SuppTable2</vt:lpstr>
      <vt:lpstr>Granites</vt:lpstr>
      <vt:lpstr>Granite Ave.</vt:lpstr>
      <vt:lpstr>Non-granite</vt:lpstr>
      <vt:lpstr>Correlation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Oliver D.</dc:creator>
  <cp:lastModifiedBy>Wilner, Oliver D.</cp:lastModifiedBy>
  <dcterms:created xsi:type="dcterms:W3CDTF">2025-04-09T20:12:59Z</dcterms:created>
  <dcterms:modified xsi:type="dcterms:W3CDTF">2026-01-21T00:42:35Z</dcterms:modified>
</cp:coreProperties>
</file>