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er/Documents/Caltech/ANS_Research/writeup/draft_sept2025/"/>
    </mc:Choice>
  </mc:AlternateContent>
  <xr:revisionPtr revIDLastSave="0" documentId="13_ncr:1_{54C0BBCF-4C25-454E-A65B-804B9888BE49}" xr6:coauthVersionLast="47" xr6:coauthVersionMax="47" xr10:uidLastSave="{00000000-0000-0000-0000-000000000000}"/>
  <bookViews>
    <workbookView xWindow="3520" yWindow="740" windowWidth="26000" windowHeight="18380" firstSheet="8" activeTab="15" xr2:uid="{9F1640F7-3E68-344B-B090-DA613B9B55F6}"/>
  </bookViews>
  <sheets>
    <sheet name="SuppTable3" sheetId="13" r:id="rId1"/>
    <sheet name="Summary" sheetId="14" r:id="rId2"/>
    <sheet name="Qtz" sheetId="12" r:id="rId3"/>
    <sheet name="Fsp" sheetId="11" r:id="rId4"/>
    <sheet name="Micas" sheetId="10" r:id="rId5"/>
    <sheet name="Garnet" sheetId="8" r:id="rId6"/>
    <sheet name="Zircon" sheetId="9" r:id="rId7"/>
    <sheet name="F phases" sheetId="7" r:id="rId8"/>
    <sheet name="sulfides" sheetId="6" r:id="rId9"/>
    <sheet name="Col-Tan" sheetId="4" r:id="rId10"/>
    <sheet name="Other Nb-Ta" sheetId="5" r:id="rId11"/>
    <sheet name="xtm_mnz" sheetId="2" r:id="rId12"/>
    <sheet name="other REE" sheetId="3" r:id="rId13"/>
    <sheet name="other" sheetId="1" r:id="rId14"/>
    <sheet name="new phase chemistry" sheetId="15" r:id="rId15"/>
    <sheet name="Alteration" sheetId="16" r:id="rId16"/>
  </sheets>
  <definedNames>
    <definedName name="_xlnm._FilterDatabase" localSheetId="4" hidden="1">Micas!$A$7:$CK$17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4" l="1"/>
  <c r="B3" i="14"/>
  <c r="B4" i="14"/>
  <c r="B12" i="14" l="1"/>
  <c r="B13" i="14"/>
  <c r="B11" i="14"/>
  <c r="B10" i="14"/>
  <c r="B9" i="14"/>
  <c r="B8" i="14"/>
  <c r="B7" i="14"/>
  <c r="B6" i="14"/>
  <c r="D6" i="14"/>
  <c r="D13" i="14"/>
  <c r="D12" i="14"/>
  <c r="D11" i="14"/>
  <c r="D10" i="14"/>
  <c r="D9" i="14"/>
  <c r="D8" i="14"/>
  <c r="D7" i="14"/>
  <c r="D5" i="14"/>
  <c r="B5" i="14"/>
  <c r="D3" i="14"/>
  <c r="D4" i="14"/>
  <c r="D2" i="14"/>
</calcChain>
</file>

<file path=xl/sharedStrings.xml><?xml version="1.0" encoding="utf-8"?>
<sst xmlns="http://schemas.openxmlformats.org/spreadsheetml/2006/main" count="2530" uniqueCount="400">
  <si>
    <t>n</t>
  </si>
  <si>
    <t>F</t>
  </si>
  <si>
    <t>Al</t>
  </si>
  <si>
    <t>Si</t>
  </si>
  <si>
    <t>Ca</t>
  </si>
  <si>
    <t>Ti</t>
  </si>
  <si>
    <t>Fe</t>
  </si>
  <si>
    <t>Zn</t>
  </si>
  <si>
    <t>Sn</t>
  </si>
  <si>
    <t>Ta</t>
  </si>
  <si>
    <t>Pb</t>
  </si>
  <si>
    <t>Th</t>
  </si>
  <si>
    <t>U</t>
  </si>
  <si>
    <t>1014A</t>
  </si>
  <si>
    <t>1014E</t>
  </si>
  <si>
    <t>1014G</t>
  </si>
  <si>
    <t>AD10</t>
  </si>
  <si>
    <t>ARd12</t>
  </si>
  <si>
    <t>ARd13</t>
  </si>
  <si>
    <t>ARd14</t>
  </si>
  <si>
    <t>ARd15</t>
  </si>
  <si>
    <t>ARd16</t>
  </si>
  <si>
    <t>ARd26</t>
  </si>
  <si>
    <t>ARd27</t>
  </si>
  <si>
    <t>ARd30</t>
  </si>
  <si>
    <t>ARd4</t>
  </si>
  <si>
    <t>ARd6</t>
  </si>
  <si>
    <t>ARd7a</t>
  </si>
  <si>
    <t>ARd7b</t>
  </si>
  <si>
    <t>ARS10A</t>
  </si>
  <si>
    <t>ARS10B</t>
  </si>
  <si>
    <t>ARS10D</t>
  </si>
  <si>
    <t>NgR41</t>
  </si>
  <si>
    <t>NgR52</t>
  </si>
  <si>
    <t>NgR54</t>
  </si>
  <si>
    <t>1014H</t>
  </si>
  <si>
    <t>ARd19</t>
  </si>
  <si>
    <t>ARd9</t>
  </si>
  <si>
    <t>ARS10C</t>
  </si>
  <si>
    <t>ARS5</t>
  </si>
  <si>
    <t>NgR42</t>
  </si>
  <si>
    <t>NgR57</t>
  </si>
  <si>
    <t>Uthr</t>
  </si>
  <si>
    <t>Thr</t>
  </si>
  <si>
    <t>Cst</t>
  </si>
  <si>
    <t>Coffinite</t>
  </si>
  <si>
    <t>Ilm</t>
  </si>
  <si>
    <t>Rt</t>
  </si>
  <si>
    <t>Stoichiometry calculated on a 24 O basis</t>
  </si>
  <si>
    <t xml:space="preserve"> </t>
  </si>
  <si>
    <t>Al2O3</t>
  </si>
  <si>
    <t>SiO2</t>
  </si>
  <si>
    <t>CaO</t>
  </si>
  <si>
    <t>TiO2</t>
  </si>
  <si>
    <t>FeO</t>
  </si>
  <si>
    <t>ZnO</t>
  </si>
  <si>
    <t>SnO2</t>
  </si>
  <si>
    <t>Ta2O5</t>
  </si>
  <si>
    <t>PbO</t>
  </si>
  <si>
    <t>ThO2</t>
  </si>
  <si>
    <t>UO2</t>
  </si>
  <si>
    <t>Oxide Total</t>
  </si>
  <si>
    <t>P2O5</t>
  </si>
  <si>
    <t>Y2O3</t>
  </si>
  <si>
    <t>La2O3</t>
  </si>
  <si>
    <t>Ce2O3</t>
  </si>
  <si>
    <t>Pr2O3</t>
  </si>
  <si>
    <t>Nd2O3</t>
  </si>
  <si>
    <t>Sm2O3</t>
  </si>
  <si>
    <t>Gd2O3</t>
  </si>
  <si>
    <t>Dy2O3</t>
  </si>
  <si>
    <t>Er2O3</t>
  </si>
  <si>
    <t>Yb2O3</t>
  </si>
  <si>
    <t>Total</t>
  </si>
  <si>
    <t>Formula Units based on 24 oxygen</t>
  </si>
  <si>
    <t>P</t>
  </si>
  <si>
    <t>Y</t>
  </si>
  <si>
    <t>La</t>
  </si>
  <si>
    <t>Ce</t>
  </si>
  <si>
    <t>Pr</t>
  </si>
  <si>
    <t>Nd</t>
  </si>
  <si>
    <t>Sm</t>
  </si>
  <si>
    <t>Gd</t>
  </si>
  <si>
    <t>Dy</t>
  </si>
  <si>
    <t>Er</t>
  </si>
  <si>
    <t>Yb</t>
  </si>
  <si>
    <t>1014J</t>
  </si>
  <si>
    <t>ARd11</t>
  </si>
  <si>
    <t>ARd25</t>
  </si>
  <si>
    <t>ARS1</t>
  </si>
  <si>
    <t>ARS10E</t>
  </si>
  <si>
    <t>ARS2</t>
  </si>
  <si>
    <t>ARS3</t>
  </si>
  <si>
    <t>NgR37</t>
  </si>
  <si>
    <t>NgR49</t>
  </si>
  <si>
    <t>NgR6</t>
  </si>
  <si>
    <t>Skt22</t>
  </si>
  <si>
    <t>Skt31</t>
  </si>
  <si>
    <t>Skt33</t>
  </si>
  <si>
    <t>Skt35</t>
  </si>
  <si>
    <t>Xtm-(Y)</t>
  </si>
  <si>
    <t>Mnz-(Ce)</t>
  </si>
  <si>
    <t>Xenotime and Monazite groups</t>
  </si>
  <si>
    <t>Bastnäsite, Fluocerite, Florencite, Allanite groups</t>
  </si>
  <si>
    <t>SrO</t>
  </si>
  <si>
    <t>Sr</t>
  </si>
  <si>
    <t>1014B</t>
  </si>
  <si>
    <t>ARd18</t>
  </si>
  <si>
    <t>ARd31</t>
  </si>
  <si>
    <t>NgR5</t>
  </si>
  <si>
    <t>Skt16</t>
  </si>
  <si>
    <t>Bsn-(Ce)</t>
  </si>
  <si>
    <t>Flo-Ce</t>
  </si>
  <si>
    <t>Fcrt-(Ce)</t>
  </si>
  <si>
    <t>Aln-Ce|Ep SS</t>
  </si>
  <si>
    <t>MnO</t>
  </si>
  <si>
    <t>Nb2O5</t>
  </si>
  <si>
    <t>REE2O3</t>
  </si>
  <si>
    <t>REY2O3</t>
  </si>
  <si>
    <t>TOTAL</t>
  </si>
  <si>
    <t>Mn</t>
  </si>
  <si>
    <t>Nb</t>
  </si>
  <si>
    <t>1014D</t>
  </si>
  <si>
    <t>1014F</t>
  </si>
  <si>
    <t>1014I</t>
  </si>
  <si>
    <t>AD20</t>
  </si>
  <si>
    <t>AD30</t>
  </si>
  <si>
    <t>ARd1</t>
  </si>
  <si>
    <t>ARd10</t>
  </si>
  <si>
    <t>ARd17</t>
  </si>
  <si>
    <t>ARd20</t>
  </si>
  <si>
    <t>ARd29</t>
  </si>
  <si>
    <t>ARd32</t>
  </si>
  <si>
    <t>ARS4</t>
  </si>
  <si>
    <t>NgR39</t>
  </si>
  <si>
    <t>NgR55</t>
  </si>
  <si>
    <t>NgR59</t>
  </si>
  <si>
    <t>NgR61</t>
  </si>
  <si>
    <t>Skt17</t>
  </si>
  <si>
    <t>Skt32</t>
  </si>
  <si>
    <t>Clb-Fe</t>
  </si>
  <si>
    <t>Clb-Mn</t>
  </si>
  <si>
    <t>Ttl-(Mn)</t>
  </si>
  <si>
    <t>Columbite-Tantalite</t>
  </si>
  <si>
    <t>Pyrochlore, Microlite, Aeschynite-group, Euxenite-group, Fergusonite</t>
  </si>
  <si>
    <t>ARd23</t>
  </si>
  <si>
    <t>ARd34</t>
  </si>
  <si>
    <t>Skt9</t>
  </si>
  <si>
    <t>Skt34</t>
  </si>
  <si>
    <t>Pcl</t>
  </si>
  <si>
    <t>Naes-Y</t>
  </si>
  <si>
    <t>Mic</t>
  </si>
  <si>
    <t>Fgs-Y</t>
  </si>
  <si>
    <t>Eux-Y</t>
  </si>
  <si>
    <t>Fsm</t>
  </si>
  <si>
    <t>Aes-Y</t>
  </si>
  <si>
    <t>Pyrite, chalcocite, chalcopyrite, sphalerite, galena, pyrrhotite</t>
  </si>
  <si>
    <t>SO3</t>
  </si>
  <si>
    <t>Cu2O</t>
  </si>
  <si>
    <t>Totals</t>
  </si>
  <si>
    <t>S</t>
  </si>
  <si>
    <t>Cu</t>
  </si>
  <si>
    <t>ARd3</t>
  </si>
  <si>
    <t>Py</t>
  </si>
  <si>
    <t>Cc</t>
  </si>
  <si>
    <t>Gln</t>
  </si>
  <si>
    <t>Sp</t>
  </si>
  <si>
    <t>Ccp</t>
  </si>
  <si>
    <t>Pyh</t>
  </si>
  <si>
    <t>Flr</t>
  </si>
  <si>
    <t>Tpz</t>
  </si>
  <si>
    <t>Fap</t>
  </si>
  <si>
    <t>Fluorite, Topaz and Fluoroapatite</t>
  </si>
  <si>
    <t>Garnet</t>
  </si>
  <si>
    <t>NgR23</t>
  </si>
  <si>
    <t>Alm</t>
  </si>
  <si>
    <t>Alm-Sps</t>
  </si>
  <si>
    <t>Micas: annite, phlogopite, pargasite, muscovite, "zinwaldite"</t>
  </si>
  <si>
    <t>NgR22</t>
  </si>
  <si>
    <t>NgR43</t>
  </si>
  <si>
    <t>Ann</t>
  </si>
  <si>
    <t>Znw</t>
  </si>
  <si>
    <t>Ms</t>
  </si>
  <si>
    <t>Pg</t>
  </si>
  <si>
    <t>Fphl</t>
  </si>
  <si>
    <t>MgO</t>
  </si>
  <si>
    <t>Na2O</t>
  </si>
  <si>
    <t>K2O</t>
  </si>
  <si>
    <t>Na</t>
  </si>
  <si>
    <t>Mg</t>
  </si>
  <si>
    <t>K</t>
  </si>
  <si>
    <t>BaO</t>
  </si>
  <si>
    <t>Formula Units based on 8 oxygen</t>
  </si>
  <si>
    <t>Ab</t>
  </si>
  <si>
    <t>Kfs</t>
  </si>
  <si>
    <t>Plagioclase Feldspar</t>
  </si>
  <si>
    <t>Potassium Feldspar</t>
  </si>
  <si>
    <t>Quartz</t>
  </si>
  <si>
    <t>Qtz</t>
  </si>
  <si>
    <t>Abu Dabbab</t>
  </si>
  <si>
    <t>Abu Rusheid</t>
  </si>
  <si>
    <t>Fluorite</t>
  </si>
  <si>
    <t>Fluoroapatite</t>
  </si>
  <si>
    <t>Topaz</t>
  </si>
  <si>
    <t>Formula unit based on 2 F</t>
  </si>
  <si>
    <t>Chalcocite</t>
  </si>
  <si>
    <t>Galena</t>
  </si>
  <si>
    <t>Sphalerite</t>
  </si>
  <si>
    <t>Pyrrhotite</t>
  </si>
  <si>
    <t>Pyrite</t>
  </si>
  <si>
    <t>Chalcopyrite</t>
  </si>
  <si>
    <t>Oxide TOTAL</t>
  </si>
  <si>
    <t>Formula unit based on 1 S</t>
  </si>
  <si>
    <t>Formula unit based on 2 S</t>
  </si>
  <si>
    <t>Cof</t>
  </si>
  <si>
    <t>Cassiterite</t>
  </si>
  <si>
    <t>Ilmenite</t>
  </si>
  <si>
    <t>Rutile</t>
  </si>
  <si>
    <t>Uranothorite</t>
  </si>
  <si>
    <t>Thorite</t>
  </si>
  <si>
    <t>Xenotime</t>
  </si>
  <si>
    <t>Monazite</t>
  </si>
  <si>
    <t>Allanite</t>
  </si>
  <si>
    <t>Fluocerite</t>
  </si>
  <si>
    <t>Bastnäsite</t>
  </si>
  <si>
    <t>Florencite</t>
  </si>
  <si>
    <t>Clb-(Mn)</t>
  </si>
  <si>
    <t>Clb-(Fe)</t>
  </si>
  <si>
    <t>Columbite-(Fe)</t>
  </si>
  <si>
    <t>Columbite-(Mn)</t>
  </si>
  <si>
    <t>Tantalite-(Mn)</t>
  </si>
  <si>
    <t>Pyrochlore</t>
  </si>
  <si>
    <t>Microlite</t>
  </si>
  <si>
    <t>Fersmite</t>
  </si>
  <si>
    <t>Fergusonite</t>
  </si>
  <si>
    <t>Aeschynite</t>
  </si>
  <si>
    <t>Euxenite</t>
  </si>
  <si>
    <t>Electron probe data for Abu Rusheid and Abu Dabbab rare-metal granites</t>
  </si>
  <si>
    <t>Summary tab contains the average mineral composition for each pluton</t>
  </si>
  <si>
    <t>Feldspar</t>
  </si>
  <si>
    <t>Ttl-Mn</t>
  </si>
  <si>
    <t>Jump to page</t>
  </si>
  <si>
    <t>Jump to summary</t>
  </si>
  <si>
    <t>Other phases: cassiterite, Ilmenite, Rutile, Thorite, U-Thorite, Coffinite</t>
  </si>
  <si>
    <t>Blank cells indicate the analyte was below detection limits</t>
  </si>
  <si>
    <t>ZrO2</t>
  </si>
  <si>
    <t>HfO2</t>
  </si>
  <si>
    <t>Zr</t>
  </si>
  <si>
    <t>Hf</t>
  </si>
  <si>
    <t>Zrn</t>
  </si>
  <si>
    <t>Zrn-Hfn</t>
  </si>
  <si>
    <t>Zircon-Hafnon</t>
  </si>
  <si>
    <t>Zircon</t>
  </si>
  <si>
    <t>High F Zircon</t>
  </si>
  <si>
    <t>Low Total Zircon</t>
  </si>
  <si>
    <t>Hi F Zrn</t>
  </si>
  <si>
    <t>Supp. Table 3</t>
  </si>
  <si>
    <t>Summary</t>
  </si>
  <si>
    <t>Fsp</t>
  </si>
  <si>
    <t>Micas</t>
  </si>
  <si>
    <t>F Phases</t>
  </si>
  <si>
    <t>Fluorite, Topaz, fluoroapatite</t>
  </si>
  <si>
    <t>Sulfides</t>
  </si>
  <si>
    <t>Pyrite, chalcopyrite, etc.</t>
  </si>
  <si>
    <t>Col-Tan</t>
  </si>
  <si>
    <t>Columbite-Tantalite group</t>
  </si>
  <si>
    <t>3.1</t>
  </si>
  <si>
    <t>3.10</t>
  </si>
  <si>
    <t>3.11</t>
  </si>
  <si>
    <t>3.12</t>
  </si>
  <si>
    <t>3.13</t>
  </si>
  <si>
    <t>3.2</t>
  </si>
  <si>
    <t>3.3</t>
  </si>
  <si>
    <t>3.4</t>
  </si>
  <si>
    <t>3.5</t>
  </si>
  <si>
    <t>3.6</t>
  </si>
  <si>
    <t>3.7</t>
  </si>
  <si>
    <t>3.8</t>
  </si>
  <si>
    <t>3.9</t>
  </si>
  <si>
    <t>Other Nb-Ta</t>
  </si>
  <si>
    <t>Pyrochlore, microlite, etc.</t>
  </si>
  <si>
    <t>Xtm-Mnz</t>
  </si>
  <si>
    <t>Xenotime-Monozite</t>
  </si>
  <si>
    <t>Other REE</t>
  </si>
  <si>
    <t>Bastnäsite, fluocerite, etc.</t>
  </si>
  <si>
    <t>Other</t>
  </si>
  <si>
    <t>Cassiterite, thorite, etc.</t>
  </si>
  <si>
    <t>Mineral group/Family</t>
  </si>
  <si>
    <t>Pluton</t>
  </si>
  <si>
    <t>Sample name</t>
  </si>
  <si>
    <t>Mineral species</t>
  </si>
  <si>
    <t>number of analyses</t>
  </si>
  <si>
    <t>Oxide percentages, averaged over all analyses on the sample</t>
  </si>
  <si>
    <t>Example:</t>
  </si>
  <si>
    <t>⟵</t>
  </si>
  <si>
    <t>ARd21</t>
  </si>
  <si>
    <t>Skt23</t>
  </si>
  <si>
    <t>Skt30</t>
  </si>
  <si>
    <t>Formula Units based on 11 oxygen</t>
  </si>
  <si>
    <t>&lt;d.l.</t>
  </si>
  <si>
    <t>See each tab for specifics of formula used (11 oxygen basis for micas, 1 sulfur basis for galena, etc.)</t>
  </si>
  <si>
    <t>ARd01</t>
  </si>
  <si>
    <t>ARd03</t>
  </si>
  <si>
    <t>ARd06</t>
  </si>
  <si>
    <t>ARd07a</t>
  </si>
  <si>
    <t>ARd07b</t>
  </si>
  <si>
    <t>ARd09</t>
  </si>
  <si>
    <t>ARS 10A</t>
  </si>
  <si>
    <t>ARS 10B</t>
  </si>
  <si>
    <t>ARS 10C</t>
  </si>
  <si>
    <t>ARS 10D</t>
  </si>
  <si>
    <t>ARS 10E</t>
  </si>
  <si>
    <t>NgR04</t>
  </si>
  <si>
    <t>NgR06</t>
  </si>
  <si>
    <t>Skt19</t>
  </si>
  <si>
    <t>Skt20</t>
  </si>
  <si>
    <t>Skt29</t>
  </si>
  <si>
    <t>NgR05</t>
  </si>
  <si>
    <t>ARd04</t>
  </si>
  <si>
    <t>Skt09</t>
  </si>
  <si>
    <t>Skt14</t>
  </si>
  <si>
    <t>Bms?</t>
  </si>
  <si>
    <t>Fann</t>
  </si>
  <si>
    <t>Znw (Pln)</t>
  </si>
  <si>
    <t>bad Zrn</t>
  </si>
  <si>
    <t>hi F Zrn</t>
  </si>
  <si>
    <t>Aes-Eux group</t>
  </si>
  <si>
    <t>Cbb</t>
  </si>
  <si>
    <t>Clb-Fe (Ti rich)</t>
  </si>
  <si>
    <t>Clb-Fe (U rich)</t>
  </si>
  <si>
    <t>Fluorcalciomicrolite</t>
  </si>
  <si>
    <t>Fluornatromicrolite</t>
  </si>
  <si>
    <t>Fluorcalciopyrochlore</t>
  </si>
  <si>
    <t>Fluornatropyrochlore</t>
  </si>
  <si>
    <t>Fluorytterbianpyrochlore</t>
  </si>
  <si>
    <t>Fluoryttropyrochlore</t>
  </si>
  <si>
    <t>Secondary Pcl</t>
  </si>
  <si>
    <t>Csmk-Ikw</t>
  </si>
  <si>
    <t>Ishikawaite</t>
  </si>
  <si>
    <t>Ti-smk (Ti,Fe)6 (Nb,Ta,Ti)6</t>
  </si>
  <si>
    <t>Y-smk</t>
  </si>
  <si>
    <t>Smk group</t>
  </si>
  <si>
    <t>Wdg</t>
  </si>
  <si>
    <t>Columbite-(Fe), Ti or U rich</t>
  </si>
  <si>
    <t>Samarskite</t>
  </si>
  <si>
    <t>Wodginite</t>
  </si>
  <si>
    <t>Britholite</t>
  </si>
  <si>
    <t>Bri-(Y)</t>
  </si>
  <si>
    <t>Fbri-Ce</t>
  </si>
  <si>
    <t>Y and U-rich Thorite</t>
  </si>
  <si>
    <t>all</t>
  </si>
  <si>
    <t>F-rich grayite/brockite</t>
  </si>
  <si>
    <t>Ca&gt;Ce</t>
  </si>
  <si>
    <t>Ce&gt;Ca</t>
  </si>
  <si>
    <t>Adb15</t>
  </si>
  <si>
    <t>Adb16</t>
  </si>
  <si>
    <t>Adb2</t>
  </si>
  <si>
    <t>Adb11</t>
  </si>
  <si>
    <t>Adb12</t>
  </si>
  <si>
    <t>Adb14</t>
  </si>
  <si>
    <t>Adb17</t>
  </si>
  <si>
    <t>Adb1</t>
  </si>
  <si>
    <t>Adb3</t>
  </si>
  <si>
    <t>Adb8</t>
  </si>
  <si>
    <t>Adb01</t>
  </si>
  <si>
    <t>Adb02</t>
  </si>
  <si>
    <t>Adb03</t>
  </si>
  <si>
    <t>Adb08</t>
  </si>
  <si>
    <r>
      <t xml:space="preserve">n </t>
    </r>
    <r>
      <rPr>
        <sz val="12"/>
        <color theme="1"/>
        <rFont val="Cambria"/>
        <family val="1"/>
      </rPr>
      <t>analyses</t>
    </r>
  </si>
  <si>
    <t>det. limit</t>
  </si>
  <si>
    <t>Oxide total, average of values as reported by EPMA</t>
  </si>
  <si>
    <t>3.14</t>
  </si>
  <si>
    <t>New phase chemistry</t>
  </si>
  <si>
    <t>Min ID</t>
  </si>
  <si>
    <t>Sid</t>
  </si>
  <si>
    <t>Total (calc)</t>
  </si>
  <si>
    <t>ADb11</t>
  </si>
  <si>
    <t>ADb12</t>
  </si>
  <si>
    <t>ADb14</t>
  </si>
  <si>
    <t>ADb15</t>
  </si>
  <si>
    <t>ADb17</t>
  </si>
  <si>
    <t>ADb2</t>
  </si>
  <si>
    <t>Qtz (Low total)</t>
  </si>
  <si>
    <t>Quartz (low total)</t>
  </si>
  <si>
    <t>3.15</t>
  </si>
  <si>
    <t>Alteration products</t>
  </si>
  <si>
    <t>Oxide Totals</t>
  </si>
  <si>
    <t>ADb8</t>
  </si>
  <si>
    <t>Cal</t>
  </si>
  <si>
    <t>Chl</t>
  </si>
  <si>
    <t>F-cole</t>
  </si>
  <si>
    <t>Fe Oxide</t>
  </si>
  <si>
    <t>Jrs</t>
  </si>
  <si>
    <t>Mn Oxide</t>
  </si>
  <si>
    <t>Chlorite</t>
  </si>
  <si>
    <t>Carbonate</t>
  </si>
  <si>
    <t>Colemanite</t>
  </si>
  <si>
    <t>Iron Oxide</t>
  </si>
  <si>
    <t>Jarosite</t>
  </si>
  <si>
    <t>Manganese oxide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</si>
</sst>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2"/>
      <color theme="1"/>
      <name val="Cambria"/>
      <family val="2"/>
    </font>
    <font>
      <i/>
      <sz val="12"/>
      <color theme="1"/>
      <name val="Cambria"/>
      <family val="1"/>
    </font>
    <font>
      <sz val="28"/>
      <color theme="1"/>
      <name val="Cambria"/>
      <family val="2"/>
    </font>
    <font>
      <sz val="12"/>
      <color rgb="FF000000"/>
      <name val="Cambria"/>
      <family val="1"/>
    </font>
    <font>
      <u/>
      <sz val="12"/>
      <color theme="10"/>
      <name val="Cambria"/>
      <family val="2"/>
    </font>
    <font>
      <sz val="14"/>
      <color theme="1"/>
      <name val="Cambria"/>
      <family val="2"/>
    </font>
    <font>
      <sz val="16"/>
      <color theme="1"/>
      <name val="Cambria"/>
      <family val="2"/>
    </font>
    <font>
      <sz val="20"/>
      <color theme="1"/>
      <name val="Cambria"/>
      <family val="2"/>
    </font>
    <font>
      <sz val="8"/>
      <name val="Cambria"/>
      <family val="2"/>
    </font>
    <font>
      <sz val="24"/>
      <color theme="1"/>
      <name val="Cambria"/>
      <family val="2"/>
    </font>
    <font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2" fontId="0" fillId="0" borderId="0" xfId="0" applyNumberFormat="1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3" fillId="0" borderId="0" xfId="0" applyNumberFormat="1" applyFont="1"/>
    <xf numFmtId="0" fontId="4" fillId="0" borderId="0" xfId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0" fillId="0" borderId="0" xfId="0" quotePrefix="1"/>
    <xf numFmtId="0" fontId="9" fillId="0" borderId="0" xfId="0" applyFont="1"/>
    <xf numFmtId="0" fontId="6" fillId="0" borderId="0" xfId="0" quotePrefix="1" applyFont="1"/>
    <xf numFmtId="2" fontId="3" fillId="0" borderId="0" xfId="0" applyNumberFormat="1" applyFont="1"/>
    <xf numFmtId="2" fontId="0" fillId="0" borderId="0" xfId="0" quotePrefix="1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/>
    <xf numFmtId="0" fontId="7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16">
    <dxf>
      <font>
        <color theme="0"/>
      </font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8CDE-1000-1F4A-AA61-588495B85591}">
  <dimension ref="A1:P38"/>
  <sheetViews>
    <sheetView workbookViewId="0">
      <selection activeCell="B18" sqref="B18"/>
    </sheetView>
  </sheetViews>
  <sheetFormatPr baseColWidth="10" defaultRowHeight="16" x14ac:dyDescent="0.2"/>
  <cols>
    <col min="2" max="2" width="13.42578125" bestFit="1" customWidth="1"/>
    <col min="3" max="3" width="18.42578125" customWidth="1"/>
    <col min="4" max="4" width="4.28515625" customWidth="1"/>
  </cols>
  <sheetData>
    <row r="1" spans="1:3" ht="30" x14ac:dyDescent="0.3">
      <c r="A1" s="15" t="s">
        <v>256</v>
      </c>
      <c r="C1" s="12" t="s">
        <v>237</v>
      </c>
    </row>
    <row r="3" spans="1:3" ht="21" x14ac:dyDescent="0.25">
      <c r="A3" s="16" t="s">
        <v>266</v>
      </c>
      <c r="B3" s="11" t="s">
        <v>257</v>
      </c>
      <c r="C3" s="10" t="s">
        <v>238</v>
      </c>
    </row>
    <row r="4" spans="1:3" ht="21" x14ac:dyDescent="0.25">
      <c r="A4" s="16" t="s">
        <v>271</v>
      </c>
      <c r="B4" s="11" t="s">
        <v>198</v>
      </c>
      <c r="C4" s="10"/>
    </row>
    <row r="5" spans="1:3" ht="21" x14ac:dyDescent="0.25">
      <c r="A5" s="16" t="s">
        <v>272</v>
      </c>
      <c r="B5" s="11" t="s">
        <v>258</v>
      </c>
      <c r="C5" s="10"/>
    </row>
    <row r="6" spans="1:3" ht="21" x14ac:dyDescent="0.25">
      <c r="A6" s="16" t="s">
        <v>273</v>
      </c>
      <c r="B6" s="11" t="s">
        <v>259</v>
      </c>
      <c r="C6" s="10"/>
    </row>
    <row r="7" spans="1:3" ht="21" x14ac:dyDescent="0.25">
      <c r="A7" s="16" t="s">
        <v>274</v>
      </c>
      <c r="B7" s="11" t="s">
        <v>173</v>
      </c>
      <c r="C7" s="10"/>
    </row>
    <row r="8" spans="1:3" ht="21" x14ac:dyDescent="0.25">
      <c r="A8" s="16" t="s">
        <v>275</v>
      </c>
      <c r="B8" s="11" t="s">
        <v>252</v>
      </c>
      <c r="C8" s="10"/>
    </row>
    <row r="9" spans="1:3" ht="21" x14ac:dyDescent="0.25">
      <c r="A9" s="16" t="s">
        <v>276</v>
      </c>
      <c r="B9" s="11" t="s">
        <v>260</v>
      </c>
      <c r="C9" s="10" t="s">
        <v>261</v>
      </c>
    </row>
    <row r="10" spans="1:3" ht="21" x14ac:dyDescent="0.25">
      <c r="A10" s="16" t="s">
        <v>277</v>
      </c>
      <c r="B10" s="11" t="s">
        <v>262</v>
      </c>
      <c r="C10" s="10" t="s">
        <v>263</v>
      </c>
    </row>
    <row r="11" spans="1:3" ht="21" x14ac:dyDescent="0.25">
      <c r="A11" s="16" t="s">
        <v>278</v>
      </c>
      <c r="B11" s="11" t="s">
        <v>264</v>
      </c>
      <c r="C11" s="10" t="s">
        <v>265</v>
      </c>
    </row>
    <row r="12" spans="1:3" ht="21" x14ac:dyDescent="0.25">
      <c r="A12" s="16" t="s">
        <v>267</v>
      </c>
      <c r="B12" s="11" t="s">
        <v>279</v>
      </c>
      <c r="C12" s="10" t="s">
        <v>280</v>
      </c>
    </row>
    <row r="13" spans="1:3" ht="21" x14ac:dyDescent="0.25">
      <c r="A13" s="16" t="s">
        <v>268</v>
      </c>
      <c r="B13" s="11" t="s">
        <v>281</v>
      </c>
      <c r="C13" s="10" t="s">
        <v>282</v>
      </c>
    </row>
    <row r="14" spans="1:3" ht="21" x14ac:dyDescent="0.25">
      <c r="A14" s="16" t="s">
        <v>269</v>
      </c>
      <c r="B14" s="11" t="s">
        <v>283</v>
      </c>
      <c r="C14" s="10" t="s">
        <v>284</v>
      </c>
    </row>
    <row r="15" spans="1:3" ht="21" x14ac:dyDescent="0.25">
      <c r="A15" s="16" t="s">
        <v>270</v>
      </c>
      <c r="B15" s="11" t="s">
        <v>285</v>
      </c>
      <c r="C15" s="10" t="s">
        <v>286</v>
      </c>
    </row>
    <row r="16" spans="1:3" ht="21" x14ac:dyDescent="0.25">
      <c r="A16" s="16" t="s">
        <v>371</v>
      </c>
      <c r="B16" s="11" t="s">
        <v>372</v>
      </c>
    </row>
    <row r="17" spans="1:16" ht="21" x14ac:dyDescent="0.25">
      <c r="A17" s="16" t="s">
        <v>384</v>
      </c>
      <c r="B17" s="11" t="s">
        <v>385</v>
      </c>
    </row>
    <row r="18" spans="1:16" ht="35" x14ac:dyDescent="0.35">
      <c r="K18" s="3"/>
      <c r="M18" s="3"/>
      <c r="N18" s="3"/>
      <c r="O18" s="3"/>
      <c r="P18" s="3"/>
    </row>
    <row r="19" spans="1:16" x14ac:dyDescent="0.2">
      <c r="A19" t="s">
        <v>293</v>
      </c>
    </row>
    <row r="20" spans="1:16" ht="35" x14ac:dyDescent="0.35">
      <c r="C20" s="6" t="s">
        <v>236</v>
      </c>
      <c r="D20" t="s">
        <v>294</v>
      </c>
      <c r="E20" t="s">
        <v>287</v>
      </c>
      <c r="F20" s="3"/>
      <c r="M20" s="5"/>
      <c r="N20" s="5"/>
      <c r="O20" s="5"/>
      <c r="P20" s="5"/>
    </row>
    <row r="21" spans="1:16" x14ac:dyDescent="0.2">
      <c r="C21" t="s">
        <v>200</v>
      </c>
      <c r="D21" t="s">
        <v>294</v>
      </c>
      <c r="E21" t="s">
        <v>288</v>
      </c>
      <c r="M21" s="5"/>
      <c r="N21" s="5"/>
      <c r="O21" s="5"/>
      <c r="P21" s="5"/>
    </row>
    <row r="22" spans="1:16" x14ac:dyDescent="0.2">
      <c r="C22" t="s">
        <v>134</v>
      </c>
      <c r="D22" t="s">
        <v>294</v>
      </c>
      <c r="E22" t="s">
        <v>289</v>
      </c>
    </row>
    <row r="23" spans="1:16" x14ac:dyDescent="0.2">
      <c r="C23" t="s">
        <v>153</v>
      </c>
      <c r="D23" t="s">
        <v>294</v>
      </c>
      <c r="E23" t="s">
        <v>290</v>
      </c>
    </row>
    <row r="24" spans="1:16" x14ac:dyDescent="0.2">
      <c r="B24" s="1" t="s">
        <v>0</v>
      </c>
      <c r="C24">
        <v>10</v>
      </c>
      <c r="D24" t="s">
        <v>294</v>
      </c>
      <c r="E24" t="s">
        <v>291</v>
      </c>
      <c r="M24" s="2"/>
      <c r="N24" s="2"/>
      <c r="O24" s="2"/>
      <c r="P24" s="2"/>
    </row>
    <row r="25" spans="1:16" x14ac:dyDescent="0.2">
      <c r="M25" s="2"/>
      <c r="N25" s="2"/>
      <c r="O25" s="2"/>
      <c r="P25" s="2"/>
    </row>
    <row r="26" spans="1:16" x14ac:dyDescent="0.2">
      <c r="B26" t="s">
        <v>51</v>
      </c>
      <c r="C26" s="2">
        <v>0.72445850000000012</v>
      </c>
      <c r="D26" t="s">
        <v>294</v>
      </c>
      <c r="E26" s="2" t="s">
        <v>292</v>
      </c>
      <c r="F26" s="2"/>
      <c r="M26" s="2"/>
      <c r="N26" s="2"/>
      <c r="O26" s="2"/>
      <c r="P26" s="2"/>
    </row>
    <row r="27" spans="1:16" x14ac:dyDescent="0.2">
      <c r="B27" t="s">
        <v>116</v>
      </c>
      <c r="C27" s="2">
        <v>19.665219999999998</v>
      </c>
      <c r="D27" s="2"/>
      <c r="E27" s="2"/>
      <c r="F27" s="2"/>
      <c r="M27" s="2"/>
      <c r="N27" s="2"/>
      <c r="O27" s="2"/>
      <c r="P27" s="2"/>
    </row>
    <row r="28" spans="1:16" x14ac:dyDescent="0.2">
      <c r="B28" t="s">
        <v>56</v>
      </c>
      <c r="C28" s="2">
        <v>0.29186619999999996</v>
      </c>
      <c r="D28" s="2"/>
      <c r="E28" s="2"/>
      <c r="F28" s="2"/>
    </row>
    <row r="29" spans="1:16" x14ac:dyDescent="0.2">
      <c r="B29" t="s">
        <v>117</v>
      </c>
      <c r="C29" s="2">
        <v>0</v>
      </c>
      <c r="D29" s="2"/>
      <c r="F29" s="2"/>
    </row>
    <row r="30" spans="1:16" x14ac:dyDescent="0.2">
      <c r="B30" t="s">
        <v>57</v>
      </c>
      <c r="C30" s="2">
        <v>24.459529999999994</v>
      </c>
    </row>
    <row r="31" spans="1:16" x14ac:dyDescent="0.2">
      <c r="B31" t="s">
        <v>58</v>
      </c>
      <c r="C31" s="2"/>
      <c r="D31" t="s">
        <v>294</v>
      </c>
      <c r="E31" t="s">
        <v>244</v>
      </c>
    </row>
    <row r="32" spans="1:16" x14ac:dyDescent="0.2">
      <c r="C32" s="2"/>
    </row>
    <row r="33" spans="2:5" x14ac:dyDescent="0.2">
      <c r="B33" t="s">
        <v>119</v>
      </c>
      <c r="C33" s="2">
        <v>95.603369999999998</v>
      </c>
      <c r="D33" t="s">
        <v>294</v>
      </c>
      <c r="E33" s="2" t="s">
        <v>370</v>
      </c>
    </row>
    <row r="34" spans="2:5" x14ac:dyDescent="0.2">
      <c r="C34" s="2"/>
    </row>
    <row r="35" spans="2:5" x14ac:dyDescent="0.2">
      <c r="C35" s="2"/>
    </row>
    <row r="36" spans="2:5" x14ac:dyDescent="0.2">
      <c r="C36" s="2"/>
    </row>
    <row r="37" spans="2:5" x14ac:dyDescent="0.2">
      <c r="B37" t="s">
        <v>74</v>
      </c>
      <c r="C37" s="2"/>
      <c r="D37" t="s">
        <v>294</v>
      </c>
      <c r="E37" t="s">
        <v>300</v>
      </c>
    </row>
    <row r="38" spans="2:5" x14ac:dyDescent="0.2">
      <c r="B38" t="s">
        <v>3</v>
      </c>
      <c r="C38" s="2">
        <v>0.19239708817655071</v>
      </c>
    </row>
  </sheetData>
  <phoneticPr fontId="8" type="noConversion"/>
  <conditionalFormatting sqref="C26:C38">
    <cfRule type="cellIs" dxfId="15" priority="1" operator="lessThan">
      <formula>0</formula>
    </cfRule>
  </conditionalFormatting>
  <conditionalFormatting sqref="E22:E24">
    <cfRule type="colorScale" priority="3">
      <colorScale>
        <cfvo type="num" val="70"/>
        <cfvo type="num" val="100"/>
        <cfvo type="max"/>
        <color rgb="FFFF0000"/>
        <color theme="0"/>
        <color rgb="FF0070C0"/>
      </colorScale>
    </cfRule>
  </conditionalFormatting>
  <conditionalFormatting sqref="M20:P21">
    <cfRule type="cellIs" dxfId="14" priority="2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10822-937A-8A4D-ABA4-56D7133100F9}">
  <dimension ref="A1:Z334"/>
  <sheetViews>
    <sheetView topLeftCell="A7" zoomScale="75" workbookViewId="0">
      <selection activeCell="F29" sqref="F29"/>
    </sheetView>
  </sheetViews>
  <sheetFormatPr baseColWidth="10" defaultRowHeight="16" x14ac:dyDescent="0.2"/>
  <cols>
    <col min="1" max="1" width="13.42578125" customWidth="1"/>
    <col min="2" max="2" width="18.140625" customWidth="1"/>
  </cols>
  <sheetData>
    <row r="1" spans="2:4" ht="25" x14ac:dyDescent="0.25">
      <c r="B1" s="13" t="s">
        <v>242</v>
      </c>
      <c r="D1" s="12" t="s">
        <v>241</v>
      </c>
    </row>
    <row r="2" spans="2:4" ht="21" customHeight="1" x14ac:dyDescent="0.2">
      <c r="B2" s="9" t="str">
        <f>HYPERLINK("#'Summary'!B18","Quartz summary")</f>
        <v>Quartz summary</v>
      </c>
      <c r="D2" s="9" t="str">
        <f>HYPERLINK("#'Qtz'!B1","Qtz per sample")</f>
        <v>Qtz per sample</v>
      </c>
    </row>
    <row r="3" spans="2:4" ht="21" customHeight="1" x14ac:dyDescent="0.2">
      <c r="B3" s="9" t="str">
        <f>HYPERLINK("#'Summary'!B33","Feldspar summary")</f>
        <v>Feldspar summary</v>
      </c>
      <c r="D3" s="9" t="str">
        <f>HYPERLINK("#'Fsp'!A1","Fsp per sample")</f>
        <v>Fsp per sample</v>
      </c>
    </row>
    <row r="4" spans="2:4" ht="21" customHeight="1" x14ac:dyDescent="0.2">
      <c r="B4" s="9" t="str">
        <f>HYPERLINK("#'Summary'!B66","Mica summary")</f>
        <v>Mica summary</v>
      </c>
      <c r="D4" s="9" t="str">
        <f>HYPERLINK("#'Micas'!A1","Mica per sample")</f>
        <v>Mica per sample</v>
      </c>
    </row>
    <row r="5" spans="2:4" ht="21" customHeight="1" x14ac:dyDescent="0.2">
      <c r="B5" s="9" t="str">
        <f>HYPERLINK("#'Summary'!B103","Garnet summary")</f>
        <v>Garnet summary</v>
      </c>
      <c r="D5" s="9" t="str">
        <f>HYPERLINK("#'Garnet'!A1","Grt per sample")</f>
        <v>Grt per sample</v>
      </c>
    </row>
    <row r="6" spans="2:4" ht="21" customHeight="1" x14ac:dyDescent="0.2">
      <c r="B6" s="9" t="str">
        <f>HYPERLINK("#'Summary'!B129","Zircon summary")</f>
        <v>Zircon summary</v>
      </c>
      <c r="D6" s="9" t="str">
        <f>HYPERLINK("#'zircon'!A1","Zrn per sample")</f>
        <v>Zrn per sample</v>
      </c>
    </row>
    <row r="7" spans="2:4" ht="21" customHeight="1" x14ac:dyDescent="0.2">
      <c r="B7" s="9" t="str">
        <f>HYPERLINK("#'Summary'!B160","F-phase summary")</f>
        <v>F-phase summary</v>
      </c>
      <c r="D7" s="9" t="str">
        <f>HYPERLINK("#'F phases'!A1","F-phases per sample")</f>
        <v>F-phases per sample</v>
      </c>
    </row>
    <row r="8" spans="2:4" ht="21" customHeight="1" x14ac:dyDescent="0.2">
      <c r="B8" s="9" t="str">
        <f>HYPERLINK("#'Summary'!B190","Sulfide summary")</f>
        <v>Sulfide summary</v>
      </c>
      <c r="D8" s="9" t="str">
        <f>HYPERLINK("#'sulfides'!A1","Sulfides per sample")</f>
        <v>Sulfides per sample</v>
      </c>
    </row>
    <row r="9" spans="2:4" ht="21" customHeight="1" x14ac:dyDescent="0.2">
      <c r="B9" s="9" t="str">
        <f>HYPERLINK("#'Summary'!B215","Col-Tan summary")</f>
        <v>Col-Tan summary</v>
      </c>
      <c r="D9" s="9" t="str">
        <f>HYPERLINK("#'Col-Tan'!A1","Col-Tan per sample")</f>
        <v>Col-Tan per sample</v>
      </c>
    </row>
    <row r="10" spans="2:4" ht="21" customHeight="1" x14ac:dyDescent="0.2">
      <c r="B10" s="9" t="str">
        <f>HYPERLINK("#'Summary'!B247","Other Nb-Ta summary")</f>
        <v>Other Nb-Ta summary</v>
      </c>
      <c r="D10" s="9" t="str">
        <f>HYPERLINK("#'Other Nb-Ta'!A1","Other Nb-Ta phases per sample")</f>
        <v>Other Nb-Ta phases per sample</v>
      </c>
    </row>
    <row r="11" spans="2:4" ht="21" customHeight="1" x14ac:dyDescent="0.2">
      <c r="B11" s="9" t="str">
        <f>HYPERLINK("#'Summary'!B288","Xtm-Mnz summary")</f>
        <v>Xtm-Mnz summary</v>
      </c>
      <c r="D11" s="9" t="str">
        <f>HYPERLINK("#'xtm_mnz'!A1","Xtm-Mnz per sample")</f>
        <v>Xtm-Mnz per sample</v>
      </c>
    </row>
    <row r="12" spans="2:4" ht="21" customHeight="1" x14ac:dyDescent="0.2">
      <c r="B12" s="9" t="str">
        <f>HYPERLINK("#'Summary'!B326","Other REE summary")</f>
        <v>Other REE summary</v>
      </c>
      <c r="D12" s="9" t="str">
        <f>HYPERLINK("#'other REE'!A1","Other REE phases per sample")</f>
        <v>Other REE phases per sample</v>
      </c>
    </row>
    <row r="13" spans="2:4" ht="21" customHeight="1" x14ac:dyDescent="0.2">
      <c r="B13" s="9" t="str">
        <f>HYPERLINK("#'Summary'!B377","Other phases summary")</f>
        <v>Other phases summary</v>
      </c>
      <c r="D13" s="9" t="str">
        <f>HYPERLINK("#'other'!A1","Other phases per sample")</f>
        <v>Other phases per sample</v>
      </c>
    </row>
    <row r="14" spans="2:4" ht="21" customHeight="1" x14ac:dyDescent="0.2"/>
    <row r="18" spans="1:7" ht="35" x14ac:dyDescent="0.35">
      <c r="B18" s="3" t="s">
        <v>197</v>
      </c>
    </row>
    <row r="20" spans="1:7" x14ac:dyDescent="0.2">
      <c r="B20" t="s">
        <v>199</v>
      </c>
      <c r="D20" t="s">
        <v>200</v>
      </c>
    </row>
    <row r="21" spans="1:7" x14ac:dyDescent="0.2">
      <c r="B21" t="s">
        <v>198</v>
      </c>
      <c r="D21" t="s">
        <v>198</v>
      </c>
    </row>
    <row r="24" spans="1:7" x14ac:dyDescent="0.2">
      <c r="A24" t="s">
        <v>1</v>
      </c>
      <c r="B24" s="2">
        <v>0.10676214816481257</v>
      </c>
      <c r="D24" s="2">
        <v>0.11479343185309664</v>
      </c>
    </row>
    <row r="25" spans="1:7" x14ac:dyDescent="0.2">
      <c r="A25" t="s">
        <v>51</v>
      </c>
      <c r="B25" s="2">
        <v>96.474051090355545</v>
      </c>
      <c r="D25" s="2">
        <v>97.062419363045578</v>
      </c>
    </row>
    <row r="26" spans="1:7" x14ac:dyDescent="0.2">
      <c r="A26" t="s">
        <v>53</v>
      </c>
      <c r="B26" s="2"/>
      <c r="D26" s="2"/>
    </row>
    <row r="27" spans="1:7" x14ac:dyDescent="0.2">
      <c r="A27" t="s">
        <v>54</v>
      </c>
      <c r="B27" s="2">
        <v>6.1087512058518735E-2</v>
      </c>
      <c r="D27" s="2">
        <v>0.36255178373383018</v>
      </c>
    </row>
    <row r="28" spans="1:7" x14ac:dyDescent="0.2">
      <c r="A28" t="s">
        <v>63</v>
      </c>
      <c r="B28" s="2">
        <v>1.2414496667071402</v>
      </c>
      <c r="D28" s="2">
        <v>0.98364807532857668</v>
      </c>
    </row>
    <row r="29" spans="1:7" x14ac:dyDescent="0.2">
      <c r="F29" s="2"/>
      <c r="G29" s="2"/>
    </row>
    <row r="30" spans="1:7" x14ac:dyDescent="0.2">
      <c r="B30" s="2"/>
      <c r="D30" s="2"/>
      <c r="F30" s="2"/>
      <c r="G30" s="2"/>
    </row>
    <row r="31" spans="1:7" x14ac:dyDescent="0.2">
      <c r="A31" t="s">
        <v>119</v>
      </c>
      <c r="B31" s="2">
        <v>97.218320614053667</v>
      </c>
      <c r="D31" s="2">
        <v>98.128701324151194</v>
      </c>
    </row>
    <row r="33" spans="1:6" ht="35" x14ac:dyDescent="0.35">
      <c r="B33" s="3" t="s">
        <v>239</v>
      </c>
      <c r="C33" s="3"/>
      <c r="D33" s="3"/>
      <c r="E33" s="3"/>
      <c r="F33" s="3"/>
    </row>
    <row r="35" spans="1:6" x14ac:dyDescent="0.2">
      <c r="B35" s="20" t="s">
        <v>199</v>
      </c>
      <c r="C35" s="20"/>
      <c r="E35" s="20" t="s">
        <v>200</v>
      </c>
      <c r="F35" s="20"/>
    </row>
    <row r="36" spans="1:6" x14ac:dyDescent="0.2">
      <c r="B36" t="s">
        <v>193</v>
      </c>
      <c r="C36" t="s">
        <v>194</v>
      </c>
      <c r="E36" t="s">
        <v>193</v>
      </c>
      <c r="F36" t="s">
        <v>194</v>
      </c>
    </row>
    <row r="38" spans="1:6" x14ac:dyDescent="0.2">
      <c r="A38" t="s">
        <v>186</v>
      </c>
      <c r="B38" s="2">
        <v>11.39453151494709</v>
      </c>
      <c r="C38" s="2">
        <v>0.26093931318082791</v>
      </c>
      <c r="E38" s="2">
        <v>11.209613357580844</v>
      </c>
      <c r="F38" s="2">
        <v>0.31823974907317631</v>
      </c>
    </row>
    <row r="39" spans="1:6" x14ac:dyDescent="0.2">
      <c r="A39" t="s">
        <v>185</v>
      </c>
      <c r="B39" s="2">
        <v>1.1400740013227514E-2</v>
      </c>
      <c r="C39" s="2"/>
      <c r="E39" s="2">
        <v>1.2088135223930778E-2</v>
      </c>
      <c r="F39" s="2">
        <v>2.5356127398489314E-2</v>
      </c>
    </row>
    <row r="40" spans="1:6" x14ac:dyDescent="0.2">
      <c r="A40" t="s">
        <v>50</v>
      </c>
      <c r="B40" s="2">
        <v>19.616395735449732</v>
      </c>
      <c r="C40" s="2">
        <v>18.016110333333334</v>
      </c>
      <c r="E40" s="2">
        <v>19.76747891258541</v>
      </c>
      <c r="F40" s="2">
        <v>18.014908034009977</v>
      </c>
    </row>
    <row r="41" spans="1:6" x14ac:dyDescent="0.2">
      <c r="A41" t="s">
        <v>51</v>
      </c>
      <c r="B41" s="2">
        <v>70.590723781084634</v>
      </c>
      <c r="C41" s="2">
        <v>64.164879683006532</v>
      </c>
      <c r="E41" s="2">
        <v>69.945055175880555</v>
      </c>
      <c r="F41" s="2">
        <v>64.611713423888176</v>
      </c>
    </row>
    <row r="42" spans="1:6" x14ac:dyDescent="0.2">
      <c r="A42" t="s">
        <v>62</v>
      </c>
      <c r="B42" s="2"/>
      <c r="C42" s="2"/>
      <c r="E42" s="2"/>
      <c r="F42" s="2"/>
    </row>
    <row r="43" spans="1:6" x14ac:dyDescent="0.2">
      <c r="A43" t="s">
        <v>157</v>
      </c>
      <c r="B43" s="2"/>
      <c r="C43" s="2"/>
      <c r="E43" s="2">
        <v>2.172874665455328E-2</v>
      </c>
      <c r="F43" s="2">
        <v>0.24587153411017737</v>
      </c>
    </row>
    <row r="44" spans="1:6" x14ac:dyDescent="0.2">
      <c r="A44" t="s">
        <v>187</v>
      </c>
      <c r="B44" s="2">
        <v>9.6782612169312165E-2</v>
      </c>
      <c r="C44" s="2">
        <v>16.159609722766888</v>
      </c>
      <c r="E44" s="2">
        <v>0.17147718227703881</v>
      </c>
      <c r="F44" s="2">
        <v>15.785947951513325</v>
      </c>
    </row>
    <row r="45" spans="1:6" x14ac:dyDescent="0.2">
      <c r="A45" t="s">
        <v>52</v>
      </c>
      <c r="B45" s="2">
        <v>3.5257961011904766E-2</v>
      </c>
      <c r="C45" s="2"/>
      <c r="E45" s="2">
        <v>0.57210983905680501</v>
      </c>
      <c r="F45" s="2">
        <v>0.22938596001445447</v>
      </c>
    </row>
    <row r="46" spans="1:6" x14ac:dyDescent="0.2">
      <c r="A46" t="s">
        <v>53</v>
      </c>
      <c r="B46" s="2"/>
      <c r="C46" s="2"/>
      <c r="E46" s="2"/>
      <c r="F46" s="2"/>
    </row>
    <row r="47" spans="1:6" x14ac:dyDescent="0.2">
      <c r="A47" t="s">
        <v>115</v>
      </c>
      <c r="B47" s="2">
        <v>3.6416988789682539E-2</v>
      </c>
      <c r="C47" s="2">
        <v>1.671892091503268E-2</v>
      </c>
      <c r="E47" s="2">
        <v>1.5266450605809081E-2</v>
      </c>
      <c r="F47" s="2">
        <v>1.7569315379901956E-2</v>
      </c>
    </row>
    <row r="48" spans="1:6" x14ac:dyDescent="0.2">
      <c r="A48" t="s">
        <v>54</v>
      </c>
      <c r="B48" s="2">
        <v>4.3456748752834458E-2</v>
      </c>
      <c r="C48" s="2">
        <v>3.6183578676470582E-2</v>
      </c>
      <c r="E48" s="2">
        <v>0.17918747283681169</v>
      </c>
      <c r="F48" s="2">
        <v>0.19048213939713876</v>
      </c>
    </row>
    <row r="49" spans="1:6" x14ac:dyDescent="0.2">
      <c r="A49" t="s">
        <v>104</v>
      </c>
      <c r="B49" s="2">
        <v>6.4033251851851852E-2</v>
      </c>
      <c r="C49" s="2">
        <v>7.8010605555555557E-2</v>
      </c>
      <c r="E49" s="2">
        <v>7.7578514790764802E-2</v>
      </c>
      <c r="F49" s="2">
        <v>9.0668850813008114E-2</v>
      </c>
    </row>
    <row r="50" spans="1:6" x14ac:dyDescent="0.2">
      <c r="A50" t="s">
        <v>191</v>
      </c>
      <c r="B50" s="2" t="s">
        <v>299</v>
      </c>
      <c r="C50" s="2"/>
      <c r="E50" s="2"/>
      <c r="F50" s="2">
        <v>7.0340054545454556E-2</v>
      </c>
    </row>
    <row r="51" spans="1:6" x14ac:dyDescent="0.2">
      <c r="A51" t="s">
        <v>58</v>
      </c>
      <c r="B51" s="2">
        <v>0.4081816602513228</v>
      </c>
      <c r="C51" s="2">
        <v>4.3702998257080607E-2</v>
      </c>
      <c r="E51" s="2">
        <v>0.28964334332092978</v>
      </c>
      <c r="F51" s="2">
        <v>7.4143367911217742E-2</v>
      </c>
    </row>
    <row r="52" spans="1:6" x14ac:dyDescent="0.2">
      <c r="A52" t="s">
        <v>119</v>
      </c>
      <c r="B52" s="2">
        <v>102.31</v>
      </c>
      <c r="C52" s="2">
        <v>98.81</v>
      </c>
      <c r="E52" s="2">
        <v>102.28</v>
      </c>
      <c r="F52" s="2">
        <v>99.69</v>
      </c>
    </row>
    <row r="53" spans="1:6" x14ac:dyDescent="0.2">
      <c r="B53" s="2"/>
      <c r="C53" s="2"/>
      <c r="E53" s="2"/>
      <c r="F53" s="2"/>
    </row>
    <row r="54" spans="1:6" x14ac:dyDescent="0.2">
      <c r="A54" s="5"/>
      <c r="B54" s="2"/>
      <c r="C54" s="2"/>
      <c r="E54" s="2"/>
      <c r="F54" s="2"/>
    </row>
    <row r="55" spans="1:6" x14ac:dyDescent="0.2">
      <c r="A55" t="s">
        <v>192</v>
      </c>
      <c r="B55" s="2"/>
      <c r="C55" s="2"/>
      <c r="E55" s="2"/>
      <c r="F55" s="2"/>
    </row>
    <row r="56" spans="1:6" x14ac:dyDescent="0.2">
      <c r="A56" t="s">
        <v>188</v>
      </c>
      <c r="B56" s="2">
        <v>0.9459321698034171</v>
      </c>
      <c r="C56" s="2">
        <v>2.4358107798761755E-2</v>
      </c>
      <c r="E56" s="2">
        <v>0.93345088494122719</v>
      </c>
      <c r="F56" s="2">
        <v>2.8742649471456373E-2</v>
      </c>
    </row>
    <row r="57" spans="1:6" x14ac:dyDescent="0.2">
      <c r="A57" t="s">
        <v>2</v>
      </c>
      <c r="B57" s="2">
        <v>0.98954715050849484</v>
      </c>
      <c r="C57" s="2">
        <v>0.99579789402588981</v>
      </c>
      <c r="E57" s="2">
        <v>1.000456654092337</v>
      </c>
      <c r="F57" s="2">
        <v>0.98825102680566657</v>
      </c>
    </row>
    <row r="58" spans="1:6" x14ac:dyDescent="0.2">
      <c r="A58" t="s">
        <v>3</v>
      </c>
      <c r="B58" s="2">
        <v>3.020889768837058</v>
      </c>
      <c r="C58" s="2">
        <v>3.0083999556876484</v>
      </c>
      <c r="E58" s="2">
        <v>3.0001768544642706</v>
      </c>
      <c r="F58" s="2">
        <v>3.0050584959331248</v>
      </c>
    </row>
    <row r="59" spans="1:6" x14ac:dyDescent="0.2">
      <c r="A59" t="s">
        <v>190</v>
      </c>
      <c r="B59" s="2"/>
      <c r="C59" s="2">
        <v>0.96605135510278295</v>
      </c>
      <c r="E59" s="2"/>
      <c r="F59" s="2">
        <v>0.93848744651082916</v>
      </c>
    </row>
    <row r="60" spans="1:6" x14ac:dyDescent="0.2">
      <c r="A60" t="s">
        <v>4</v>
      </c>
      <c r="B60" s="2"/>
      <c r="C60" s="2"/>
      <c r="E60" s="2">
        <v>2.670244072917172E-2</v>
      </c>
      <c r="F60" s="2">
        <v>1.2584419619218775E-2</v>
      </c>
    </row>
    <row r="61" spans="1:6" x14ac:dyDescent="0.2">
      <c r="A61" t="s">
        <v>120</v>
      </c>
      <c r="B61" s="2"/>
      <c r="C61" s="2"/>
      <c r="E61" s="2"/>
      <c r="F61" s="2"/>
    </row>
    <row r="62" spans="1:6" x14ac:dyDescent="0.2">
      <c r="A62" t="s">
        <v>6</v>
      </c>
      <c r="B62" s="2"/>
      <c r="C62" s="2"/>
      <c r="E62" s="2"/>
      <c r="F62" s="2"/>
    </row>
    <row r="63" spans="1:6" x14ac:dyDescent="0.2">
      <c r="B63" s="2"/>
      <c r="C63" s="2"/>
      <c r="E63" s="2"/>
      <c r="F63" s="2"/>
    </row>
    <row r="66" spans="1:26" ht="35" x14ac:dyDescent="0.35">
      <c r="B66" s="3" t="s">
        <v>177</v>
      </c>
      <c r="L66" s="5"/>
    </row>
    <row r="67" spans="1:26" x14ac:dyDescent="0.2">
      <c r="L67" s="5"/>
    </row>
    <row r="68" spans="1:26" x14ac:dyDescent="0.2">
      <c r="B68" s="20" t="s">
        <v>199</v>
      </c>
      <c r="C68" s="20"/>
      <c r="D68" s="20"/>
      <c r="E68" s="20"/>
      <c r="G68" s="20" t="s">
        <v>200</v>
      </c>
      <c r="H68" s="20"/>
      <c r="I68" s="20"/>
      <c r="J68" s="20"/>
      <c r="K68" s="20"/>
      <c r="L68" s="20"/>
    </row>
    <row r="69" spans="1:26" x14ac:dyDescent="0.2">
      <c r="B69" t="s">
        <v>180</v>
      </c>
      <c r="C69" t="s">
        <v>321</v>
      </c>
      <c r="D69" t="s">
        <v>182</v>
      </c>
      <c r="E69" t="s">
        <v>323</v>
      </c>
      <c r="G69" t="s">
        <v>180</v>
      </c>
      <c r="H69" t="s">
        <v>182</v>
      </c>
      <c r="I69" t="s">
        <v>322</v>
      </c>
      <c r="J69" t="s">
        <v>184</v>
      </c>
      <c r="K69" t="s">
        <v>183</v>
      </c>
      <c r="L69" t="s">
        <v>181</v>
      </c>
    </row>
    <row r="71" spans="1:26" x14ac:dyDescent="0.2">
      <c r="A71" t="s">
        <v>51</v>
      </c>
      <c r="B71" s="2">
        <v>32.190591972022453</v>
      </c>
      <c r="C71" s="2">
        <v>41.065716000000002</v>
      </c>
      <c r="D71" s="2">
        <v>46.763889896377826</v>
      </c>
      <c r="E71" s="2">
        <v>46.835748185185189</v>
      </c>
      <c r="F71" s="2"/>
      <c r="G71" s="2">
        <v>46.595529357761798</v>
      </c>
      <c r="H71" s="2">
        <v>45.422774199908346</v>
      </c>
      <c r="I71" s="2">
        <v>47.138870875000002</v>
      </c>
      <c r="J71" s="2">
        <v>47.616319999999995</v>
      </c>
      <c r="K71" s="2">
        <v>47.306350000000002</v>
      </c>
      <c r="L71" s="2">
        <v>40.716524680451101</v>
      </c>
    </row>
    <row r="72" spans="1:26" x14ac:dyDescent="0.2">
      <c r="A72" t="s">
        <v>53</v>
      </c>
      <c r="B72" s="2"/>
      <c r="C72" s="2"/>
      <c r="D72" s="2">
        <v>1.9245367614931994E-2</v>
      </c>
      <c r="E72" s="2">
        <v>5.4149277777777782E-2</v>
      </c>
      <c r="F72" s="2"/>
      <c r="G72" s="2"/>
      <c r="H72" s="2">
        <v>2.370677596373106E-2</v>
      </c>
      <c r="I72" s="2">
        <v>4.9752470588235308E-2</v>
      </c>
      <c r="J72" s="2">
        <v>3.0976E-2</v>
      </c>
      <c r="K72" s="2">
        <v>0.95440575000000005</v>
      </c>
      <c r="L72" s="2">
        <v>0.44819857539682478</v>
      </c>
      <c r="N72" s="5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">
      <c r="A73" t="s">
        <v>50</v>
      </c>
      <c r="B73" s="2">
        <v>15.911707895456939</v>
      </c>
      <c r="C73" s="2">
        <v>11.37424</v>
      </c>
      <c r="D73" s="2">
        <v>33.563177097329422</v>
      </c>
      <c r="E73" s="2">
        <v>29.62524218518519</v>
      </c>
      <c r="F73" s="2"/>
      <c r="G73" s="2">
        <v>30.687930631636558</v>
      </c>
      <c r="H73" s="2">
        <v>32.414077659691849</v>
      </c>
      <c r="I73" s="2">
        <v>32.068368291666665</v>
      </c>
      <c r="J73" s="2">
        <v>30.449660000000002</v>
      </c>
      <c r="K73" s="2">
        <v>27.480924999999999</v>
      </c>
      <c r="L73" s="2">
        <v>21.852592360902246</v>
      </c>
      <c r="N73" s="5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">
      <c r="A74" t="s">
        <v>54</v>
      </c>
      <c r="B74" s="2">
        <v>20.954167215576213</v>
      </c>
      <c r="C74" s="2">
        <v>6.6501960000000002</v>
      </c>
      <c r="D74" s="2">
        <v>2.5089183505901227</v>
      </c>
      <c r="E74" s="2">
        <v>5.0785857037037028</v>
      </c>
      <c r="F74" s="2"/>
      <c r="G74" s="2">
        <v>4.2202387372460981</v>
      </c>
      <c r="H74" s="2">
        <v>3.3430924397757047</v>
      </c>
      <c r="I74" s="2">
        <v>3.716414916666666</v>
      </c>
      <c r="J74" s="2">
        <v>4.5569320000000006</v>
      </c>
      <c r="K74" s="2">
        <v>4.4737074999999997</v>
      </c>
      <c r="L74" s="2">
        <v>15.376158639097753</v>
      </c>
      <c r="N74" s="5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">
      <c r="A75" t="s">
        <v>115</v>
      </c>
      <c r="B75" s="2">
        <v>5.837179393176636</v>
      </c>
      <c r="C75" s="2">
        <v>9.2109229999999993</v>
      </c>
      <c r="D75" s="2">
        <v>0.57740689769825959</v>
      </c>
      <c r="E75" s="2">
        <v>1.3178657037037038</v>
      </c>
      <c r="F75" s="2"/>
      <c r="G75" s="2">
        <v>1.6454147914541306</v>
      </c>
      <c r="H75" s="2">
        <v>0.65297336123124194</v>
      </c>
      <c r="I75" s="2">
        <v>0.81916854166666686</v>
      </c>
      <c r="J75" s="2">
        <v>1.3074851999999999</v>
      </c>
      <c r="K75" s="2">
        <v>0.78452499999999992</v>
      </c>
      <c r="L75" s="2">
        <v>0.63587379215686268</v>
      </c>
      <c r="N75" s="5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">
      <c r="A76" t="s">
        <v>185</v>
      </c>
      <c r="B76" s="2">
        <v>0.32050225951587441</v>
      </c>
      <c r="C76" s="2">
        <v>0.16111700000000001</v>
      </c>
      <c r="D76" s="2">
        <v>0.12927466237567156</v>
      </c>
      <c r="E76" s="2">
        <v>0.36304707407407405</v>
      </c>
      <c r="F76" s="2"/>
      <c r="G76" s="2">
        <v>0.22992630076126988</v>
      </c>
      <c r="H76" s="2">
        <v>0.20905792304435397</v>
      </c>
      <c r="I76" s="2">
        <v>0.15228079166666666</v>
      </c>
      <c r="J76" s="2">
        <v>0.31074660000000004</v>
      </c>
      <c r="K76" s="2">
        <v>2.27490375</v>
      </c>
      <c r="L76" s="2">
        <v>1.0245420456273784</v>
      </c>
      <c r="N76" s="5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">
      <c r="A77" t="s">
        <v>52</v>
      </c>
      <c r="B77" s="2">
        <v>0.57541256779512362</v>
      </c>
      <c r="C77" s="2">
        <v>0.43252600000000002</v>
      </c>
      <c r="D77" s="2">
        <v>4.7573746798807222E-2</v>
      </c>
      <c r="E77" s="2"/>
      <c r="F77" s="2"/>
      <c r="G77" s="2">
        <v>0.18629416427617285</v>
      </c>
      <c r="H77" s="2">
        <v>2.2302794878091559E-2</v>
      </c>
      <c r="I77" s="2"/>
      <c r="J77" s="2"/>
      <c r="K77" s="2"/>
      <c r="L77" s="2">
        <v>7.6431561983471119E-2</v>
      </c>
      <c r="N77" s="5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">
      <c r="A78" t="s">
        <v>186</v>
      </c>
      <c r="B78" s="2">
        <v>0.33059112655674444</v>
      </c>
      <c r="C78" s="2">
        <v>0.37660300000000002</v>
      </c>
      <c r="D78" s="2">
        <v>0.1593571912665698</v>
      </c>
      <c r="E78" s="2">
        <v>0.20536766666666664</v>
      </c>
      <c r="F78" s="2"/>
      <c r="G78" s="2">
        <v>0.15780109012453952</v>
      </c>
      <c r="H78" s="2">
        <v>0.17117215196541638</v>
      </c>
      <c r="I78" s="2">
        <v>0.20622241666666671</v>
      </c>
      <c r="J78" s="2">
        <v>0.2263744</v>
      </c>
      <c r="K78" s="2">
        <v>0.20899450000000003</v>
      </c>
      <c r="L78" s="2">
        <v>0.21896445173745166</v>
      </c>
      <c r="N78" s="5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">
      <c r="A79" t="s">
        <v>187</v>
      </c>
      <c r="B79" s="2">
        <v>6.7833815893702862</v>
      </c>
      <c r="C79" s="2">
        <v>10.099781999999999</v>
      </c>
      <c r="D79" s="2">
        <v>10.175159293873879</v>
      </c>
      <c r="E79" s="2">
        <v>10.395354629629631</v>
      </c>
      <c r="F79" s="2"/>
      <c r="G79" s="2">
        <v>9.6352885671496225</v>
      </c>
      <c r="H79" s="2">
        <v>10.241266498610882</v>
      </c>
      <c r="I79" s="2">
        <v>10.552507708333334</v>
      </c>
      <c r="J79" s="2">
        <v>10.418696000000001</v>
      </c>
      <c r="K79" s="2">
        <v>10.356050000000002</v>
      </c>
      <c r="L79" s="2">
        <v>9.3972210037594017</v>
      </c>
      <c r="N79" s="5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">
      <c r="A80" t="s">
        <v>55</v>
      </c>
      <c r="B80" s="2">
        <v>1.4620493001227857</v>
      </c>
      <c r="C80" s="2">
        <v>1.13354</v>
      </c>
      <c r="D80" s="2">
        <v>7.1307956734564124E-2</v>
      </c>
      <c r="E80" s="2">
        <v>5.1862173913043479E-2</v>
      </c>
      <c r="F80" s="2"/>
      <c r="G80" s="2">
        <v>0.34420077334970484</v>
      </c>
      <c r="H80" s="2">
        <v>5.4569704620242063E-2</v>
      </c>
      <c r="I80" s="2">
        <v>6.3446000000000016E-2</v>
      </c>
      <c r="J80" s="2">
        <v>4.49045E-2</v>
      </c>
      <c r="K80" s="2">
        <v>1.2531E-2</v>
      </c>
      <c r="L80" s="2">
        <v>0.15249493034825876</v>
      </c>
      <c r="N80" s="5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">
      <c r="A81" t="s">
        <v>1</v>
      </c>
      <c r="B81" s="2">
        <v>1.1274449015962111</v>
      </c>
      <c r="C81" s="2">
        <v>0.17550099999999999</v>
      </c>
      <c r="D81" s="2">
        <v>0.97138784024419256</v>
      </c>
      <c r="E81" s="2">
        <v>3.0066230370370368</v>
      </c>
      <c r="F81" s="2"/>
      <c r="G81" s="2">
        <v>1.0586287121276969</v>
      </c>
      <c r="H81" s="2">
        <v>1.6061783565701548</v>
      </c>
      <c r="I81" s="2">
        <v>1.7995035416666665</v>
      </c>
      <c r="J81" s="2">
        <v>3.0461459999999998</v>
      </c>
      <c r="K81" s="2">
        <v>3.1975750000000001</v>
      </c>
      <c r="L81" s="2">
        <v>4.2749810656370659</v>
      </c>
      <c r="N81" s="5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N82" s="5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">
      <c r="B83" s="2">
        <v>86.617156970268383</v>
      </c>
      <c r="C83" s="2">
        <v>81.431168</v>
      </c>
      <c r="D83" s="2">
        <v>95.258331044691417</v>
      </c>
      <c r="E83" s="2">
        <v>97.522634333333343</v>
      </c>
      <c r="F83" s="2"/>
      <c r="G83" s="2">
        <v>95.031719997621451</v>
      </c>
      <c r="H83" s="2">
        <v>95.397987758152226</v>
      </c>
      <c r="I83" s="2">
        <v>96.074242791666663</v>
      </c>
      <c r="J83" s="2">
        <v>97.518680000000003</v>
      </c>
      <c r="K83" s="2">
        <v>96.729600000000005</v>
      </c>
      <c r="L83" s="2">
        <v>94.316111868421061</v>
      </c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">
      <c r="C84" s="5"/>
      <c r="D84" s="5"/>
      <c r="F84" s="5"/>
      <c r="G84" s="5"/>
      <c r="H84" s="5"/>
      <c r="I84" s="5"/>
      <c r="J84" s="5"/>
      <c r="K84" s="5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">
      <c r="C85" s="5"/>
      <c r="D85" s="5"/>
      <c r="F85" s="5"/>
      <c r="G85" s="5"/>
      <c r="H85" s="5"/>
      <c r="I85" s="5"/>
      <c r="J85" s="5"/>
      <c r="K85" s="5"/>
      <c r="N85" s="5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">
      <c r="C86" s="5"/>
      <c r="D86" s="5"/>
      <c r="F86" s="5"/>
      <c r="G86" s="5"/>
      <c r="H86" s="5"/>
      <c r="I86" s="5"/>
      <c r="J86" s="5"/>
      <c r="K86" s="5"/>
      <c r="N86" s="5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">
      <c r="A87" t="s">
        <v>298</v>
      </c>
      <c r="C87" s="5"/>
      <c r="D87" s="5"/>
      <c r="F87" s="5"/>
      <c r="G87" s="5"/>
      <c r="H87" s="5"/>
      <c r="I87" s="5"/>
      <c r="J87" s="5"/>
      <c r="K87" s="5"/>
      <c r="N87" s="5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">
      <c r="A88" t="s">
        <v>1</v>
      </c>
      <c r="B88" s="2">
        <v>3.1288067499999999</v>
      </c>
      <c r="C88" s="2">
        <v>3.9549820000000002</v>
      </c>
      <c r="D88" s="2">
        <v>3.4501045612877905</v>
      </c>
      <c r="E88" s="2">
        <v>3.5228578418055063</v>
      </c>
      <c r="F88" s="2"/>
      <c r="G88" s="2">
        <v>3.495585555602875</v>
      </c>
      <c r="H88" s="2">
        <v>3.4157542299895027</v>
      </c>
      <c r="I88" s="2">
        <v>3.4986360614073106</v>
      </c>
      <c r="J88" s="2">
        <v>3.5469520472387601</v>
      </c>
      <c r="K88" s="2">
        <v>3.5686088939081451</v>
      </c>
      <c r="L88" s="2">
        <v>3.4273140392715602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">
      <c r="A89" t="s">
        <v>188</v>
      </c>
      <c r="B89" s="2" t="e">
        <v>#DIV/0!</v>
      </c>
      <c r="C89" s="2" t="e">
        <v>#DIV/0!</v>
      </c>
      <c r="D89" s="2"/>
      <c r="E89" s="2"/>
      <c r="F89" s="2"/>
      <c r="G89" s="2"/>
      <c r="H89" s="2"/>
      <c r="I89" s="2"/>
      <c r="J89" s="2"/>
      <c r="K89" s="2">
        <v>5.3975456076311518E-2</v>
      </c>
      <c r="L89" s="2">
        <v>2.9066173564042386E-2</v>
      </c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">
      <c r="A90" t="s">
        <v>189</v>
      </c>
      <c r="B90" s="2">
        <v>1.7438817500000001</v>
      </c>
      <c r="C90" s="2">
        <v>1.2910524999999999</v>
      </c>
      <c r="D90" s="2">
        <v>2.9186842850008747</v>
      </c>
      <c r="E90" s="2">
        <v>2.6252254241092632</v>
      </c>
      <c r="F90" s="2"/>
      <c r="G90" s="2">
        <v>2.6799845627708994</v>
      </c>
      <c r="H90" s="2">
        <v>2.8694091395409074</v>
      </c>
      <c r="I90" s="2">
        <v>2.7998947203315159</v>
      </c>
      <c r="J90" s="2">
        <v>2.6730076222832908</v>
      </c>
      <c r="K90" s="2">
        <v>2.4440766164479228</v>
      </c>
      <c r="L90" s="2">
        <v>2.1487150515790829</v>
      </c>
      <c r="N90" s="5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">
      <c r="A91" t="s">
        <v>2</v>
      </c>
      <c r="B91" s="2">
        <v>1.8443695</v>
      </c>
      <c r="C91" s="2">
        <v>0.53562900000000002</v>
      </c>
      <c r="D91" s="2">
        <v>0.15746017647477117</v>
      </c>
      <c r="E91" s="2">
        <v>0.32065409130379324</v>
      </c>
      <c r="F91" s="2"/>
      <c r="G91" s="2">
        <v>0.30943104829110757</v>
      </c>
      <c r="H91" s="2">
        <v>0.21295709608646021</v>
      </c>
      <c r="I91" s="2">
        <v>0.23405669307436558</v>
      </c>
      <c r="J91" s="2">
        <v>0.28412684412997874</v>
      </c>
      <c r="K91" s="2">
        <v>0.28245749185879482</v>
      </c>
      <c r="L91" s="2">
        <v>1.1283608020292057</v>
      </c>
      <c r="N91" s="5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">
      <c r="A92" t="s">
        <v>3</v>
      </c>
      <c r="B92" s="2">
        <v>0.53182125000000002</v>
      </c>
      <c r="C92" s="2">
        <v>0.75138499999999997</v>
      </c>
      <c r="D92" s="2">
        <v>3.8528173722722249E-2</v>
      </c>
      <c r="E92" s="2">
        <v>8.4201375798998945E-2</v>
      </c>
      <c r="F92" s="2"/>
      <c r="G92" s="2">
        <v>0.12789554934116065</v>
      </c>
      <c r="H92" s="2">
        <v>4.1921131306757828E-2</v>
      </c>
      <c r="I92" s="2">
        <v>5.2227674282298853E-2</v>
      </c>
      <c r="J92" s="2">
        <v>8.2581424386129615E-2</v>
      </c>
      <c r="K92" s="2">
        <v>5.0324405829596811E-2</v>
      </c>
      <c r="L92" s="2">
        <v>4.730127014231917E-2</v>
      </c>
      <c r="N92" s="5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">
      <c r="A93" t="s">
        <v>190</v>
      </c>
      <c r="B93" s="2">
        <v>5.151675E-2</v>
      </c>
      <c r="C93" s="2">
        <v>2.31325E-2</v>
      </c>
      <c r="D93" s="2">
        <v>1.3970129083475953E-2</v>
      </c>
      <c r="E93" s="2">
        <v>4.0879896640845362E-2</v>
      </c>
      <c r="F93" s="2"/>
      <c r="G93" s="2">
        <v>2.6194663368184587E-2</v>
      </c>
      <c r="H93" s="2">
        <v>2.3518257794696181E-2</v>
      </c>
      <c r="I93" s="2">
        <v>1.7060286835462079E-2</v>
      </c>
      <c r="J93" s="2">
        <v>3.4658591713960948E-2</v>
      </c>
      <c r="K93" s="2">
        <v>0.25491514292198048</v>
      </c>
      <c r="L93" s="2">
        <v>0.12800815868592211</v>
      </c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">
      <c r="A94" t="s">
        <v>4</v>
      </c>
      <c r="B94" s="2">
        <v>6.6997749999999995E-2</v>
      </c>
      <c r="C94" s="2">
        <v>4.4631499999999998E-2</v>
      </c>
      <c r="D94" s="2"/>
      <c r="E94" s="2"/>
      <c r="F94" s="2"/>
      <c r="G94" s="2">
        <v>1.9059919697439046E-2</v>
      </c>
      <c r="H94" s="2"/>
      <c r="I94" s="2"/>
      <c r="J94" s="2"/>
      <c r="K94" s="2"/>
      <c r="L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">
      <c r="A95" t="s">
        <v>5</v>
      </c>
      <c r="B95" s="2">
        <v>6.6249499999999989E-2</v>
      </c>
      <c r="C95" s="2">
        <v>7.0323499999999997E-2</v>
      </c>
      <c r="D95" s="2">
        <v>2.295597723930962E-2</v>
      </c>
      <c r="E95" s="2">
        <v>2.9925015747676233E-2</v>
      </c>
      <c r="F95" s="2"/>
      <c r="G95" s="2">
        <v>2.4744285321760207E-2</v>
      </c>
      <c r="H95" s="2">
        <v>2.5055127395477252E-2</v>
      </c>
      <c r="I95" s="2">
        <v>2.964306946384529E-2</v>
      </c>
      <c r="J95" s="2">
        <v>3.2739943424768693E-2</v>
      </c>
      <c r="K95" s="2">
        <v>3.0537206715092233E-2</v>
      </c>
      <c r="L95" s="2">
        <v>3.1981633990043702E-2</v>
      </c>
      <c r="N95" s="5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">
      <c r="A96" t="s">
        <v>120</v>
      </c>
      <c r="B96" s="2">
        <v>0.82130400000000003</v>
      </c>
      <c r="C96" s="2">
        <v>1.2408265000000001</v>
      </c>
      <c r="D96" s="2">
        <v>0.95894038522489322</v>
      </c>
      <c r="E96" s="2">
        <v>0.99761220244276261</v>
      </c>
      <c r="F96" s="2"/>
      <c r="G96" s="2">
        <v>0.92469943552319689</v>
      </c>
      <c r="H96" s="2">
        <v>0.98227283454659087</v>
      </c>
      <c r="I96" s="2">
        <v>0.99920638200346368</v>
      </c>
      <c r="J96" s="2">
        <v>0.9900578799539741</v>
      </c>
      <c r="K96" s="2">
        <v>0.99673791172704629</v>
      </c>
      <c r="L96" s="2">
        <v>1.02030719677625</v>
      </c>
    </row>
    <row r="97" spans="1:12" x14ac:dyDescent="0.2">
      <c r="A97" t="s">
        <v>6</v>
      </c>
      <c r="B97" s="2">
        <v>0.11684425</v>
      </c>
      <c r="C97" s="2">
        <v>8.0614000000000005E-2</v>
      </c>
      <c r="D97" s="2"/>
      <c r="E97" s="2"/>
      <c r="F97" s="2"/>
      <c r="G97" s="2">
        <v>2.5021825059325938E-2</v>
      </c>
      <c r="H97" s="2"/>
      <c r="I97" s="2"/>
      <c r="J97" s="2"/>
      <c r="K97" s="2"/>
      <c r="L97" s="2"/>
    </row>
    <row r="98" spans="1:12" x14ac:dyDescent="0.2">
      <c r="A98" t="s">
        <v>7</v>
      </c>
      <c r="B98" s="2">
        <v>0.33855475000000002</v>
      </c>
      <c r="C98" s="2">
        <v>5.3457499999999998E-2</v>
      </c>
      <c r="D98" s="2">
        <v>0.22816954716641027</v>
      </c>
      <c r="E98" s="2">
        <v>0.71628947853683755</v>
      </c>
      <c r="F98" s="2"/>
      <c r="G98" s="2">
        <v>0.25181076802142416</v>
      </c>
      <c r="H98" s="2">
        <v>0.38338101416463433</v>
      </c>
      <c r="I98" s="2">
        <v>0.42786618812641386</v>
      </c>
      <c r="J98" s="2">
        <v>0.71828399522382991</v>
      </c>
      <c r="K98" s="2">
        <v>0.76316695690152647</v>
      </c>
      <c r="L98" s="2">
        <v>1.1823055460653751</v>
      </c>
    </row>
    <row r="99" spans="1:12" x14ac:dyDescent="0.2">
      <c r="B99" s="2"/>
      <c r="C99" s="2"/>
      <c r="D99" s="2"/>
      <c r="F99" s="2"/>
      <c r="G99" s="2"/>
      <c r="H99" s="2"/>
      <c r="I99" s="2"/>
      <c r="J99" s="2"/>
      <c r="K99" s="2"/>
    </row>
    <row r="103" spans="1:12" ht="35" x14ac:dyDescent="0.35">
      <c r="B103" s="3" t="s">
        <v>173</v>
      </c>
      <c r="C103" s="3"/>
    </row>
    <row r="104" spans="1:12" ht="20" customHeight="1" x14ac:dyDescent="0.35">
      <c r="B104" t="s">
        <v>200</v>
      </c>
      <c r="C104" s="3"/>
    </row>
    <row r="106" spans="1:12" x14ac:dyDescent="0.2">
      <c r="B106" s="4" t="s">
        <v>175</v>
      </c>
      <c r="C106" t="s">
        <v>176</v>
      </c>
    </row>
    <row r="108" spans="1:12" x14ac:dyDescent="0.2">
      <c r="A108" t="s">
        <v>50</v>
      </c>
      <c r="B108" s="5">
        <v>20.450225661375658</v>
      </c>
      <c r="C108" s="5">
        <v>20.473477380952378</v>
      </c>
    </row>
    <row r="109" spans="1:12" x14ac:dyDescent="0.2">
      <c r="A109" t="s">
        <v>51</v>
      </c>
      <c r="B109" s="5">
        <v>36.003279100529106</v>
      </c>
      <c r="C109" s="5">
        <v>36.151295238095237</v>
      </c>
    </row>
    <row r="110" spans="1:12" x14ac:dyDescent="0.2">
      <c r="A110" t="s">
        <v>185</v>
      </c>
      <c r="B110" s="5">
        <v>0.43178437830687827</v>
      </c>
      <c r="C110" s="5">
        <v>0.81534140476190486</v>
      </c>
    </row>
    <row r="111" spans="1:12" x14ac:dyDescent="0.2">
      <c r="A111" t="s">
        <v>52</v>
      </c>
      <c r="B111" s="5">
        <v>3.9824008730158731</v>
      </c>
      <c r="C111" s="5">
        <v>1.5843388333333333</v>
      </c>
    </row>
    <row r="112" spans="1:12" x14ac:dyDescent="0.2">
      <c r="A112" t="s">
        <v>115</v>
      </c>
      <c r="B112" s="5">
        <v>6.9861419312169319</v>
      </c>
      <c r="C112" s="5">
        <v>14.933063095238097</v>
      </c>
    </row>
    <row r="113" spans="1:5" x14ac:dyDescent="0.2">
      <c r="A113" t="s">
        <v>54</v>
      </c>
      <c r="B113" s="5">
        <v>31.477334391534395</v>
      </c>
      <c r="C113" s="5">
        <v>25.610378571428573</v>
      </c>
    </row>
    <row r="114" spans="1:5" x14ac:dyDescent="0.2">
      <c r="A114" t="s">
        <v>117</v>
      </c>
      <c r="B114" s="5">
        <v>0.32615864814814816</v>
      </c>
      <c r="C114" s="5">
        <v>0.41590134523809524</v>
      </c>
    </row>
    <row r="115" spans="1:5" x14ac:dyDescent="0.2">
      <c r="A115" t="s">
        <v>118</v>
      </c>
      <c r="B115" s="5">
        <v>0.59229235978835981</v>
      </c>
      <c r="C115" s="5">
        <v>0.69867445238095216</v>
      </c>
    </row>
    <row r="116" spans="1:5" x14ac:dyDescent="0.2">
      <c r="B116" s="5"/>
      <c r="C116" s="5"/>
    </row>
    <row r="117" spans="1:5" x14ac:dyDescent="0.2">
      <c r="B117" s="2"/>
      <c r="C117" s="2"/>
      <c r="D117" s="5"/>
      <c r="E117" s="5"/>
    </row>
    <row r="118" spans="1:5" x14ac:dyDescent="0.2">
      <c r="A118" t="s">
        <v>119</v>
      </c>
      <c r="B118" s="5">
        <v>100.06389841269841</v>
      </c>
      <c r="C118" s="5">
        <v>100.67612738095238</v>
      </c>
    </row>
    <row r="119" spans="1:5" x14ac:dyDescent="0.2">
      <c r="B119" s="2"/>
      <c r="C119" s="2"/>
      <c r="D119" s="5"/>
      <c r="E119" s="5"/>
    </row>
    <row r="120" spans="1:5" x14ac:dyDescent="0.2">
      <c r="A120" t="s">
        <v>74</v>
      </c>
      <c r="B120" s="2"/>
      <c r="C120" s="2"/>
      <c r="D120" s="5"/>
      <c r="E120" s="5"/>
    </row>
    <row r="121" spans="1:5" x14ac:dyDescent="0.2">
      <c r="B121" s="2"/>
      <c r="C121" s="2"/>
      <c r="D121" s="5"/>
      <c r="E121" s="5"/>
    </row>
    <row r="122" spans="1:5" x14ac:dyDescent="0.2">
      <c r="A122" t="s">
        <v>2</v>
      </c>
      <c r="B122" s="5">
        <v>3.9696637934793828</v>
      </c>
      <c r="C122" s="5">
        <v>3.965138483105735</v>
      </c>
    </row>
    <row r="123" spans="1:5" x14ac:dyDescent="0.2">
      <c r="A123" t="s">
        <v>3</v>
      </c>
      <c r="B123" s="5">
        <v>5.9289500475734789</v>
      </c>
      <c r="C123" s="5">
        <v>5.9404129554065932</v>
      </c>
    </row>
    <row r="124" spans="1:5" x14ac:dyDescent="0.2">
      <c r="A124" t="s">
        <v>189</v>
      </c>
      <c r="B124" s="5">
        <v>0.10533066787006111</v>
      </c>
      <c r="C124" s="5">
        <v>0.20011011475288656</v>
      </c>
    </row>
    <row r="125" spans="1:5" x14ac:dyDescent="0.2">
      <c r="A125" t="s">
        <v>4</v>
      </c>
      <c r="B125" s="5">
        <v>0.70813587986176996</v>
      </c>
      <c r="C125" s="5">
        <v>0.27885429967399861</v>
      </c>
    </row>
    <row r="126" spans="1:5" x14ac:dyDescent="0.2">
      <c r="A126" t="s">
        <v>120</v>
      </c>
      <c r="B126" s="5">
        <v>0.97274688472910864</v>
      </c>
      <c r="C126" s="5">
        <v>2.0805899471305396</v>
      </c>
    </row>
    <row r="127" spans="1:5" x14ac:dyDescent="0.2">
      <c r="A127" t="s">
        <v>6</v>
      </c>
      <c r="B127" s="5">
        <v>4.3329873502810692</v>
      </c>
      <c r="C127" s="5">
        <v>3.5176352632485495</v>
      </c>
    </row>
    <row r="128" spans="1:5" x14ac:dyDescent="0.2">
      <c r="D128" s="5"/>
      <c r="E128" s="5"/>
    </row>
    <row r="129" spans="1:7" ht="35" x14ac:dyDescent="0.35">
      <c r="B129" s="3" t="s">
        <v>252</v>
      </c>
      <c r="C129" s="3"/>
      <c r="D129" s="3"/>
      <c r="E129" s="3"/>
      <c r="F129" s="3"/>
      <c r="G129" s="3"/>
    </row>
    <row r="130" spans="1:7" ht="35" x14ac:dyDescent="0.35">
      <c r="B130" s="3"/>
      <c r="C130" s="3"/>
      <c r="D130" s="3"/>
      <c r="E130" s="3"/>
      <c r="F130" s="3"/>
      <c r="G130" s="3"/>
    </row>
    <row r="131" spans="1:7" x14ac:dyDescent="0.2">
      <c r="B131" t="s">
        <v>199</v>
      </c>
      <c r="D131" s="20" t="s">
        <v>200</v>
      </c>
      <c r="E131" s="20"/>
      <c r="F131" s="20"/>
    </row>
    <row r="132" spans="1:7" x14ac:dyDescent="0.2">
      <c r="B132" t="s">
        <v>250</v>
      </c>
      <c r="D132" t="s">
        <v>249</v>
      </c>
      <c r="E132" t="s">
        <v>250</v>
      </c>
      <c r="F132" t="s">
        <v>255</v>
      </c>
    </row>
    <row r="135" spans="1:7" x14ac:dyDescent="0.2">
      <c r="A135" t="s">
        <v>1</v>
      </c>
      <c r="B135" s="2">
        <v>1.4768017222222223</v>
      </c>
      <c r="D135" s="2">
        <v>0.20800416385003884</v>
      </c>
      <c r="E135" s="2">
        <v>0.40300200000000003</v>
      </c>
      <c r="F135" s="2">
        <v>0.60485243991894644</v>
      </c>
    </row>
    <row r="136" spans="1:7" x14ac:dyDescent="0.2">
      <c r="A136" t="s">
        <v>50</v>
      </c>
      <c r="B136" s="2">
        <v>0.61767858333333336</v>
      </c>
      <c r="D136" s="2">
        <v>5.4747474747474747E-6</v>
      </c>
      <c r="E136" s="2">
        <v>1.0043E-2</v>
      </c>
      <c r="F136" s="2">
        <v>9.1468386259920639E-2</v>
      </c>
    </row>
    <row r="137" spans="1:7" x14ac:dyDescent="0.2">
      <c r="A137" t="s">
        <v>51</v>
      </c>
      <c r="B137" s="2">
        <v>23.788179222222219</v>
      </c>
      <c r="D137" s="2">
        <v>31.133687092637917</v>
      </c>
      <c r="E137" s="2">
        <v>31.168500000000002</v>
      </c>
      <c r="F137" s="2">
        <v>31.827516195288755</v>
      </c>
    </row>
    <row r="138" spans="1:7" x14ac:dyDescent="0.2">
      <c r="A138" t="s">
        <v>245</v>
      </c>
      <c r="B138" s="2">
        <v>33.372409861111109</v>
      </c>
      <c r="D138" s="2">
        <v>60.607043360411808</v>
      </c>
      <c r="E138" s="2">
        <v>46.903599999999997</v>
      </c>
      <c r="F138" s="2">
        <v>60.462361237673115</v>
      </c>
    </row>
    <row r="139" spans="1:7" x14ac:dyDescent="0.2">
      <c r="A139" t="s">
        <v>246</v>
      </c>
      <c r="B139" s="2">
        <v>21.389459055555555</v>
      </c>
      <c r="D139" s="2">
        <v>5.2179229357420356</v>
      </c>
      <c r="E139" s="2">
        <v>21.823899999999998</v>
      </c>
      <c r="F139" s="2">
        <v>4.116272786136439</v>
      </c>
    </row>
    <row r="140" spans="1:7" x14ac:dyDescent="0.2">
      <c r="A140" t="s">
        <v>58</v>
      </c>
      <c r="B140" s="2" t="s">
        <v>299</v>
      </c>
      <c r="D140" s="2">
        <v>0.53550229184149178</v>
      </c>
      <c r="E140" s="2" t="s">
        <v>299</v>
      </c>
      <c r="F140" s="2">
        <v>0.37904090972222221</v>
      </c>
    </row>
    <row r="141" spans="1:7" x14ac:dyDescent="0.2">
      <c r="A141" t="s">
        <v>59</v>
      </c>
      <c r="B141" s="2">
        <v>2.0349505277777777</v>
      </c>
      <c r="D141" s="2">
        <v>3.0304999106449109E-2</v>
      </c>
      <c r="E141" s="2">
        <v>0.230874</v>
      </c>
      <c r="F141" s="2">
        <v>0.26757802111801232</v>
      </c>
    </row>
    <row r="142" spans="1:7" x14ac:dyDescent="0.2">
      <c r="A142" t="s">
        <v>60</v>
      </c>
      <c r="B142" s="2">
        <v>2.3032350555555556</v>
      </c>
      <c r="D142" s="2">
        <v>5.4893166958041958E-2</v>
      </c>
      <c r="E142" s="2">
        <v>0.120868</v>
      </c>
      <c r="F142" s="2">
        <v>0.24832309586288426</v>
      </c>
    </row>
    <row r="143" spans="1:7" x14ac:dyDescent="0.2">
      <c r="B143" s="2"/>
      <c r="D143" s="2"/>
      <c r="E143" s="2"/>
      <c r="F143" s="2"/>
    </row>
    <row r="144" spans="1:7" x14ac:dyDescent="0.2">
      <c r="A144" t="s">
        <v>119</v>
      </c>
      <c r="B144" s="2">
        <v>95.053465416666668</v>
      </c>
      <c r="D144" s="2">
        <v>98.567416514937847</v>
      </c>
      <c r="E144" s="2">
        <v>100.66</v>
      </c>
      <c r="F144" s="2">
        <v>99.478761250844329</v>
      </c>
    </row>
    <row r="145" spans="1:23" x14ac:dyDescent="0.2">
      <c r="B145" s="2"/>
      <c r="D145" s="2"/>
      <c r="E145" s="2"/>
      <c r="F145" s="2"/>
    </row>
    <row r="146" spans="1:23" x14ac:dyDescent="0.2">
      <c r="B146" s="2"/>
      <c r="D146" s="2"/>
      <c r="E146" s="2"/>
      <c r="F146" s="2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x14ac:dyDescent="0.2">
      <c r="A147" s="5"/>
      <c r="B147" s="2"/>
      <c r="D147" s="2"/>
      <c r="E147" s="2"/>
      <c r="F147" s="2"/>
      <c r="K147" s="2"/>
      <c r="L147" s="2"/>
      <c r="P147" s="2"/>
      <c r="R147" s="2"/>
    </row>
    <row r="148" spans="1:23" x14ac:dyDescent="0.2">
      <c r="B148" s="2"/>
      <c r="D148" s="2"/>
      <c r="E148" s="2"/>
      <c r="F148" s="2"/>
    </row>
    <row r="149" spans="1:23" x14ac:dyDescent="0.2">
      <c r="A149" t="s">
        <v>1</v>
      </c>
      <c r="B149" s="2">
        <v>1.0590090539783412</v>
      </c>
      <c r="D149" s="2">
        <v>0.12587192165889666</v>
      </c>
      <c r="E149" s="2">
        <v>0.24730665072593719</v>
      </c>
      <c r="F149" s="2">
        <v>0.36161721041939449</v>
      </c>
      <c r="H149" s="2"/>
    </row>
    <row r="150" spans="1:23" x14ac:dyDescent="0.2">
      <c r="A150" t="s">
        <v>2</v>
      </c>
      <c r="B150" s="2">
        <v>0.27585218458101202</v>
      </c>
      <c r="D150" s="2">
        <v>1.2525252525252527E-6</v>
      </c>
      <c r="E150" s="2"/>
      <c r="F150" s="2">
        <v>2.0925916006509022E-2</v>
      </c>
      <c r="H150" s="2"/>
      <c r="I150" s="2"/>
    </row>
    <row r="151" spans="1:23" x14ac:dyDescent="0.2">
      <c r="A151" t="s">
        <v>3</v>
      </c>
      <c r="B151" s="2">
        <v>5.4138203300956684</v>
      </c>
      <c r="D151" s="2">
        <v>5.951201187218337</v>
      </c>
      <c r="E151" s="2">
        <v>6.0475504714289592</v>
      </c>
      <c r="F151" s="2">
        <v>5.9882851132655004</v>
      </c>
      <c r="H151" s="2"/>
      <c r="I151" s="2"/>
    </row>
    <row r="152" spans="1:23" x14ac:dyDescent="0.2">
      <c r="A152" t="s">
        <v>247</v>
      </c>
      <c r="B152" s="2">
        <v>3.694729647500635</v>
      </c>
      <c r="D152" s="2">
        <v>5.6506440628787873</v>
      </c>
      <c r="E152" s="2">
        <v>4.4377179396607165</v>
      </c>
      <c r="F152" s="2">
        <v>5.5493529549630125</v>
      </c>
      <c r="H152" s="2"/>
      <c r="I152" s="2"/>
    </row>
    <row r="153" spans="1:23" x14ac:dyDescent="0.2">
      <c r="A153" t="s">
        <v>248</v>
      </c>
      <c r="B153" s="2">
        <v>1.3866775188164193</v>
      </c>
      <c r="D153" s="2">
        <v>0.28503683873348873</v>
      </c>
      <c r="E153" s="2">
        <v>1.2087492867429286</v>
      </c>
      <c r="F153" s="2">
        <v>0.22146936106360524</v>
      </c>
      <c r="H153" s="2"/>
      <c r="I153" s="2"/>
    </row>
    <row r="154" spans="1:23" x14ac:dyDescent="0.2">
      <c r="A154" t="s">
        <v>10</v>
      </c>
      <c r="B154" s="2" t="s">
        <v>299</v>
      </c>
      <c r="D154" s="2">
        <v>2.7623525135975137E-2</v>
      </c>
      <c r="E154" s="2">
        <v>0</v>
      </c>
      <c r="F154" s="2">
        <v>1.9749850694444446E-2</v>
      </c>
      <c r="H154" s="2"/>
      <c r="I154" s="2"/>
    </row>
    <row r="155" spans="1:23" x14ac:dyDescent="0.2">
      <c r="A155" t="s">
        <v>11</v>
      </c>
      <c r="B155" s="2">
        <v>0.11007792678401451</v>
      </c>
      <c r="D155" s="2"/>
      <c r="E155" s="2">
        <v>1.0194096495756687E-2</v>
      </c>
      <c r="F155" s="2">
        <v>1.1953902561095669E-2</v>
      </c>
      <c r="H155" s="2"/>
      <c r="I155" s="2"/>
    </row>
    <row r="156" spans="1:23" x14ac:dyDescent="0.2">
      <c r="A156" t="s">
        <v>12</v>
      </c>
      <c r="B156" s="2">
        <v>0.14000000000000001</v>
      </c>
      <c r="D156" s="2">
        <v>6.1596992874556049E-2</v>
      </c>
      <c r="E156" s="2">
        <v>0</v>
      </c>
      <c r="F156" s="2">
        <v>0.1252692244266862</v>
      </c>
      <c r="H156" s="2"/>
      <c r="I156" s="2"/>
    </row>
    <row r="158" spans="1:23" x14ac:dyDescent="0.2">
      <c r="H158" s="2"/>
      <c r="I158" s="2"/>
    </row>
    <row r="160" spans="1:23" ht="35" x14ac:dyDescent="0.35">
      <c r="B160" s="3" t="s">
        <v>172</v>
      </c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2" spans="1:20" x14ac:dyDescent="0.2">
      <c r="B162" t="s">
        <v>199</v>
      </c>
      <c r="D162" s="20" t="s">
        <v>200</v>
      </c>
      <c r="E162" s="20"/>
      <c r="F162" s="20"/>
      <c r="P162" s="5"/>
      <c r="Q162" s="5"/>
      <c r="R162" s="5"/>
      <c r="S162" s="5"/>
      <c r="T162" s="5"/>
    </row>
    <row r="163" spans="1:20" x14ac:dyDescent="0.2">
      <c r="B163" s="4" t="s">
        <v>169</v>
      </c>
      <c r="D163" s="5" t="s">
        <v>171</v>
      </c>
      <c r="E163" s="4" t="s">
        <v>169</v>
      </c>
      <c r="F163" s="5" t="s">
        <v>170</v>
      </c>
      <c r="P163" s="5"/>
      <c r="Q163" s="5"/>
      <c r="R163" s="5"/>
      <c r="S163" s="5"/>
      <c r="T163" s="5"/>
    </row>
    <row r="165" spans="1:20" x14ac:dyDescent="0.2">
      <c r="C165" s="2"/>
    </row>
    <row r="166" spans="1:20" x14ac:dyDescent="0.2">
      <c r="A166" t="s">
        <v>1</v>
      </c>
      <c r="B166" s="2">
        <v>50.786712500000007</v>
      </c>
      <c r="D166" s="2">
        <v>4.2864996904761909</v>
      </c>
      <c r="E166" s="2">
        <v>50.237049664125372</v>
      </c>
      <c r="F166" s="2">
        <v>17.9441326</v>
      </c>
      <c r="O166" s="2"/>
      <c r="P166" s="2"/>
      <c r="Q166" s="2"/>
      <c r="R166" s="2"/>
      <c r="S166" s="2"/>
      <c r="T166" s="2"/>
    </row>
    <row r="167" spans="1:20" x14ac:dyDescent="0.2">
      <c r="A167" t="s">
        <v>50</v>
      </c>
      <c r="B167" s="2">
        <v>1.4077999999999999E-2</v>
      </c>
      <c r="D167" s="2">
        <v>0.24745391666666663</v>
      </c>
      <c r="E167" s="2">
        <v>7.1364497254288922E-2</v>
      </c>
      <c r="F167" s="2">
        <v>49.676558733333337</v>
      </c>
      <c r="O167" s="2"/>
      <c r="P167" s="2"/>
      <c r="Q167" s="2"/>
      <c r="R167" s="2"/>
      <c r="S167" s="2"/>
      <c r="T167" s="2"/>
    </row>
    <row r="168" spans="1:20" x14ac:dyDescent="0.2">
      <c r="A168" t="s">
        <v>51</v>
      </c>
      <c r="B168" s="2">
        <v>1.1176333333333335E-2</v>
      </c>
      <c r="D168" s="2">
        <v>0.7292271900793651</v>
      </c>
      <c r="E168" s="2">
        <v>0.33486660506253013</v>
      </c>
      <c r="F168" s="2">
        <v>26.442242466666666</v>
      </c>
      <c r="O168" s="2"/>
      <c r="P168" s="2"/>
      <c r="Q168" s="2"/>
      <c r="R168" s="2"/>
      <c r="S168" s="2"/>
      <c r="T168" s="2"/>
    </row>
    <row r="169" spans="1:20" x14ac:dyDescent="0.2">
      <c r="A169" t="s">
        <v>62</v>
      </c>
      <c r="B169" s="2">
        <v>3.2768541666666665E-2</v>
      </c>
      <c r="D169" s="2">
        <v>40.670768809523807</v>
      </c>
      <c r="E169" s="2">
        <v>0.31939640567179733</v>
      </c>
      <c r="F169" s="2">
        <v>2.6824466666666671E-2</v>
      </c>
      <c r="O169" s="2"/>
      <c r="P169" s="2"/>
      <c r="Q169" s="2"/>
      <c r="R169" s="2"/>
      <c r="S169" s="2"/>
      <c r="T169" s="2"/>
    </row>
    <row r="170" spans="1:20" x14ac:dyDescent="0.2">
      <c r="A170" t="s">
        <v>157</v>
      </c>
      <c r="B170" s="2"/>
      <c r="D170" s="2"/>
      <c r="E170" s="2">
        <v>0.14637635050104214</v>
      </c>
      <c r="F170" s="2"/>
      <c r="O170" s="2"/>
      <c r="P170" s="2"/>
      <c r="Q170" s="2"/>
      <c r="R170" s="2"/>
      <c r="S170" s="2"/>
      <c r="T170" s="2"/>
    </row>
    <row r="171" spans="1:20" x14ac:dyDescent="0.2">
      <c r="A171" t="s">
        <v>52</v>
      </c>
      <c r="B171" s="2">
        <v>83.089229166666669</v>
      </c>
      <c r="D171" s="2">
        <v>53.428018174603174</v>
      </c>
      <c r="E171" s="2">
        <v>74.90629084005532</v>
      </c>
      <c r="F171" s="2">
        <v>2.5513266666666663E-2</v>
      </c>
      <c r="O171" s="2"/>
      <c r="P171" s="2"/>
      <c r="Q171" s="2"/>
      <c r="R171" s="2"/>
      <c r="S171" s="2"/>
      <c r="T171" s="2"/>
    </row>
    <row r="172" spans="1:20" x14ac:dyDescent="0.2">
      <c r="A172" t="s">
        <v>54</v>
      </c>
      <c r="B172" s="2">
        <v>2.5055416666666667E-2</v>
      </c>
      <c r="D172" s="2">
        <v>0.37387064206349208</v>
      </c>
      <c r="E172" s="2">
        <v>0.48062660075356739</v>
      </c>
      <c r="F172" s="2">
        <v>2.5370733333333333E-2</v>
      </c>
      <c r="O172" s="2"/>
      <c r="P172" s="2"/>
      <c r="Q172" s="2"/>
      <c r="R172" s="2"/>
      <c r="S172" s="2"/>
      <c r="T172" s="2"/>
    </row>
    <row r="173" spans="1:20" x14ac:dyDescent="0.2">
      <c r="A173" t="s">
        <v>63</v>
      </c>
      <c r="B173" s="2">
        <v>0.1078635</v>
      </c>
      <c r="D173" s="2">
        <v>0.39290009007936505</v>
      </c>
      <c r="E173" s="2">
        <v>1.7646932697731279</v>
      </c>
      <c r="F173" s="2">
        <v>5.4511199999999996E-2</v>
      </c>
      <c r="O173" s="2"/>
      <c r="P173" s="2"/>
      <c r="Q173" s="2"/>
      <c r="R173" s="2"/>
      <c r="S173" s="2"/>
      <c r="T173" s="2"/>
    </row>
    <row r="174" spans="1:20" x14ac:dyDescent="0.2">
      <c r="A174" t="s">
        <v>117</v>
      </c>
      <c r="B174" s="2">
        <v>0.30827508333333331</v>
      </c>
      <c r="D174" s="2">
        <v>0.970039932142857</v>
      </c>
      <c r="E174" s="2">
        <v>2.9727957842752932</v>
      </c>
      <c r="F174" s="2">
        <v>1.3523595333333334</v>
      </c>
      <c r="O174" s="2"/>
      <c r="P174" s="2"/>
      <c r="Q174" s="2"/>
      <c r="R174" s="2"/>
      <c r="S174" s="2"/>
      <c r="T174" s="2"/>
    </row>
    <row r="175" spans="1:20" x14ac:dyDescent="0.2">
      <c r="D175" s="2"/>
      <c r="E175" s="2"/>
      <c r="F175" s="2"/>
    </row>
    <row r="176" spans="1:20" x14ac:dyDescent="0.2">
      <c r="A176" t="s">
        <v>73</v>
      </c>
      <c r="B176" s="2">
        <v>136.11495833333333</v>
      </c>
      <c r="D176" s="2">
        <v>101.49343301587299</v>
      </c>
      <c r="E176" s="2">
        <v>133.70313406822993</v>
      </c>
      <c r="F176" s="2">
        <v>96.082932533333349</v>
      </c>
    </row>
    <row r="177" spans="1:20" x14ac:dyDescent="0.2">
      <c r="B177" s="2"/>
      <c r="D177" s="2"/>
      <c r="E177" s="2"/>
      <c r="F177" s="2"/>
    </row>
    <row r="178" spans="1:20" x14ac:dyDescent="0.2">
      <c r="B178" s="2"/>
      <c r="D178" s="2"/>
      <c r="E178" s="2"/>
      <c r="F178" s="2"/>
    </row>
    <row r="179" spans="1:20" x14ac:dyDescent="0.2">
      <c r="A179" t="s">
        <v>74</v>
      </c>
      <c r="B179" s="2"/>
      <c r="D179" s="2"/>
      <c r="E179" s="2"/>
      <c r="F179" s="2"/>
      <c r="O179" s="2"/>
      <c r="P179" s="2"/>
      <c r="Q179" s="2"/>
      <c r="R179" s="2"/>
      <c r="S179" s="2"/>
      <c r="T179" s="2"/>
    </row>
    <row r="180" spans="1:20" x14ac:dyDescent="0.2">
      <c r="A180" t="s">
        <v>1</v>
      </c>
      <c r="B180" s="2">
        <v>39.1102573844924</v>
      </c>
      <c r="D180" s="2">
        <v>2.2116611410674047</v>
      </c>
      <c r="E180" s="2">
        <v>43.963802346929725</v>
      </c>
      <c r="F180" s="2">
        <v>9.6411199333333339</v>
      </c>
      <c r="O180" s="2"/>
      <c r="P180" s="2"/>
      <c r="Q180" s="2"/>
      <c r="R180" s="2"/>
      <c r="S180" s="2"/>
      <c r="T180" s="2"/>
    </row>
    <row r="181" spans="1:20" x14ac:dyDescent="0.2">
      <c r="A181" t="s">
        <v>2</v>
      </c>
      <c r="B181" s="2"/>
      <c r="D181" s="2">
        <v>4.6452168577518084E-2</v>
      </c>
      <c r="E181" s="2">
        <v>2.2352200464946334E-2</v>
      </c>
      <c r="F181" s="2">
        <v>9.9046499333333333</v>
      </c>
      <c r="O181" s="2"/>
      <c r="P181" s="2"/>
      <c r="Q181" s="2"/>
      <c r="R181" s="2"/>
      <c r="S181" s="2"/>
      <c r="T181" s="2"/>
    </row>
    <row r="182" spans="1:20" x14ac:dyDescent="0.2">
      <c r="A182" t="s">
        <v>3</v>
      </c>
      <c r="B182" s="2"/>
      <c r="D182" s="2">
        <v>0.11599303331329114</v>
      </c>
      <c r="E182" s="2">
        <v>8.4996199342502216E-2</v>
      </c>
      <c r="F182" s="2">
        <v>4.464545133333333</v>
      </c>
      <c r="O182" s="2"/>
      <c r="P182" s="2"/>
      <c r="Q182" s="2"/>
      <c r="R182" s="2"/>
      <c r="S182" s="2"/>
      <c r="T182" s="2"/>
    </row>
    <row r="183" spans="1:20" x14ac:dyDescent="0.2">
      <c r="A183" t="s">
        <v>75</v>
      </c>
      <c r="B183" s="2">
        <v>1.0160471540911627E-2</v>
      </c>
      <c r="D183" s="2">
        <v>5.6328516960643809</v>
      </c>
      <c r="E183" s="2">
        <v>7.4519328915186742E-2</v>
      </c>
      <c r="F183" s="2"/>
      <c r="O183" s="2"/>
      <c r="P183" s="2"/>
      <c r="Q183" s="2"/>
      <c r="R183" s="2"/>
      <c r="S183" s="2"/>
      <c r="T183" s="2"/>
    </row>
    <row r="184" spans="1:20" x14ac:dyDescent="0.2">
      <c r="A184" t="s">
        <v>160</v>
      </c>
      <c r="B184" s="2"/>
      <c r="D184" s="2"/>
      <c r="E184" s="2">
        <v>2.8943975974765897E-2</v>
      </c>
      <c r="F184" s="2"/>
    </row>
    <row r="185" spans="1:20" x14ac:dyDescent="0.2">
      <c r="A185" t="s">
        <v>4</v>
      </c>
      <c r="B185" s="2">
        <v>23.53395022522826</v>
      </c>
      <c r="D185" s="2">
        <v>9.3455464811160365</v>
      </c>
      <c r="E185" s="2">
        <v>22.048220116791743</v>
      </c>
      <c r="F185" s="2"/>
    </row>
    <row r="186" spans="1:20" x14ac:dyDescent="0.2">
      <c r="A186" t="s">
        <v>6</v>
      </c>
      <c r="B186" s="2">
        <v>3.5203010434896737E-2</v>
      </c>
      <c r="D186" s="2">
        <v>5.1240592067747337E-2</v>
      </c>
      <c r="E186" s="2">
        <v>0.11309482758832162</v>
      </c>
      <c r="F186" s="2"/>
    </row>
    <row r="187" spans="1:20" x14ac:dyDescent="0.2">
      <c r="A187" t="s">
        <v>76</v>
      </c>
      <c r="B187" s="2"/>
      <c r="D187" s="2">
        <v>3.4901588162845811E-2</v>
      </c>
      <c r="E187" s="2">
        <v>0.28616787073388711</v>
      </c>
      <c r="F187" s="2"/>
    </row>
    <row r="190" spans="1:20" ht="35" x14ac:dyDescent="0.35">
      <c r="B190" s="3" t="s">
        <v>156</v>
      </c>
    </row>
    <row r="192" spans="1:20" x14ac:dyDescent="0.2">
      <c r="B192" t="s">
        <v>199</v>
      </c>
      <c r="D192" s="20" t="s">
        <v>200</v>
      </c>
      <c r="E192" s="20"/>
      <c r="F192" s="20"/>
      <c r="G192" s="20"/>
      <c r="H192" s="20"/>
      <c r="I192" s="20"/>
    </row>
    <row r="193" spans="1:9" x14ac:dyDescent="0.2">
      <c r="B193" s="5" t="s">
        <v>166</v>
      </c>
      <c r="D193" s="5" t="s">
        <v>164</v>
      </c>
      <c r="E193" s="5" t="s">
        <v>167</v>
      </c>
      <c r="F193" s="5" t="s">
        <v>165</v>
      </c>
      <c r="G193" s="5" t="s">
        <v>163</v>
      </c>
      <c r="H193" s="5" t="s">
        <v>168</v>
      </c>
      <c r="I193" s="5" t="s">
        <v>166</v>
      </c>
    </row>
    <row r="196" spans="1:9" x14ac:dyDescent="0.2">
      <c r="A196" t="s">
        <v>1</v>
      </c>
      <c r="B196" s="2">
        <v>0.41249950000000002</v>
      </c>
      <c r="D196" s="2">
        <v>0.36176822222222221</v>
      </c>
      <c r="E196" s="2">
        <v>0.81826924999999995</v>
      </c>
      <c r="F196" s="2">
        <v>0.67361241342592593</v>
      </c>
      <c r="G196" s="2">
        <v>1.4230028534188033</v>
      </c>
      <c r="H196" s="2">
        <v>1.1382485</v>
      </c>
      <c r="I196" s="2">
        <v>0.51938456643053921</v>
      </c>
    </row>
    <row r="197" spans="1:9" x14ac:dyDescent="0.2">
      <c r="A197" t="s">
        <v>157</v>
      </c>
      <c r="B197" s="2">
        <v>80.587646500000005</v>
      </c>
      <c r="D197" s="2">
        <v>70.391155555555557</v>
      </c>
      <c r="E197" s="2">
        <v>86.625687249999999</v>
      </c>
      <c r="F197" s="2">
        <v>34.101085182870371</v>
      </c>
      <c r="G197" s="2">
        <v>131.12756201289821</v>
      </c>
      <c r="H197" s="2">
        <v>99.014437333333333</v>
      </c>
      <c r="I197" s="2">
        <v>80.046766220503741</v>
      </c>
    </row>
    <row r="198" spans="1:9" x14ac:dyDescent="0.2">
      <c r="A198" t="s">
        <v>54</v>
      </c>
      <c r="B198" s="2">
        <v>0.4881895</v>
      </c>
      <c r="D198" s="2">
        <v>2.0257344444444443</v>
      </c>
      <c r="E198" s="2">
        <v>42.040475999999998</v>
      </c>
      <c r="F198" s="2">
        <v>0.34920402592592592</v>
      </c>
      <c r="G198" s="2">
        <v>63.76118692552447</v>
      </c>
      <c r="H198" s="2">
        <v>82.426130833333346</v>
      </c>
      <c r="I198" s="2">
        <v>9.7295205418601611</v>
      </c>
    </row>
    <row r="199" spans="1:9" x14ac:dyDescent="0.2">
      <c r="A199" t="s">
        <v>158</v>
      </c>
      <c r="B199" s="2">
        <v>0.3379665</v>
      </c>
      <c r="D199" s="2">
        <v>77.128136555555557</v>
      </c>
      <c r="E199" s="2">
        <v>39.747724625000004</v>
      </c>
      <c r="F199" s="2">
        <v>0.33663772361111111</v>
      </c>
      <c r="G199" s="2">
        <v>0.29623695176767673</v>
      </c>
      <c r="H199" s="2">
        <v>0.24269983333333334</v>
      </c>
      <c r="I199" s="2">
        <v>0.59362788616030437</v>
      </c>
    </row>
    <row r="200" spans="1:9" x14ac:dyDescent="0.2">
      <c r="A200" t="s">
        <v>55</v>
      </c>
      <c r="B200" s="2">
        <v>84.566024999999996</v>
      </c>
      <c r="D200" s="2">
        <v>2.1035126666666666</v>
      </c>
      <c r="E200" s="2">
        <v>0.71069125</v>
      </c>
      <c r="F200" s="2">
        <v>1.1817412962962963</v>
      </c>
      <c r="G200" s="2">
        <v>0.38835813379953377</v>
      </c>
      <c r="H200" s="2">
        <v>0.39198650000000002</v>
      </c>
      <c r="I200" s="2">
        <v>74.232696096012063</v>
      </c>
    </row>
    <row r="201" spans="1:9" x14ac:dyDescent="0.2">
      <c r="A201" t="s">
        <v>58</v>
      </c>
      <c r="B201" s="2">
        <v>5.3564284999999998</v>
      </c>
      <c r="D201" s="2">
        <v>2.0047222222222225</v>
      </c>
      <c r="E201" s="2">
        <v>1.944795375</v>
      </c>
      <c r="F201" s="2">
        <v>94.48716408101852</v>
      </c>
      <c r="G201" s="2">
        <v>2.724332558313908</v>
      </c>
      <c r="H201" s="2">
        <v>0.61979316666666662</v>
      </c>
      <c r="I201" s="2">
        <v>2.64296706286239</v>
      </c>
    </row>
    <row r="202" spans="1:9" x14ac:dyDescent="0.2">
      <c r="B202" s="2"/>
      <c r="D202" s="2"/>
      <c r="E202" s="2"/>
      <c r="F202" s="2"/>
      <c r="G202" s="2"/>
      <c r="H202" s="2"/>
      <c r="I202" s="2"/>
    </row>
    <row r="203" spans="1:9" x14ac:dyDescent="0.2">
      <c r="A203" t="s">
        <v>159</v>
      </c>
      <c r="B203" s="2">
        <v>177.00531000000001</v>
      </c>
      <c r="D203" s="2">
        <v>159.7093701111111</v>
      </c>
      <c r="E203" s="2">
        <v>177.285596</v>
      </c>
      <c r="F203" s="2">
        <v>136.48673135648147</v>
      </c>
      <c r="G203" s="2">
        <v>205.54753145326339</v>
      </c>
      <c r="H203" s="2">
        <v>193.12495933333332</v>
      </c>
      <c r="I203" s="2">
        <v>174.84477108580612</v>
      </c>
    </row>
    <row r="204" spans="1:9" x14ac:dyDescent="0.2">
      <c r="D204" s="2"/>
      <c r="E204" s="2"/>
      <c r="F204" s="2"/>
      <c r="G204" s="2"/>
      <c r="H204" s="2"/>
      <c r="I204" s="2"/>
    </row>
    <row r="205" spans="1:9" x14ac:dyDescent="0.2">
      <c r="D205" s="2"/>
      <c r="E205" s="2"/>
      <c r="F205" s="2"/>
      <c r="G205" s="2"/>
      <c r="H205" s="2"/>
      <c r="I205" s="2"/>
    </row>
    <row r="206" spans="1:9" x14ac:dyDescent="0.2">
      <c r="D206" s="2"/>
      <c r="E206" s="2"/>
      <c r="F206" s="2"/>
      <c r="G206" s="2"/>
      <c r="H206" s="2"/>
      <c r="I206" s="2"/>
    </row>
    <row r="207" spans="1:9" x14ac:dyDescent="0.2">
      <c r="A207" t="s">
        <v>1</v>
      </c>
      <c r="B207" s="2">
        <v>0.12549149999999998</v>
      </c>
      <c r="D207" s="2">
        <v>0.13929606387788471</v>
      </c>
      <c r="E207" s="2">
        <v>0.24768967918674023</v>
      </c>
      <c r="F207" s="2">
        <v>0.45943375069413966</v>
      </c>
      <c r="G207" s="2">
        <v>0.3022704673048609</v>
      </c>
      <c r="H207" s="2">
        <v>0.29064733333333331</v>
      </c>
      <c r="I207" s="2">
        <v>0.15964171861597826</v>
      </c>
    </row>
    <row r="208" spans="1:9" x14ac:dyDescent="0.2">
      <c r="A208" t="s">
        <v>160</v>
      </c>
      <c r="B208" s="2">
        <v>5.8100190000000005</v>
      </c>
      <c r="D208" s="2">
        <v>6.3664803626471844</v>
      </c>
      <c r="E208" s="2">
        <v>6.2059249991764931</v>
      </c>
      <c r="F208" s="2">
        <v>5.7418389565081576</v>
      </c>
      <c r="G208" s="2">
        <v>6.6555321309073312</v>
      </c>
      <c r="H208" s="2">
        <v>5.9711563333333331</v>
      </c>
      <c r="I208" s="2">
        <v>5.7906769617179865</v>
      </c>
    </row>
    <row r="209" spans="1:9" x14ac:dyDescent="0.2">
      <c r="A209" t="s">
        <v>6</v>
      </c>
      <c r="B209" s="2">
        <v>3.9500500000000001E-2</v>
      </c>
      <c r="D209" s="2">
        <v>0.19786027825078412</v>
      </c>
      <c r="E209" s="2">
        <v>3.3575158322164729</v>
      </c>
      <c r="F209" s="2">
        <v>5.8577885194474627E-2</v>
      </c>
      <c r="G209" s="2">
        <v>3.6197265575055551</v>
      </c>
      <c r="H209" s="2">
        <v>5.5416695000000002</v>
      </c>
      <c r="I209" s="2">
        <v>0.77537010028617215</v>
      </c>
    </row>
    <row r="210" spans="1:9" x14ac:dyDescent="0.2">
      <c r="A210" t="s">
        <v>161</v>
      </c>
      <c r="B210" s="2">
        <v>2.7321500000000002E-2</v>
      </c>
      <c r="D210" s="2">
        <v>7.9143162680778358</v>
      </c>
      <c r="E210" s="2">
        <v>3.1884931785099759</v>
      </c>
      <c r="F210" s="2">
        <v>5.5992019205037512E-2</v>
      </c>
      <c r="G210" s="2">
        <v>1.6982965576310807E-2</v>
      </c>
      <c r="H210" s="2">
        <v>1.6358333333333336E-2</v>
      </c>
      <c r="I210" s="2">
        <v>5.1075563328256357E-2</v>
      </c>
    </row>
    <row r="211" spans="1:9" x14ac:dyDescent="0.2">
      <c r="A211" t="s">
        <v>7</v>
      </c>
      <c r="B211" s="2">
        <v>5.9998125</v>
      </c>
      <c r="D211" s="2">
        <v>0.20393053358974936</v>
      </c>
      <c r="E211" s="2">
        <v>4.9692720526807357E-2</v>
      </c>
      <c r="F211" s="2">
        <v>0.17980407779278496</v>
      </c>
      <c r="G211" s="2">
        <v>1.9408499804863363E-2</v>
      </c>
      <c r="H211" s="2">
        <v>2.3259999999999999E-2</v>
      </c>
      <c r="I211" s="2">
        <v>5.2769542986828304</v>
      </c>
    </row>
    <row r="212" spans="1:9" x14ac:dyDescent="0.2">
      <c r="A212" t="s">
        <v>10</v>
      </c>
      <c r="B212" s="2">
        <v>0.13868049999999998</v>
      </c>
      <c r="D212" s="2">
        <v>6.6053532251977284E-2</v>
      </c>
      <c r="E212" s="2">
        <v>5.0155723020585866E-2</v>
      </c>
      <c r="F212" s="2">
        <v>5.8376298544707019</v>
      </c>
      <c r="G212" s="2">
        <v>5.033785491054274E-2</v>
      </c>
      <c r="H212" s="2">
        <v>1.3407000000000001E-2</v>
      </c>
      <c r="I212" s="2">
        <v>6.8113297526751174E-2</v>
      </c>
    </row>
    <row r="215" spans="1:9" ht="35" x14ac:dyDescent="0.35">
      <c r="B215" s="3" t="s">
        <v>143</v>
      </c>
      <c r="C215" s="3"/>
      <c r="D215" s="3"/>
      <c r="E215" s="3"/>
      <c r="F215" s="3"/>
    </row>
    <row r="217" spans="1:9" x14ac:dyDescent="0.2">
      <c r="B217" s="20" t="s">
        <v>199</v>
      </c>
      <c r="C217" s="20"/>
      <c r="E217" s="20" t="s">
        <v>200</v>
      </c>
      <c r="F217" s="20"/>
    </row>
    <row r="218" spans="1:9" x14ac:dyDescent="0.2">
      <c r="B218" s="5" t="s">
        <v>141</v>
      </c>
      <c r="C218" t="s">
        <v>240</v>
      </c>
      <c r="E218" t="s">
        <v>140</v>
      </c>
      <c r="F218" s="5" t="s">
        <v>141</v>
      </c>
    </row>
    <row r="221" spans="1:9" x14ac:dyDescent="0.2">
      <c r="A221" t="s">
        <v>53</v>
      </c>
      <c r="B221" s="2">
        <v>0.56029722380952374</v>
      </c>
      <c r="C221" s="2">
        <v>0.72392325476190478</v>
      </c>
      <c r="E221" s="2">
        <v>0.83255898396347494</v>
      </c>
      <c r="F221" s="2">
        <v>0.57282581364468876</v>
      </c>
    </row>
    <row r="222" spans="1:9" x14ac:dyDescent="0.2">
      <c r="A222" t="s">
        <v>115</v>
      </c>
      <c r="B222" s="2">
        <v>13.378273499999997</v>
      </c>
      <c r="C222" s="2">
        <v>13.230126095238093</v>
      </c>
      <c r="E222" s="2">
        <v>5.8511974472785475</v>
      </c>
      <c r="F222" s="2">
        <v>10.089332082417583</v>
      </c>
    </row>
    <row r="223" spans="1:9" x14ac:dyDescent="0.2">
      <c r="A223" t="s">
        <v>54</v>
      </c>
      <c r="B223" s="2">
        <v>3.7941430428571432</v>
      </c>
      <c r="C223" s="2">
        <v>2.4103205595238095</v>
      </c>
      <c r="E223" s="2">
        <v>14.513384890625929</v>
      </c>
      <c r="F223" s="2">
        <v>9.9041448605006099</v>
      </c>
    </row>
    <row r="224" spans="1:9" x14ac:dyDescent="0.2">
      <c r="A224" t="s">
        <v>116</v>
      </c>
      <c r="B224" s="2">
        <v>42.189920395238104</v>
      </c>
      <c r="C224" s="2">
        <v>22.928320547619048</v>
      </c>
      <c r="E224" s="2">
        <v>68.306243087056032</v>
      </c>
      <c r="F224" s="2">
        <v>68.117268338217343</v>
      </c>
    </row>
    <row r="225" spans="1:12" x14ac:dyDescent="0.2">
      <c r="A225" t="s">
        <v>56</v>
      </c>
      <c r="B225" s="2">
        <v>0.26233208095238097</v>
      </c>
      <c r="C225" s="2">
        <v>1.2419887000000003</v>
      </c>
      <c r="E225" s="2">
        <v>0.22444875713136211</v>
      </c>
      <c r="F225" s="2">
        <v>0.10835882722832722</v>
      </c>
    </row>
    <row r="226" spans="1:12" x14ac:dyDescent="0.2">
      <c r="A226" t="s">
        <v>57</v>
      </c>
      <c r="B226" s="2">
        <v>37.088487426190468</v>
      </c>
      <c r="C226" s="2">
        <v>54.291918166666669</v>
      </c>
      <c r="E226" s="2">
        <v>8.1887634067029822</v>
      </c>
      <c r="F226" s="2">
        <v>9.2275784148351647</v>
      </c>
    </row>
    <row r="227" spans="1:12" x14ac:dyDescent="0.2">
      <c r="A227" t="s">
        <v>58</v>
      </c>
      <c r="B227" s="2">
        <v>0.93912030000000002</v>
      </c>
      <c r="C227" s="2">
        <v>0.47475172222222217</v>
      </c>
      <c r="E227" s="2">
        <v>1.0113517891761832</v>
      </c>
      <c r="F227" s="2">
        <v>0.98955016153846143</v>
      </c>
    </row>
    <row r="228" spans="1:12" x14ac:dyDescent="0.2">
      <c r="A228" t="s">
        <v>117</v>
      </c>
      <c r="B228" s="2">
        <v>0.41324724444444444</v>
      </c>
      <c r="C228" s="2">
        <v>0.22864023333333333</v>
      </c>
      <c r="E228" s="2">
        <v>0.51628797897636636</v>
      </c>
      <c r="F228" s="2">
        <v>0.34695133638583636</v>
      </c>
    </row>
    <row r="229" spans="1:12" x14ac:dyDescent="0.2">
      <c r="A229" t="s">
        <v>118</v>
      </c>
      <c r="B229" s="2">
        <v>0.60025080238095241</v>
      </c>
      <c r="C229" s="2">
        <v>0.36403359333333329</v>
      </c>
      <c r="E229" s="2">
        <v>0.9404865831272724</v>
      </c>
      <c r="F229" s="2">
        <v>0.63132596260683771</v>
      </c>
    </row>
    <row r="230" spans="1:12" x14ac:dyDescent="0.2">
      <c r="A230" t="s">
        <v>1</v>
      </c>
      <c r="B230" s="2">
        <v>0.80742089761904745</v>
      </c>
      <c r="C230" s="2">
        <v>0.67367485952380957</v>
      </c>
      <c r="E230" s="2">
        <v>0.99477069530086437</v>
      </c>
      <c r="F230" s="2">
        <v>0.88995719810744822</v>
      </c>
    </row>
    <row r="231" spans="1:12" x14ac:dyDescent="0.2">
      <c r="B231" s="2"/>
      <c r="C231" s="2"/>
      <c r="E231" s="2"/>
      <c r="F231" s="2"/>
    </row>
    <row r="232" spans="1:12" x14ac:dyDescent="0.2">
      <c r="A232" t="s">
        <v>119</v>
      </c>
      <c r="B232" s="2">
        <v>98.89760558809526</v>
      </c>
      <c r="C232" s="2">
        <v>94.3657497857143</v>
      </c>
      <c r="E232" s="2">
        <v>100.82174947171747</v>
      </c>
      <c r="F232" s="2">
        <v>100.49310023565323</v>
      </c>
    </row>
    <row r="233" spans="1:12" x14ac:dyDescent="0.2">
      <c r="B233" s="2"/>
      <c r="C233" s="2"/>
      <c r="E233" s="2"/>
      <c r="F233" s="2"/>
    </row>
    <row r="234" spans="1:12" x14ac:dyDescent="0.2">
      <c r="B234" s="2"/>
      <c r="C234" s="2"/>
      <c r="E234" s="2"/>
      <c r="F234" s="2"/>
      <c r="H234" s="2"/>
      <c r="I234" s="2"/>
      <c r="K234" s="2"/>
      <c r="L234" s="2"/>
    </row>
    <row r="235" spans="1:12" x14ac:dyDescent="0.2">
      <c r="B235" s="2"/>
      <c r="C235" s="2"/>
      <c r="E235" s="2"/>
      <c r="F235" s="2"/>
    </row>
    <row r="236" spans="1:12" x14ac:dyDescent="0.2">
      <c r="A236" t="s">
        <v>74</v>
      </c>
      <c r="B236" s="2"/>
      <c r="C236" s="2"/>
      <c r="E236" s="2"/>
      <c r="F236" s="2"/>
    </row>
    <row r="237" spans="1:12" x14ac:dyDescent="0.2">
      <c r="A237" t="s">
        <v>5</v>
      </c>
      <c r="B237" s="2">
        <v>0.11551797191093724</v>
      </c>
      <c r="C237" s="2">
        <v>0.16695923155559159</v>
      </c>
      <c r="E237" s="2">
        <v>0.14728032464041194</v>
      </c>
      <c r="F237" s="2">
        <v>0.10182686321942055</v>
      </c>
    </row>
    <row r="238" spans="1:12" x14ac:dyDescent="0.2">
      <c r="A238" t="s">
        <v>120</v>
      </c>
      <c r="B238" s="2">
        <v>3.0407836278230458</v>
      </c>
      <c r="C238" s="2">
        <v>3.5027319887458481</v>
      </c>
      <c r="E238" s="2">
        <v>1.1536897052102779</v>
      </c>
      <c r="F238" s="2">
        <v>1.9937673726288803</v>
      </c>
    </row>
    <row r="239" spans="1:12" x14ac:dyDescent="0.2">
      <c r="A239" t="s">
        <v>6</v>
      </c>
      <c r="B239" s="2">
        <v>0.8382918002706532</v>
      </c>
      <c r="C239" s="2">
        <v>0.66704902765272933</v>
      </c>
      <c r="E239" s="2">
        <v>2.8345343515898338</v>
      </c>
      <c r="F239" s="2">
        <v>1.9513204133976676</v>
      </c>
    </row>
    <row r="240" spans="1:12" x14ac:dyDescent="0.2">
      <c r="A240" t="s">
        <v>121</v>
      </c>
      <c r="B240" s="2">
        <v>5.0733343828598736</v>
      </c>
      <c r="C240" s="2">
        <v>3.0992210104696989</v>
      </c>
      <c r="E240" s="2">
        <v>7.2042100562190745</v>
      </c>
      <c r="F240" s="2">
        <v>7.2212046949065929</v>
      </c>
    </row>
    <row r="241" spans="1:10" x14ac:dyDescent="0.2">
      <c r="A241" t="s">
        <v>8</v>
      </c>
      <c r="B241" s="2">
        <v>2.8509492194544073E-2</v>
      </c>
      <c r="C241" s="2">
        <v>0.15737226399154161</v>
      </c>
      <c r="E241" s="2">
        <v>2.137018901149371E-2</v>
      </c>
      <c r="F241" s="2">
        <v>1.0104350513644632E-2</v>
      </c>
    </row>
    <row r="242" spans="1:10" x14ac:dyDescent="0.2">
      <c r="A242" t="s">
        <v>9</v>
      </c>
      <c r="B242" s="2">
        <v>2.7219502844364247</v>
      </c>
      <c r="C242" s="2">
        <v>4.6013974846691994</v>
      </c>
      <c r="E242" s="2">
        <v>0.52826660088412636</v>
      </c>
      <c r="F242" s="2">
        <v>0.59461473830450262</v>
      </c>
    </row>
    <row r="243" spans="1:10" x14ac:dyDescent="0.2">
      <c r="A243" t="s">
        <v>10</v>
      </c>
      <c r="B243" s="2">
        <v>6.2064750000000002E-2</v>
      </c>
      <c r="C243" s="2">
        <v>3.7391333333333332E-2</v>
      </c>
      <c r="E243" s="2">
        <v>6.319861008912786E-2</v>
      </c>
      <c r="F243" s="2">
        <v>6.2173501098901088E-2</v>
      </c>
    </row>
    <row r="244" spans="1:10" x14ac:dyDescent="0.2">
      <c r="A244" t="s">
        <v>1</v>
      </c>
      <c r="B244" s="2">
        <v>0.68946674069940739</v>
      </c>
      <c r="C244" s="2">
        <v>0.65654576621340432</v>
      </c>
      <c r="E244" s="2">
        <v>0.73751695972847797</v>
      </c>
      <c r="F244" s="2">
        <v>0.66072885393646597</v>
      </c>
    </row>
    <row r="247" spans="1:10" ht="35" x14ac:dyDescent="0.35">
      <c r="B247" s="3" t="s">
        <v>144</v>
      </c>
    </row>
    <row r="249" spans="1:10" x14ac:dyDescent="0.2">
      <c r="B249" t="s">
        <v>199</v>
      </c>
      <c r="D249" s="20" t="s">
        <v>200</v>
      </c>
      <c r="E249" s="20"/>
      <c r="F249" s="20"/>
      <c r="G249" s="20"/>
      <c r="H249" s="20"/>
      <c r="I249" s="20"/>
      <c r="J249" s="20"/>
    </row>
    <row r="250" spans="1:10" x14ac:dyDescent="0.2">
      <c r="B250" t="s">
        <v>151</v>
      </c>
      <c r="D250" t="s">
        <v>155</v>
      </c>
      <c r="E250" t="s">
        <v>153</v>
      </c>
      <c r="F250" t="s">
        <v>152</v>
      </c>
      <c r="G250" t="s">
        <v>154</v>
      </c>
      <c r="H250" t="s">
        <v>151</v>
      </c>
      <c r="I250" t="s">
        <v>150</v>
      </c>
      <c r="J250" t="s">
        <v>149</v>
      </c>
    </row>
    <row r="252" spans="1:10" x14ac:dyDescent="0.2">
      <c r="B252" s="2"/>
      <c r="D252" s="2"/>
      <c r="E252" s="2"/>
      <c r="F252" s="2"/>
      <c r="G252" s="2"/>
      <c r="H252" s="2"/>
      <c r="I252" s="2"/>
      <c r="J252" s="2"/>
    </row>
    <row r="253" spans="1:10" x14ac:dyDescent="0.2">
      <c r="A253" t="s">
        <v>1</v>
      </c>
      <c r="B253" s="2">
        <v>2.594719932942704</v>
      </c>
      <c r="D253" s="2">
        <v>0.94727413378111225</v>
      </c>
      <c r="E253" s="2">
        <v>0.6764251379605849</v>
      </c>
      <c r="F253" s="2">
        <v>1.0663360894689002</v>
      </c>
      <c r="G253" s="2">
        <v>1.228590806495319</v>
      </c>
      <c r="H253" s="2">
        <v>2.8379993083026056</v>
      </c>
      <c r="I253" s="2">
        <v>0.98323918697587964</v>
      </c>
      <c r="J253" s="2">
        <v>1.0687420287053278</v>
      </c>
    </row>
    <row r="254" spans="1:10" x14ac:dyDescent="0.2">
      <c r="A254" t="s">
        <v>3</v>
      </c>
      <c r="B254" s="2">
        <v>0.91169900841237028</v>
      </c>
      <c r="D254" s="2">
        <v>0.16838848889833249</v>
      </c>
      <c r="E254" s="2">
        <v>0.19239708817655071</v>
      </c>
      <c r="F254" s="2">
        <v>0.23574783735516058</v>
      </c>
      <c r="G254" s="2">
        <v>0.17340227339296932</v>
      </c>
      <c r="H254" s="2">
        <v>0</v>
      </c>
      <c r="I254" s="2">
        <v>0.12753826269952362</v>
      </c>
      <c r="J254" s="2">
        <v>1.0364882525445684</v>
      </c>
    </row>
    <row r="255" spans="1:10" x14ac:dyDescent="0.2">
      <c r="A255" t="s">
        <v>4</v>
      </c>
      <c r="B255" s="2">
        <v>2.5303737429240378</v>
      </c>
      <c r="D255" s="2">
        <v>0.17277181905847339</v>
      </c>
      <c r="E255" s="2">
        <v>0.65789589613533461</v>
      </c>
      <c r="F255" s="2">
        <v>0.20305681367817963</v>
      </c>
      <c r="G255" s="2">
        <v>3.5975095116293279</v>
      </c>
      <c r="H255" s="2">
        <v>2.6811429869282959</v>
      </c>
      <c r="I255" s="2">
        <v>9.4208431069965654E-2</v>
      </c>
      <c r="J255" s="2">
        <v>0.66753299236626729</v>
      </c>
    </row>
    <row r="256" spans="1:10" x14ac:dyDescent="0.2">
      <c r="A256" t="s">
        <v>5</v>
      </c>
      <c r="B256" s="2">
        <v>0.25739822046868377</v>
      </c>
      <c r="D256" s="2">
        <v>4.5789880670574954</v>
      </c>
      <c r="E256" s="2">
        <v>3.339940049264444</v>
      </c>
      <c r="F256" s="2">
        <v>3.9503165141234441E-2</v>
      </c>
      <c r="G256" s="2">
        <v>0.27739604560569775</v>
      </c>
      <c r="H256" s="2">
        <v>0.66722988958651297</v>
      </c>
      <c r="I256" s="2">
        <v>6.8010045022603161E-2</v>
      </c>
      <c r="J256" s="2">
        <v>0.41541965370859846</v>
      </c>
    </row>
    <row r="257" spans="1:10" x14ac:dyDescent="0.2">
      <c r="A257" t="s">
        <v>120</v>
      </c>
      <c r="B257" s="2">
        <v>0.83592931030983686</v>
      </c>
      <c r="D257" s="2">
        <v>7.9861660800478892E-2</v>
      </c>
      <c r="E257" s="2">
        <v>7.2688979702942233E-2</v>
      </c>
      <c r="F257" s="2">
        <v>2.3816819063902126E-2</v>
      </c>
      <c r="G257" s="2">
        <v>0.22529164558627507</v>
      </c>
      <c r="H257" s="2">
        <v>4.0368698800197528E-2</v>
      </c>
      <c r="I257" s="2">
        <v>0.21878756770892718</v>
      </c>
      <c r="J257" s="2">
        <v>7.6525586231475026E-2</v>
      </c>
    </row>
    <row r="258" spans="1:10" x14ac:dyDescent="0.2">
      <c r="A258" t="s">
        <v>6</v>
      </c>
      <c r="B258" s="2">
        <v>0.4476754523887726</v>
      </c>
      <c r="D258" s="2">
        <v>0.42885625042539277</v>
      </c>
      <c r="E258" s="2">
        <v>0.40344225960040558</v>
      </c>
      <c r="F258" s="2">
        <v>0.13747100989502864</v>
      </c>
      <c r="G258" s="2">
        <v>0.39278290929766663</v>
      </c>
      <c r="H258" s="2">
        <v>0.19838087749213237</v>
      </c>
      <c r="I258" s="2">
        <v>0.33392627258847568</v>
      </c>
      <c r="J258" s="2">
        <v>0.87583582450910624</v>
      </c>
    </row>
    <row r="259" spans="1:10" x14ac:dyDescent="0.2">
      <c r="A259" t="s">
        <v>76</v>
      </c>
      <c r="B259" s="2"/>
      <c r="D259" s="2">
        <v>2.2252558141798153</v>
      </c>
      <c r="E259" s="2">
        <v>2.4243580770272883</v>
      </c>
      <c r="F259" s="2">
        <v>3.3899202945977414</v>
      </c>
      <c r="G259" s="2">
        <v>0.1629685368302505</v>
      </c>
      <c r="H259" s="2">
        <v>0</v>
      </c>
      <c r="I259" s="2">
        <v>2.320215598181671</v>
      </c>
      <c r="J259" s="2">
        <v>0.68777501781992312</v>
      </c>
    </row>
    <row r="260" spans="1:10" x14ac:dyDescent="0.2">
      <c r="A260" t="s">
        <v>121</v>
      </c>
      <c r="B260" s="2">
        <v>1.496454531703578</v>
      </c>
      <c r="D260" s="2">
        <v>3.158082966873522</v>
      </c>
      <c r="E260" s="2">
        <v>2.3901647747392598</v>
      </c>
      <c r="F260" s="2">
        <v>5.6276305487280593</v>
      </c>
      <c r="G260" s="2">
        <v>7.0368607942308392</v>
      </c>
      <c r="H260" s="2">
        <v>2.8052190461114388</v>
      </c>
      <c r="I260" s="2">
        <v>5.7486144218611335</v>
      </c>
      <c r="J260" s="2">
        <v>4.8089793572234152</v>
      </c>
    </row>
    <row r="261" spans="1:10" x14ac:dyDescent="0.2">
      <c r="A261" t="s">
        <v>8</v>
      </c>
      <c r="B261" s="2">
        <v>0.39906581205902358</v>
      </c>
      <c r="D261" s="2"/>
      <c r="E261" s="2">
        <v>3.126920367104731E-2</v>
      </c>
      <c r="F261" s="2"/>
      <c r="G261" s="2">
        <v>1.1619021065772389E-2</v>
      </c>
      <c r="H261" s="2">
        <v>0.18586383885171348</v>
      </c>
      <c r="I261" s="2"/>
      <c r="J261" s="2">
        <v>6.1560848314462034E-2</v>
      </c>
    </row>
    <row r="262" spans="1:10" x14ac:dyDescent="0.2">
      <c r="A262" t="s">
        <v>9</v>
      </c>
      <c r="B262" s="2">
        <v>5.2449436734961452</v>
      </c>
      <c r="D262" s="2">
        <v>0.16701719174681592</v>
      </c>
      <c r="E262" s="2">
        <v>1.7884031877962563</v>
      </c>
      <c r="F262" s="2">
        <v>0.21993380950490771</v>
      </c>
      <c r="G262" s="2">
        <v>0.26310947654320216</v>
      </c>
      <c r="H262" s="2">
        <v>3.6462363574733434</v>
      </c>
      <c r="I262" s="2">
        <v>0.29953498328117623</v>
      </c>
      <c r="J262" s="2">
        <v>0.48632221336546011</v>
      </c>
    </row>
    <row r="263" spans="1:10" x14ac:dyDescent="0.2">
      <c r="A263" t="s">
        <v>10</v>
      </c>
      <c r="B263" s="2">
        <v>0</v>
      </c>
      <c r="D263" s="2">
        <v>3.6010829830855955E-2</v>
      </c>
      <c r="E263" s="2">
        <v>0</v>
      </c>
      <c r="F263" s="2">
        <v>6.8258554385573267E-2</v>
      </c>
      <c r="G263" s="2">
        <v>0</v>
      </c>
      <c r="H263" s="2">
        <v>0</v>
      </c>
      <c r="I263" s="2">
        <v>5.5853303789395826E-2</v>
      </c>
      <c r="J263" s="2">
        <v>1.4778780015176316</v>
      </c>
    </row>
    <row r="264" spans="1:10" x14ac:dyDescent="0.2">
      <c r="A264" t="s">
        <v>11</v>
      </c>
      <c r="B264" s="2"/>
      <c r="D264" s="2">
        <v>6.0554757947335169E-2</v>
      </c>
      <c r="E264" s="2">
        <v>8.0779463009660185E-2</v>
      </c>
      <c r="F264" s="2">
        <v>8.8012062940591315E-2</v>
      </c>
      <c r="G264" s="2"/>
      <c r="H264" s="2">
        <v>0</v>
      </c>
      <c r="I264" s="2">
        <v>4.8388979958128603E-2</v>
      </c>
      <c r="J264" s="2">
        <v>0.20023684248774573</v>
      </c>
    </row>
    <row r="265" spans="1:10" x14ac:dyDescent="0.2">
      <c r="A265" t="s">
        <v>12</v>
      </c>
      <c r="B265" s="2"/>
      <c r="D265" s="2"/>
      <c r="E265" s="2">
        <v>0</v>
      </c>
      <c r="F265" s="2"/>
      <c r="G265" s="2">
        <v>0</v>
      </c>
      <c r="H265" s="2">
        <v>0</v>
      </c>
      <c r="I265" s="2">
        <v>6.0319270251300988E-2</v>
      </c>
      <c r="J265" s="2">
        <v>0.10654437759407741</v>
      </c>
    </row>
    <row r="268" spans="1:10" ht="35" x14ac:dyDescent="0.35">
      <c r="B268" s="3" t="s">
        <v>102</v>
      </c>
      <c r="C268" s="3"/>
      <c r="D268" s="3"/>
      <c r="E268" s="3"/>
    </row>
    <row r="270" spans="1:10" x14ac:dyDescent="0.2">
      <c r="B270" t="s">
        <v>199</v>
      </c>
      <c r="D270" s="20" t="s">
        <v>200</v>
      </c>
      <c r="E270" s="20"/>
    </row>
    <row r="271" spans="1:10" x14ac:dyDescent="0.2">
      <c r="B271" s="4" t="s">
        <v>101</v>
      </c>
      <c r="D271" t="s">
        <v>101</v>
      </c>
      <c r="E271" t="s">
        <v>100</v>
      </c>
    </row>
    <row r="272" spans="1:10" x14ac:dyDescent="0.2">
      <c r="A272" s="1"/>
    </row>
    <row r="273" spans="1:5" x14ac:dyDescent="0.2">
      <c r="B273" s="2"/>
      <c r="D273" s="2"/>
      <c r="E273" s="2"/>
    </row>
    <row r="274" spans="1:5" x14ac:dyDescent="0.2">
      <c r="A274" t="s">
        <v>74</v>
      </c>
      <c r="B274" s="2"/>
      <c r="D274" s="2"/>
      <c r="E274" s="2"/>
    </row>
    <row r="275" spans="1:5" x14ac:dyDescent="0.2">
      <c r="A275" t="s">
        <v>1</v>
      </c>
      <c r="B275" s="2">
        <v>0.93716484926100585</v>
      </c>
      <c r="D275" s="2">
        <v>0.99519986600536769</v>
      </c>
      <c r="E275" s="2">
        <v>0.42793688331617291</v>
      </c>
    </row>
    <row r="276" spans="1:5" x14ac:dyDescent="0.2">
      <c r="A276" t="s">
        <v>75</v>
      </c>
      <c r="B276" s="2">
        <v>5.7632176879494654</v>
      </c>
      <c r="D276" s="2">
        <v>5.4749486689437337</v>
      </c>
      <c r="E276" s="2">
        <v>5.8248835079052945</v>
      </c>
    </row>
    <row r="277" spans="1:5" x14ac:dyDescent="0.2">
      <c r="A277" t="s">
        <v>76</v>
      </c>
      <c r="B277" s="2"/>
      <c r="D277" s="2">
        <v>0.11524693953202177</v>
      </c>
      <c r="E277" s="2">
        <v>3.7160251332521019</v>
      </c>
    </row>
    <row r="278" spans="1:5" x14ac:dyDescent="0.2">
      <c r="A278" t="s">
        <v>77</v>
      </c>
      <c r="B278" s="2">
        <v>0.51295028707904899</v>
      </c>
      <c r="D278" s="2">
        <v>0.5923350835006429</v>
      </c>
      <c r="E278" s="2"/>
    </row>
    <row r="279" spans="1:5" x14ac:dyDescent="0.2">
      <c r="A279" t="s">
        <v>78</v>
      </c>
      <c r="B279" s="2">
        <v>3.3924548502019096</v>
      </c>
      <c r="D279" s="2">
        <v>2.7050573821939747</v>
      </c>
      <c r="E279" s="2"/>
    </row>
    <row r="280" spans="1:5" x14ac:dyDescent="0.2">
      <c r="A280" t="s">
        <v>79</v>
      </c>
      <c r="B280" s="2">
        <v>0.45809611642558423</v>
      </c>
      <c r="D280" s="2">
        <v>0.32032267146560817</v>
      </c>
      <c r="E280" s="2"/>
    </row>
    <row r="281" spans="1:5" x14ac:dyDescent="0.2">
      <c r="A281" t="s">
        <v>80</v>
      </c>
      <c r="B281" s="2">
        <v>0.91182371229147252</v>
      </c>
      <c r="D281" s="2">
        <v>0.79175375859788921</v>
      </c>
      <c r="E281" s="2">
        <v>1.2525838695883048E-2</v>
      </c>
    </row>
    <row r="282" spans="1:5" x14ac:dyDescent="0.2">
      <c r="A282" t="s">
        <v>81</v>
      </c>
      <c r="B282" s="2">
        <v>0.26855008993267454</v>
      </c>
      <c r="D282" s="2">
        <v>0.22573536382858533</v>
      </c>
      <c r="E282" s="2">
        <v>3.0277451852261012E-2</v>
      </c>
    </row>
    <row r="283" spans="1:5" x14ac:dyDescent="0.2">
      <c r="A283" t="s">
        <v>82</v>
      </c>
      <c r="B283" s="2">
        <v>6.2981420841276156E-2</v>
      </c>
      <c r="D283" s="2">
        <v>0.14196396908165868</v>
      </c>
      <c r="E283" s="2">
        <v>9.2900855766748724E-2</v>
      </c>
    </row>
    <row r="284" spans="1:5" x14ac:dyDescent="0.2">
      <c r="A284" t="s">
        <v>83</v>
      </c>
      <c r="B284" s="2">
        <v>3.4765375832802967E-2</v>
      </c>
      <c r="D284" s="2">
        <v>6.110740994473865E-2</v>
      </c>
      <c r="E284" s="2">
        <v>0.56346105104572286</v>
      </c>
    </row>
    <row r="285" spans="1:5" x14ac:dyDescent="0.2">
      <c r="A285" t="s">
        <v>84</v>
      </c>
      <c r="B285" s="2"/>
      <c r="D285" s="2">
        <v>1.5134023992087318E-2</v>
      </c>
      <c r="E285" s="2">
        <v>0.55448054619452869</v>
      </c>
    </row>
    <row r="286" spans="1:5" x14ac:dyDescent="0.2">
      <c r="A286" t="s">
        <v>85</v>
      </c>
      <c r="B286" s="2"/>
      <c r="D286" s="2">
        <v>1.8636749967275924E-2</v>
      </c>
      <c r="E286" s="2">
        <v>0.8373961601409835</v>
      </c>
    </row>
    <row r="287" spans="1:5" x14ac:dyDescent="0.2">
      <c r="A287" t="s">
        <v>11</v>
      </c>
      <c r="B287" s="2">
        <v>0.31579160679210794</v>
      </c>
      <c r="D287" s="2">
        <v>0.69646647354153701</v>
      </c>
      <c r="E287" s="2">
        <v>2.8269501169592211E-2</v>
      </c>
    </row>
    <row r="289" spans="1:7" ht="35" x14ac:dyDescent="0.35">
      <c r="B289" s="3" t="s">
        <v>103</v>
      </c>
      <c r="C289" s="3"/>
      <c r="D289" s="3"/>
      <c r="E289" s="3"/>
      <c r="F289" s="3"/>
      <c r="G289" s="3"/>
    </row>
    <row r="291" spans="1:7" x14ac:dyDescent="0.2">
      <c r="B291" s="20" t="s">
        <v>199</v>
      </c>
      <c r="C291" s="20"/>
      <c r="E291" s="20" t="s">
        <v>200</v>
      </c>
      <c r="F291" s="20"/>
      <c r="G291" s="20"/>
    </row>
    <row r="292" spans="1:7" x14ac:dyDescent="0.2">
      <c r="B292" s="5" t="s">
        <v>111</v>
      </c>
      <c r="C292" t="s">
        <v>112</v>
      </c>
      <c r="E292" s="2" t="s">
        <v>114</v>
      </c>
      <c r="F292" t="s">
        <v>111</v>
      </c>
      <c r="G292" s="2" t="s">
        <v>113</v>
      </c>
    </row>
    <row r="294" spans="1:7" x14ac:dyDescent="0.2">
      <c r="A294" s="5"/>
      <c r="B294" s="2"/>
      <c r="C294" s="2"/>
      <c r="E294" s="2"/>
      <c r="F294" s="2"/>
      <c r="G294" s="2"/>
    </row>
    <row r="295" spans="1:7" x14ac:dyDescent="0.2">
      <c r="A295" t="s">
        <v>1</v>
      </c>
      <c r="B295" s="2">
        <v>16.222327783349108</v>
      </c>
      <c r="C295" s="2">
        <v>1.1531069058149035</v>
      </c>
      <c r="E295" s="2">
        <v>0.24339507214185382</v>
      </c>
      <c r="F295" s="2">
        <v>13.390901052253321</v>
      </c>
      <c r="G295" s="2">
        <v>50.014789125682739</v>
      </c>
    </row>
    <row r="296" spans="1:7" x14ac:dyDescent="0.2">
      <c r="A296" t="s">
        <v>2</v>
      </c>
      <c r="B296" s="2">
        <v>0.13562984833720557</v>
      </c>
      <c r="C296" s="2">
        <v>6.2116883765023649</v>
      </c>
      <c r="E296" s="2">
        <v>4.1935938846006655</v>
      </c>
      <c r="F296" s="2">
        <v>0.12875391085970675</v>
      </c>
      <c r="G296" s="2">
        <v>3.5553518566647027E-2</v>
      </c>
    </row>
    <row r="297" spans="1:7" x14ac:dyDescent="0.2">
      <c r="A297" t="s">
        <v>3</v>
      </c>
      <c r="B297" s="2"/>
      <c r="C297" s="2">
        <v>0.80946078226080509</v>
      </c>
      <c r="E297" s="2">
        <v>5.8024639400394236</v>
      </c>
      <c r="F297" s="2">
        <v>0.29110810397289572</v>
      </c>
      <c r="G297" s="2">
        <v>0.15448983047062589</v>
      </c>
    </row>
    <row r="298" spans="1:7" x14ac:dyDescent="0.2">
      <c r="A298" t="s">
        <v>75</v>
      </c>
      <c r="B298" s="2">
        <v>0.11072712189594314</v>
      </c>
      <c r="C298" s="2">
        <v>3.5604359167436903</v>
      </c>
      <c r="E298" s="2"/>
      <c r="F298" s="2">
        <v>0.12863572203308848</v>
      </c>
      <c r="G298" s="2"/>
    </row>
    <row r="299" spans="1:7" x14ac:dyDescent="0.2">
      <c r="A299" t="s">
        <v>4</v>
      </c>
      <c r="B299" s="2">
        <v>0.68633300394363606</v>
      </c>
      <c r="C299" s="2">
        <v>0.15849763439445932</v>
      </c>
      <c r="E299" s="2">
        <v>2.2226664414861297</v>
      </c>
      <c r="F299" s="2">
        <v>1.1598320539182707</v>
      </c>
      <c r="G299" s="2">
        <v>0.31992219000033834</v>
      </c>
    </row>
    <row r="300" spans="1:7" x14ac:dyDescent="0.2">
      <c r="A300" t="s">
        <v>6</v>
      </c>
      <c r="B300" s="2"/>
      <c r="C300" s="2">
        <v>6.5446254514299404E-2</v>
      </c>
      <c r="E300" s="2">
        <v>1.5233241045185002</v>
      </c>
      <c r="F300" s="2">
        <v>5.8319351981102309E-2</v>
      </c>
      <c r="G300" s="2">
        <v>0.16996037549429285</v>
      </c>
    </row>
    <row r="301" spans="1:7" x14ac:dyDescent="0.2">
      <c r="A301" t="s">
        <v>105</v>
      </c>
      <c r="B301" s="2">
        <v>0.51669403372093081</v>
      </c>
      <c r="C301" s="2">
        <v>0.44766460259678759</v>
      </c>
      <c r="E301" s="2">
        <v>5.7656684135901984E-2</v>
      </c>
      <c r="F301" s="2">
        <v>0.11561191553446623</v>
      </c>
      <c r="G301" s="2">
        <v>4.0940549201318288E-2</v>
      </c>
    </row>
    <row r="302" spans="1:7" x14ac:dyDescent="0.2">
      <c r="A302" t="s">
        <v>76</v>
      </c>
      <c r="B302" s="2"/>
      <c r="C302" s="2">
        <v>5.4505901871007852E-2</v>
      </c>
      <c r="E302" s="2">
        <v>2.4750637124504864E-2</v>
      </c>
      <c r="F302" s="2">
        <v>1.0469500486798846</v>
      </c>
      <c r="G302" s="2">
        <v>0.19810006435731692</v>
      </c>
    </row>
    <row r="303" spans="1:7" x14ac:dyDescent="0.2">
      <c r="A303" t="s">
        <v>77</v>
      </c>
      <c r="B303" s="2">
        <v>1.6950281314941957</v>
      </c>
      <c r="C303" s="2">
        <v>0.19999985236280046</v>
      </c>
      <c r="E303" s="2">
        <v>0.21453523551517106</v>
      </c>
      <c r="F303" s="2">
        <v>2.1953087747687126</v>
      </c>
      <c r="G303" s="2">
        <v>2.0226597489653555</v>
      </c>
    </row>
    <row r="304" spans="1:7" x14ac:dyDescent="0.2">
      <c r="A304" t="s">
        <v>78</v>
      </c>
      <c r="B304" s="2">
        <v>9.2378507581282285</v>
      </c>
      <c r="C304" s="2">
        <v>0.88861891138056848</v>
      </c>
      <c r="E304" s="2">
        <v>0.53597271925415768</v>
      </c>
      <c r="F304" s="2">
        <v>6.2132319286026796</v>
      </c>
      <c r="G304" s="2">
        <v>8.5423076038330539</v>
      </c>
    </row>
    <row r="305" spans="1:11" x14ac:dyDescent="0.2">
      <c r="A305" t="s">
        <v>79</v>
      </c>
      <c r="B305" s="2">
        <v>1.0809471776800412</v>
      </c>
      <c r="C305" s="2">
        <v>9.3224870997761375E-2</v>
      </c>
      <c r="E305" s="2">
        <v>7.1013101166167408E-2</v>
      </c>
      <c r="F305" s="2">
        <v>0.81070793527926999</v>
      </c>
      <c r="G305" s="2">
        <v>0.77493049076952958</v>
      </c>
    </row>
    <row r="306" spans="1:11" x14ac:dyDescent="0.2">
      <c r="A306" t="s">
        <v>80</v>
      </c>
      <c r="B306" s="2">
        <v>1.7651745190595001</v>
      </c>
      <c r="C306" s="2">
        <v>0.15839835033108796</v>
      </c>
      <c r="E306" s="2">
        <v>0.32214794967325588</v>
      </c>
      <c r="F306" s="2">
        <v>2.1744478081186926</v>
      </c>
      <c r="G306" s="2">
        <v>1.3883515071408883</v>
      </c>
    </row>
    <row r="307" spans="1:11" x14ac:dyDescent="0.2">
      <c r="A307" t="s">
        <v>81</v>
      </c>
      <c r="B307" s="2">
        <v>0.41641686368354403</v>
      </c>
      <c r="C307" s="2">
        <v>3.1957428718964655E-2</v>
      </c>
      <c r="E307" s="2">
        <v>0.10219624427610816</v>
      </c>
      <c r="F307" s="2">
        <v>0.38275105055265407</v>
      </c>
      <c r="G307" s="2">
        <v>0.1540861240734302</v>
      </c>
    </row>
    <row r="308" spans="1:11" x14ac:dyDescent="0.2">
      <c r="A308" t="s">
        <v>82</v>
      </c>
      <c r="B308" s="2">
        <v>0.14792781748823575</v>
      </c>
      <c r="C308" s="2">
        <v>1.6385820944353265E-2</v>
      </c>
      <c r="E308" s="2">
        <v>3.643451293231724E-2</v>
      </c>
      <c r="F308" s="2">
        <v>0.49152465802829121</v>
      </c>
      <c r="G308" s="2">
        <v>9.1815490270928973E-2</v>
      </c>
    </row>
    <row r="309" spans="1:11" x14ac:dyDescent="0.2">
      <c r="A309" t="s">
        <v>83</v>
      </c>
      <c r="B309" s="2">
        <v>4.3027694606193996E-2</v>
      </c>
      <c r="C309" s="2">
        <v>0.12995044665106856</v>
      </c>
      <c r="E309" s="2"/>
      <c r="F309" s="2">
        <v>0.31358979667803905</v>
      </c>
      <c r="G309" s="2">
        <v>3.7917639859464468E-2</v>
      </c>
    </row>
    <row r="310" spans="1:11" x14ac:dyDescent="0.2">
      <c r="A310" t="s">
        <v>84</v>
      </c>
      <c r="B310" s="2"/>
      <c r="C310" s="2"/>
      <c r="E310" s="2"/>
      <c r="F310" s="2">
        <v>0.1606249112271082</v>
      </c>
      <c r="G310" s="2">
        <v>2.6900382044527733E-2</v>
      </c>
    </row>
    <row r="311" spans="1:11" x14ac:dyDescent="0.2">
      <c r="A311" t="s">
        <v>85</v>
      </c>
      <c r="B311" s="2"/>
      <c r="C311" s="2">
        <v>3.442384821952349E-2</v>
      </c>
      <c r="E311" s="2">
        <v>0</v>
      </c>
      <c r="F311" s="2">
        <v>7.9575225617172438E-2</v>
      </c>
      <c r="G311" s="2">
        <v>1.8874178298240903E-2</v>
      </c>
    </row>
    <row r="312" spans="1:11" x14ac:dyDescent="0.2">
      <c r="A312" t="s">
        <v>11</v>
      </c>
      <c r="B312" s="2">
        <v>0.79985676983601084</v>
      </c>
      <c r="C312" s="2">
        <v>0.17675632200844157</v>
      </c>
      <c r="E312" s="2"/>
      <c r="F312" s="2">
        <v>0.35467928691148742</v>
      </c>
      <c r="G312" s="2">
        <v>0.17504645306719496</v>
      </c>
    </row>
    <row r="317" spans="1:11" ht="35" x14ac:dyDescent="0.35">
      <c r="B317" s="3" t="s">
        <v>243</v>
      </c>
    </row>
    <row r="318" spans="1:11" x14ac:dyDescent="0.2">
      <c r="B318" s="2"/>
      <c r="C318" s="2"/>
      <c r="D318" s="2"/>
      <c r="F318" s="2"/>
      <c r="G318" s="2"/>
      <c r="H318" s="2"/>
      <c r="I318" s="2"/>
      <c r="J318" s="2"/>
      <c r="K318" s="2"/>
    </row>
    <row r="319" spans="1:11" x14ac:dyDescent="0.2">
      <c r="B319" s="20" t="s">
        <v>199</v>
      </c>
      <c r="C319" s="20"/>
      <c r="D319" s="20"/>
      <c r="F319" s="20" t="s">
        <v>200</v>
      </c>
      <c r="G319" s="20"/>
      <c r="H319" s="20"/>
      <c r="I319" s="20"/>
      <c r="J319" s="20"/>
      <c r="K319" s="20"/>
    </row>
    <row r="320" spans="1:11" x14ac:dyDescent="0.2">
      <c r="B320" t="s">
        <v>44</v>
      </c>
      <c r="C320" t="s">
        <v>43</v>
      </c>
      <c r="D320" t="s">
        <v>42</v>
      </c>
      <c r="F320" t="s">
        <v>44</v>
      </c>
      <c r="G320" t="s">
        <v>46</v>
      </c>
      <c r="H320" t="s">
        <v>47</v>
      </c>
      <c r="I320" t="s">
        <v>43</v>
      </c>
      <c r="J320" t="s">
        <v>42</v>
      </c>
      <c r="K320" t="s">
        <v>214</v>
      </c>
    </row>
    <row r="322" spans="1:11" x14ac:dyDescent="0.2">
      <c r="A322" t="s">
        <v>48</v>
      </c>
      <c r="B322" s="2"/>
      <c r="C322" s="2"/>
      <c r="F322" s="2"/>
      <c r="I322" s="2"/>
    </row>
    <row r="323" spans="1:11" x14ac:dyDescent="0.2">
      <c r="A323" t="s">
        <v>1</v>
      </c>
      <c r="B323" s="2">
        <v>1.0321014436605358</v>
      </c>
      <c r="C323" s="2">
        <v>2.1286302821008856</v>
      </c>
      <c r="D323" s="2">
        <v>1.973023</v>
      </c>
      <c r="F323" s="2">
        <v>0.99426124605168631</v>
      </c>
      <c r="G323" s="2">
        <v>0.19167024248951195</v>
      </c>
      <c r="H323" s="2">
        <v>0.34770349105819287</v>
      </c>
      <c r="I323" s="2">
        <v>2.7739175236689073</v>
      </c>
      <c r="J323" s="2">
        <v>2.1519999999999997</v>
      </c>
      <c r="K323" s="2">
        <v>3.9731000000000002E-2</v>
      </c>
    </row>
    <row r="324" spans="1:11" x14ac:dyDescent="0.2">
      <c r="A324" t="s">
        <v>2</v>
      </c>
      <c r="B324" s="2">
        <v>1.3700214291822393E-2</v>
      </c>
      <c r="C324" s="2">
        <v>3.6859082552879709E-2</v>
      </c>
      <c r="D324" s="2">
        <v>6.4003000000000004E-2</v>
      </c>
      <c r="F324" s="2"/>
      <c r="G324" s="2">
        <v>0.72838184075631585</v>
      </c>
      <c r="H324" s="2">
        <v>7.3335087443801059E-2</v>
      </c>
      <c r="I324" s="2">
        <v>6.3029569844794783E-2</v>
      </c>
      <c r="J324" s="2">
        <v>1.9408999999999999E-2</v>
      </c>
      <c r="K324" s="2"/>
    </row>
    <row r="325" spans="1:11" x14ac:dyDescent="0.2">
      <c r="A325" t="s">
        <v>3</v>
      </c>
      <c r="B325" s="2">
        <v>3.6110494598097856E-2</v>
      </c>
      <c r="C325" s="2">
        <v>5.6075302787860366</v>
      </c>
      <c r="D325" s="2">
        <v>5.3097009999999996</v>
      </c>
      <c r="F325" s="2">
        <v>3.7232864530798333E-2</v>
      </c>
      <c r="G325" s="2">
        <v>0.87950255459920257</v>
      </c>
      <c r="H325" s="2">
        <v>0.21641281355682601</v>
      </c>
      <c r="I325" s="2">
        <v>5.1885286863065607</v>
      </c>
      <c r="J325" s="2">
        <v>4.8726013333333329</v>
      </c>
      <c r="K325" s="2">
        <v>5.1306185000000006</v>
      </c>
    </row>
    <row r="326" spans="1:11" x14ac:dyDescent="0.2">
      <c r="A326" t="s">
        <v>4</v>
      </c>
      <c r="B326" s="2"/>
      <c r="C326" s="2">
        <v>0.61770220161784517</v>
      </c>
      <c r="D326" s="2">
        <v>0.75413799999999998</v>
      </c>
      <c r="F326" s="2"/>
      <c r="G326" s="2">
        <v>3.9335821008365239E-2</v>
      </c>
      <c r="H326" s="2">
        <v>1.6646066841433299E-2</v>
      </c>
      <c r="I326" s="2">
        <v>0.1815406523114842</v>
      </c>
      <c r="J326" s="2">
        <v>0.20523966666666668</v>
      </c>
      <c r="K326" s="2">
        <v>4.1647999999999998E-2</v>
      </c>
    </row>
    <row r="327" spans="1:11" x14ac:dyDescent="0.2">
      <c r="A327" t="s">
        <v>5</v>
      </c>
      <c r="B327" s="2">
        <v>5.5966694169687914E-2</v>
      </c>
      <c r="C327" s="2"/>
      <c r="D327" s="2" t="s">
        <v>49</v>
      </c>
      <c r="F327" s="2">
        <v>1.5814237832157886E-2</v>
      </c>
      <c r="G327" s="2">
        <v>6.6042227751633478</v>
      </c>
      <c r="H327" s="2">
        <v>11.002383932600807</v>
      </c>
      <c r="I327" s="2"/>
      <c r="J327" s="2" t="s">
        <v>49</v>
      </c>
      <c r="K327" s="2" t="s">
        <v>49</v>
      </c>
    </row>
    <row r="328" spans="1:11" x14ac:dyDescent="0.2">
      <c r="A328" t="s">
        <v>6</v>
      </c>
      <c r="B328" s="2">
        <v>0.1734603174759797</v>
      </c>
      <c r="C328" s="2">
        <v>0.25855954207960818</v>
      </c>
      <c r="D328" s="2">
        <v>3.1829999999999997E-2</v>
      </c>
      <c r="F328" s="2">
        <v>4.7304781155986575E-2</v>
      </c>
      <c r="G328" s="2">
        <v>4.2986621326241048</v>
      </c>
      <c r="H328" s="2">
        <v>0.38430255060695473</v>
      </c>
      <c r="I328" s="2">
        <v>0.15529958934869748</v>
      </c>
      <c r="J328" s="2">
        <v>5.1251333333333336E-2</v>
      </c>
      <c r="K328" s="2" t="s">
        <v>49</v>
      </c>
    </row>
    <row r="329" spans="1:11" x14ac:dyDescent="0.2">
      <c r="A329" t="s">
        <v>7</v>
      </c>
      <c r="B329" s="2">
        <v>1.7906938801961161E-2</v>
      </c>
      <c r="C329" s="2"/>
      <c r="D329" s="2" t="s">
        <v>49</v>
      </c>
      <c r="F329" s="2">
        <v>2.1077852629791827E-2</v>
      </c>
      <c r="G329" s="2">
        <v>2.5609271489799244</v>
      </c>
      <c r="H329" s="2"/>
      <c r="I329" s="2">
        <v>2.6542294471497595E-2</v>
      </c>
      <c r="J329" s="2" t="s">
        <v>49</v>
      </c>
      <c r="K329" s="2" t="s">
        <v>49</v>
      </c>
    </row>
    <row r="330" spans="1:11" x14ac:dyDescent="0.2">
      <c r="A330" t="s">
        <v>8</v>
      </c>
      <c r="B330" s="2">
        <v>11.085681214689529</v>
      </c>
      <c r="C330" s="2"/>
      <c r="D330" s="2" t="s">
        <v>49</v>
      </c>
      <c r="F330" s="2">
        <v>11.710266343826293</v>
      </c>
      <c r="G330" s="2"/>
      <c r="H330" s="2">
        <v>6.511495086277512E-2</v>
      </c>
      <c r="I330" s="2">
        <v>6.8353392857142869E-2</v>
      </c>
      <c r="J330" s="2" t="s">
        <v>49</v>
      </c>
      <c r="K330" s="2" t="s">
        <v>49</v>
      </c>
    </row>
    <row r="331" spans="1:11" x14ac:dyDescent="0.2">
      <c r="A331" t="s">
        <v>9</v>
      </c>
      <c r="B331" s="2">
        <v>0.4046581121231303</v>
      </c>
      <c r="C331" s="2"/>
      <c r="D331" s="2" t="s">
        <v>49</v>
      </c>
      <c r="F331" s="2">
        <v>3.051501805631911E-2</v>
      </c>
      <c r="G331" s="2">
        <v>1.1172561874055992E-2</v>
      </c>
      <c r="H331" s="2">
        <v>2.8061617271110374E-2</v>
      </c>
      <c r="I331" s="2"/>
      <c r="J331" s="2" t="s">
        <v>49</v>
      </c>
      <c r="K331" s="2" t="s">
        <v>49</v>
      </c>
    </row>
    <row r="332" spans="1:11" x14ac:dyDescent="0.2">
      <c r="A332" t="s">
        <v>10</v>
      </c>
      <c r="B332" s="2">
        <v>5.9909263697480598E-2</v>
      </c>
      <c r="C332" s="2">
        <v>0.33308351099461531</v>
      </c>
      <c r="D332" s="2" t="s">
        <v>49</v>
      </c>
      <c r="F332" s="2">
        <v>0.10279426177751468</v>
      </c>
      <c r="G332" s="2"/>
      <c r="H332" s="2"/>
      <c r="I332" s="2">
        <v>0.14786431273396758</v>
      </c>
      <c r="J332" s="2" t="s">
        <v>49</v>
      </c>
      <c r="K332" s="2">
        <v>2.6859715</v>
      </c>
    </row>
    <row r="333" spans="1:11" x14ac:dyDescent="0.2">
      <c r="A333" t="s">
        <v>11</v>
      </c>
      <c r="B333" s="2"/>
      <c r="C333" s="2">
        <v>5.6921348367134188</v>
      </c>
      <c r="D333" s="2">
        <v>4.3300729999999996</v>
      </c>
      <c r="F333" s="2"/>
      <c r="G333" s="2"/>
      <c r="H333" s="2"/>
      <c r="I333" s="2">
        <v>4.863330608072121</v>
      </c>
      <c r="J333" s="2">
        <v>3.5578810000000001</v>
      </c>
      <c r="K333" s="2">
        <v>0.68583450000000001</v>
      </c>
    </row>
    <row r="334" spans="1:11" x14ac:dyDescent="0.2">
      <c r="A334" t="s">
        <v>12</v>
      </c>
      <c r="B334" s="2"/>
      <c r="C334" s="2">
        <v>0.41480450000000002</v>
      </c>
      <c r="D334" s="2">
        <v>1.075577</v>
      </c>
      <c r="F334" s="2"/>
      <c r="I334" s="2">
        <v>0.32474175000000005</v>
      </c>
      <c r="J334" s="2">
        <v>0.67912864531906736</v>
      </c>
      <c r="K334" s="2" t="s">
        <v>49</v>
      </c>
    </row>
  </sheetData>
  <sortState xmlns:xlrd2="http://schemas.microsoft.com/office/spreadsheetml/2017/richdata2" ref="N72:Z82">
    <sortCondition ref="N72:N82"/>
  </sortState>
  <mergeCells count="15">
    <mergeCell ref="D192:I192"/>
    <mergeCell ref="B217:C217"/>
    <mergeCell ref="E217:F217"/>
    <mergeCell ref="B319:D319"/>
    <mergeCell ref="F319:K319"/>
    <mergeCell ref="D249:J249"/>
    <mergeCell ref="B291:C291"/>
    <mergeCell ref="E291:G291"/>
    <mergeCell ref="D270:E270"/>
    <mergeCell ref="B35:C35"/>
    <mergeCell ref="E35:F35"/>
    <mergeCell ref="G68:L68"/>
    <mergeCell ref="D162:F162"/>
    <mergeCell ref="D131:F131"/>
    <mergeCell ref="B68:E68"/>
  </mergeCells>
  <conditionalFormatting sqref="A323:A334 D323:D334 J323:K334">
    <cfRule type="cellIs" dxfId="13" priority="9" operator="lessThan">
      <formula>0</formula>
    </cfRule>
  </conditionalFormatting>
  <conditionalFormatting sqref="B163">
    <cfRule type="cellIs" dxfId="12" priority="19" operator="lessThan">
      <formula>0</formula>
    </cfRule>
  </conditionalFormatting>
  <conditionalFormatting sqref="B193">
    <cfRule type="cellIs" dxfId="11" priority="18" operator="lessThan">
      <formula>0</formula>
    </cfRule>
  </conditionalFormatting>
  <conditionalFormatting sqref="B218">
    <cfRule type="cellIs" dxfId="10" priority="5" operator="lessThan">
      <formula>0.05</formula>
    </cfRule>
  </conditionalFormatting>
  <conditionalFormatting sqref="D193">
    <cfRule type="colorScale" priority="17">
      <colorScale>
        <cfvo type="num" val="70"/>
        <cfvo type="num" val="100"/>
        <cfvo type="max"/>
        <color rgb="FFFF0000"/>
        <color theme="0"/>
        <color rgb="FF0070C0"/>
      </colorScale>
    </cfRule>
  </conditionalFormatting>
  <conditionalFormatting sqref="E163:F163">
    <cfRule type="cellIs" dxfId="9" priority="20" operator="lessThan">
      <formula>0</formula>
    </cfRule>
  </conditionalFormatting>
  <conditionalFormatting sqref="E292:F292">
    <cfRule type="cellIs" dxfId="8" priority="13" operator="lessThan">
      <formula>0</formula>
    </cfRule>
  </conditionalFormatting>
  <conditionalFormatting sqref="F132">
    <cfRule type="colorScale" priority="6">
      <colorScale>
        <cfvo type="num" val="70"/>
        <cfvo type="num" val="100"/>
        <cfvo type="max"/>
        <color rgb="FFFF0000"/>
        <color theme="0"/>
        <color rgb="FF0070C0"/>
      </colorScale>
    </cfRule>
  </conditionalFormatting>
  <conditionalFormatting sqref="F218">
    <cfRule type="cellIs" dxfId="7" priority="4" operator="lessThan">
      <formula>0.05</formula>
    </cfRule>
  </conditionalFormatting>
  <conditionalFormatting sqref="F193:I193">
    <cfRule type="cellIs" dxfId="6" priority="16" operator="lessThan">
      <formula>0</formula>
    </cfRule>
  </conditionalFormatting>
  <conditionalFormatting sqref="G292">
    <cfRule type="cellIs" dxfId="5" priority="12" operator="lessThan">
      <formula>0.05</formula>
    </cfRule>
  </conditionalFormatting>
  <conditionalFormatting sqref="G323:H333">
    <cfRule type="cellIs" dxfId="4" priority="7" operator="lessThan">
      <formula>0</formula>
    </cfRule>
  </conditionalFormatting>
  <conditionalFormatting sqref="K147:L147 P147 R147">
    <cfRule type="cellIs" dxfId="3" priority="1" operator="greaterThan">
      <formula>1</formula>
    </cfRule>
    <cfRule type="cellIs" dxfId="2" priority="2" operator="lessThan">
      <formula>0</formula>
    </cfRule>
  </conditionalFormatting>
  <conditionalFormatting sqref="K146:W146 K147:L147 P147 R147">
    <cfRule type="cellIs" dxfId="1" priority="3" operator="lessThan">
      <formula>0.05</formula>
    </cfRule>
  </conditionalFormatting>
  <conditionalFormatting sqref="P162:T163">
    <cfRule type="cellIs" dxfId="0" priority="10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B339-F3AB-1E48-B1CA-24AE76D682B9}">
  <dimension ref="A1:EA176"/>
  <sheetViews>
    <sheetView workbookViewId="0">
      <selection activeCell="E15" sqref="E15"/>
    </sheetView>
  </sheetViews>
  <sheetFormatPr baseColWidth="10" defaultRowHeight="16" x14ac:dyDescent="0.2"/>
  <cols>
    <col min="5" max="21" width="11.28515625" bestFit="1" customWidth="1"/>
    <col min="22" max="22" width="12.28515625" bestFit="1" customWidth="1"/>
    <col min="23" max="27" width="11.28515625" bestFit="1" customWidth="1"/>
    <col min="28" max="31" width="12.28515625" bestFit="1" customWidth="1"/>
    <col min="32" max="45" width="11.28515625" bestFit="1" customWidth="1"/>
    <col min="46" max="46" width="12.28515625" bestFit="1" customWidth="1"/>
    <col min="47" max="48" width="11.28515625" bestFit="1" customWidth="1"/>
    <col min="49" max="49" width="12.28515625" bestFit="1" customWidth="1"/>
    <col min="50" max="58" width="11.28515625" bestFit="1" customWidth="1"/>
    <col min="59" max="59" width="12.28515625" bestFit="1" customWidth="1"/>
    <col min="60" max="63" width="11.28515625" bestFit="1" customWidth="1"/>
    <col min="64" max="64" width="12.28515625" bestFit="1" customWidth="1"/>
    <col min="65" max="65" width="11.28515625" bestFit="1" customWidth="1"/>
    <col min="66" max="66" width="12.28515625" bestFit="1" customWidth="1"/>
    <col min="67" max="72" width="11.28515625" bestFit="1" customWidth="1"/>
    <col min="73" max="73" width="12.28515625" bestFit="1" customWidth="1"/>
    <col min="74" max="91" width="11.28515625" bestFit="1" customWidth="1"/>
  </cols>
  <sheetData>
    <row r="1" spans="1:91" ht="35" x14ac:dyDescent="0.35">
      <c r="C1" s="3" t="s">
        <v>197</v>
      </c>
      <c r="BW1" s="3" t="s">
        <v>383</v>
      </c>
    </row>
    <row r="2" spans="1:91" x14ac:dyDescent="0.2">
      <c r="C2" s="21" t="s">
        <v>199</v>
      </c>
      <c r="D2" s="21"/>
      <c r="E2" s="21"/>
      <c r="F2" s="21"/>
      <c r="G2" s="21"/>
      <c r="H2" s="21"/>
      <c r="I2" s="21"/>
      <c r="J2" s="21"/>
      <c r="K2" s="21"/>
      <c r="L2" s="21" t="s">
        <v>200</v>
      </c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</row>
    <row r="3" spans="1:91" x14ac:dyDescent="0.2">
      <c r="C3" t="s">
        <v>16</v>
      </c>
      <c r="D3" t="s">
        <v>125</v>
      </c>
      <c r="E3" t="s">
        <v>126</v>
      </c>
      <c r="F3" t="s">
        <v>381</v>
      </c>
      <c r="G3" t="s">
        <v>376</v>
      </c>
      <c r="H3" t="s">
        <v>377</v>
      </c>
      <c r="I3" t="s">
        <v>378</v>
      </c>
      <c r="J3" t="s">
        <v>379</v>
      </c>
      <c r="K3" t="s">
        <v>380</v>
      </c>
      <c r="L3" t="s">
        <v>13</v>
      </c>
      <c r="M3" t="s">
        <v>106</v>
      </c>
      <c r="N3" t="s">
        <v>122</v>
      </c>
      <c r="O3" t="s">
        <v>14</v>
      </c>
      <c r="P3" t="s">
        <v>15</v>
      </c>
      <c r="Q3" t="s">
        <v>35</v>
      </c>
      <c r="R3" t="s">
        <v>124</v>
      </c>
      <c r="S3" t="s">
        <v>127</v>
      </c>
      <c r="T3" t="s">
        <v>162</v>
      </c>
      <c r="U3" t="s">
        <v>26</v>
      </c>
      <c r="V3" t="s">
        <v>27</v>
      </c>
      <c r="W3" t="s">
        <v>28</v>
      </c>
      <c r="X3" t="s">
        <v>37</v>
      </c>
      <c r="Y3" t="s">
        <v>128</v>
      </c>
      <c r="Z3" t="s">
        <v>87</v>
      </c>
      <c r="AA3" t="s">
        <v>17</v>
      </c>
      <c r="AB3" t="s">
        <v>18</v>
      </c>
      <c r="AC3" t="s">
        <v>19</v>
      </c>
      <c r="AD3" t="s">
        <v>20</v>
      </c>
      <c r="AE3" t="s">
        <v>21</v>
      </c>
      <c r="AF3" t="s">
        <v>129</v>
      </c>
      <c r="AG3" t="s">
        <v>107</v>
      </c>
      <c r="AH3" t="s">
        <v>36</v>
      </c>
      <c r="AI3" t="s">
        <v>130</v>
      </c>
      <c r="AJ3" t="s">
        <v>22</v>
      </c>
      <c r="AK3" t="s">
        <v>23</v>
      </c>
      <c r="AL3" t="s">
        <v>131</v>
      </c>
      <c r="AM3" t="s">
        <v>24</v>
      </c>
      <c r="AN3" t="s">
        <v>132</v>
      </c>
      <c r="AO3" t="s">
        <v>146</v>
      </c>
      <c r="AP3" t="s">
        <v>89</v>
      </c>
      <c r="AQ3" t="s">
        <v>91</v>
      </c>
      <c r="AR3" t="s">
        <v>92</v>
      </c>
      <c r="AS3" t="s">
        <v>133</v>
      </c>
      <c r="AT3" t="s">
        <v>39</v>
      </c>
      <c r="AU3" t="s">
        <v>30</v>
      </c>
      <c r="AV3" t="s">
        <v>38</v>
      </c>
      <c r="AW3" t="s">
        <v>31</v>
      </c>
      <c r="AX3" t="s">
        <v>90</v>
      </c>
      <c r="AY3" t="s">
        <v>109</v>
      </c>
      <c r="AZ3" t="s">
        <v>95</v>
      </c>
      <c r="BA3" t="s">
        <v>178</v>
      </c>
      <c r="BB3" t="s">
        <v>174</v>
      </c>
      <c r="BC3" t="s">
        <v>93</v>
      </c>
      <c r="BD3" t="s">
        <v>134</v>
      </c>
      <c r="BE3" t="s">
        <v>32</v>
      </c>
      <c r="BF3" t="s">
        <v>40</v>
      </c>
      <c r="BG3" t="s">
        <v>179</v>
      </c>
      <c r="BH3" t="s">
        <v>94</v>
      </c>
      <c r="BI3" t="s">
        <v>33</v>
      </c>
      <c r="BJ3" t="s">
        <v>34</v>
      </c>
      <c r="BK3" t="s">
        <v>135</v>
      </c>
      <c r="BL3" t="s">
        <v>41</v>
      </c>
      <c r="BM3" t="s">
        <v>136</v>
      </c>
      <c r="BN3" t="s">
        <v>137</v>
      </c>
      <c r="BO3" t="s">
        <v>110</v>
      </c>
      <c r="BP3" t="s">
        <v>138</v>
      </c>
      <c r="BQ3" t="s">
        <v>96</v>
      </c>
      <c r="BR3" t="s">
        <v>97</v>
      </c>
      <c r="BS3" t="s">
        <v>139</v>
      </c>
      <c r="BT3" t="s">
        <v>98</v>
      </c>
      <c r="BU3" t="s">
        <v>148</v>
      </c>
      <c r="BV3" t="s">
        <v>99</v>
      </c>
      <c r="BW3" t="s">
        <v>125</v>
      </c>
      <c r="BX3" t="s">
        <v>379</v>
      </c>
      <c r="BY3" t="s">
        <v>13</v>
      </c>
      <c r="BZ3" t="s">
        <v>106</v>
      </c>
      <c r="CA3" t="s">
        <v>122</v>
      </c>
      <c r="CB3" t="s">
        <v>123</v>
      </c>
      <c r="CC3" t="s">
        <v>35</v>
      </c>
      <c r="CD3" t="s">
        <v>86</v>
      </c>
      <c r="CE3" t="s">
        <v>162</v>
      </c>
      <c r="CF3" t="s">
        <v>26</v>
      </c>
      <c r="CG3" t="s">
        <v>131</v>
      </c>
      <c r="CH3" t="s">
        <v>89</v>
      </c>
      <c r="CI3" t="s">
        <v>91</v>
      </c>
      <c r="CJ3" t="s">
        <v>92</v>
      </c>
      <c r="CK3" t="s">
        <v>133</v>
      </c>
      <c r="CL3" t="s">
        <v>29</v>
      </c>
      <c r="CM3" t="s">
        <v>90</v>
      </c>
    </row>
    <row r="4" spans="1:91" x14ac:dyDescent="0.2">
      <c r="C4" t="s">
        <v>198</v>
      </c>
      <c r="D4" t="s">
        <v>198</v>
      </c>
      <c r="E4" t="s">
        <v>198</v>
      </c>
      <c r="F4" t="s">
        <v>198</v>
      </c>
      <c r="G4" t="s">
        <v>198</v>
      </c>
      <c r="H4" t="s">
        <v>198</v>
      </c>
      <c r="I4" t="s">
        <v>198</v>
      </c>
      <c r="J4" t="s">
        <v>198</v>
      </c>
      <c r="K4" t="s">
        <v>198</v>
      </c>
      <c r="L4" t="s">
        <v>198</v>
      </c>
      <c r="M4" t="s">
        <v>198</v>
      </c>
      <c r="N4" t="s">
        <v>198</v>
      </c>
      <c r="O4" t="s">
        <v>198</v>
      </c>
      <c r="P4" t="s">
        <v>198</v>
      </c>
      <c r="Q4" t="s">
        <v>198</v>
      </c>
      <c r="R4" t="s">
        <v>198</v>
      </c>
      <c r="S4" t="s">
        <v>198</v>
      </c>
      <c r="T4" t="s">
        <v>198</v>
      </c>
      <c r="U4" t="s">
        <v>198</v>
      </c>
      <c r="V4" t="s">
        <v>198</v>
      </c>
      <c r="W4" t="s">
        <v>198</v>
      </c>
      <c r="X4" t="s">
        <v>198</v>
      </c>
      <c r="Y4" t="s">
        <v>198</v>
      </c>
      <c r="Z4" t="s">
        <v>198</v>
      </c>
      <c r="AA4" t="s">
        <v>198</v>
      </c>
      <c r="AB4" t="s">
        <v>198</v>
      </c>
      <c r="AC4" t="s">
        <v>198</v>
      </c>
      <c r="AD4" t="s">
        <v>198</v>
      </c>
      <c r="AE4" t="s">
        <v>198</v>
      </c>
      <c r="AF4" t="s">
        <v>198</v>
      </c>
      <c r="AG4" t="s">
        <v>198</v>
      </c>
      <c r="AH4" t="s">
        <v>198</v>
      </c>
      <c r="AI4" t="s">
        <v>198</v>
      </c>
      <c r="AJ4" t="s">
        <v>198</v>
      </c>
      <c r="AK4" t="s">
        <v>198</v>
      </c>
      <c r="AL4" t="s">
        <v>198</v>
      </c>
      <c r="AM4" t="s">
        <v>198</v>
      </c>
      <c r="AN4" t="s">
        <v>198</v>
      </c>
      <c r="AO4" t="s">
        <v>198</v>
      </c>
      <c r="AP4" t="s">
        <v>198</v>
      </c>
      <c r="AQ4" t="s">
        <v>198</v>
      </c>
      <c r="AR4" t="s">
        <v>198</v>
      </c>
      <c r="AS4" t="s">
        <v>198</v>
      </c>
      <c r="AT4" t="s">
        <v>198</v>
      </c>
      <c r="AU4" t="s">
        <v>198</v>
      </c>
      <c r="AV4" t="s">
        <v>198</v>
      </c>
      <c r="AW4" t="s">
        <v>198</v>
      </c>
      <c r="AX4" t="s">
        <v>198</v>
      </c>
      <c r="AY4" t="s">
        <v>198</v>
      </c>
      <c r="AZ4" t="s">
        <v>198</v>
      </c>
      <c r="BA4" t="s">
        <v>198</v>
      </c>
      <c r="BB4" t="s">
        <v>198</v>
      </c>
      <c r="BC4" t="s">
        <v>198</v>
      </c>
      <c r="BD4" t="s">
        <v>198</v>
      </c>
      <c r="BE4" t="s">
        <v>198</v>
      </c>
      <c r="BF4" t="s">
        <v>198</v>
      </c>
      <c r="BG4" t="s">
        <v>198</v>
      </c>
      <c r="BH4" t="s">
        <v>198</v>
      </c>
      <c r="BI4" t="s">
        <v>198</v>
      </c>
      <c r="BJ4" t="s">
        <v>198</v>
      </c>
      <c r="BK4" t="s">
        <v>198</v>
      </c>
      <c r="BL4" t="s">
        <v>198</v>
      </c>
      <c r="BM4" t="s">
        <v>198</v>
      </c>
      <c r="BN4" t="s">
        <v>198</v>
      </c>
      <c r="BO4" t="s">
        <v>198</v>
      </c>
      <c r="BP4" t="s">
        <v>198</v>
      </c>
      <c r="BQ4" t="s">
        <v>198</v>
      </c>
      <c r="BR4" t="s">
        <v>198</v>
      </c>
      <c r="BS4" t="s">
        <v>198</v>
      </c>
      <c r="BT4" t="s">
        <v>198</v>
      </c>
      <c r="BU4" t="s">
        <v>198</v>
      </c>
      <c r="BV4" t="s">
        <v>198</v>
      </c>
      <c r="BW4" t="s">
        <v>382</v>
      </c>
      <c r="BX4" t="s">
        <v>382</v>
      </c>
      <c r="BY4" t="s">
        <v>382</v>
      </c>
      <c r="BZ4" t="s">
        <v>382</v>
      </c>
      <c r="CA4" t="s">
        <v>382</v>
      </c>
      <c r="CB4" t="s">
        <v>382</v>
      </c>
      <c r="CC4" t="s">
        <v>382</v>
      </c>
      <c r="CD4" t="s">
        <v>382</v>
      </c>
      <c r="CE4" t="s">
        <v>382</v>
      </c>
      <c r="CF4" t="s">
        <v>382</v>
      </c>
      <c r="CG4" t="s">
        <v>382</v>
      </c>
      <c r="CH4" t="s">
        <v>382</v>
      </c>
      <c r="CI4" t="s">
        <v>382</v>
      </c>
      <c r="CJ4" t="s">
        <v>382</v>
      </c>
      <c r="CK4" t="s">
        <v>382</v>
      </c>
      <c r="CL4" t="s">
        <v>382</v>
      </c>
      <c r="CM4" t="s">
        <v>382</v>
      </c>
    </row>
    <row r="5" spans="1:91" x14ac:dyDescent="0.2">
      <c r="B5" s="1" t="s">
        <v>368</v>
      </c>
      <c r="C5">
        <v>12</v>
      </c>
      <c r="D5">
        <v>15</v>
      </c>
      <c r="E5">
        <v>9</v>
      </c>
      <c r="F5">
        <v>4</v>
      </c>
      <c r="G5">
        <v>4</v>
      </c>
      <c r="H5">
        <v>3</v>
      </c>
      <c r="I5">
        <v>4</v>
      </c>
      <c r="J5">
        <v>6</v>
      </c>
      <c r="K5">
        <v>4</v>
      </c>
      <c r="L5">
        <v>7</v>
      </c>
      <c r="M5">
        <v>3</v>
      </c>
      <c r="N5">
        <v>5</v>
      </c>
      <c r="O5">
        <v>9</v>
      </c>
      <c r="P5">
        <v>6</v>
      </c>
      <c r="Q5">
        <v>2</v>
      </c>
      <c r="R5">
        <v>11</v>
      </c>
      <c r="S5">
        <v>2</v>
      </c>
      <c r="T5">
        <v>5</v>
      </c>
      <c r="U5">
        <v>6</v>
      </c>
      <c r="V5">
        <v>2</v>
      </c>
      <c r="W5">
        <v>3</v>
      </c>
      <c r="X5">
        <v>3</v>
      </c>
      <c r="Y5">
        <v>1</v>
      </c>
      <c r="Z5">
        <v>4</v>
      </c>
      <c r="AA5">
        <v>1</v>
      </c>
      <c r="AB5">
        <v>2</v>
      </c>
      <c r="AC5">
        <v>5</v>
      </c>
      <c r="AD5">
        <v>3</v>
      </c>
      <c r="AE5">
        <v>2</v>
      </c>
      <c r="AF5">
        <v>3</v>
      </c>
      <c r="AG5">
        <v>5</v>
      </c>
      <c r="AH5">
        <v>2</v>
      </c>
      <c r="AI5">
        <v>3</v>
      </c>
      <c r="AJ5">
        <v>2</v>
      </c>
      <c r="AK5">
        <v>5</v>
      </c>
      <c r="AL5">
        <v>2</v>
      </c>
      <c r="AM5">
        <v>6</v>
      </c>
      <c r="AN5">
        <v>5</v>
      </c>
      <c r="AO5">
        <v>1</v>
      </c>
      <c r="AP5">
        <v>12</v>
      </c>
      <c r="AQ5">
        <v>18</v>
      </c>
      <c r="AR5">
        <v>9</v>
      </c>
      <c r="AS5">
        <v>2</v>
      </c>
      <c r="AT5">
        <v>16</v>
      </c>
      <c r="AU5">
        <v>10</v>
      </c>
      <c r="AV5">
        <v>3</v>
      </c>
      <c r="AW5">
        <v>8</v>
      </c>
      <c r="AX5">
        <v>4</v>
      </c>
      <c r="AY5">
        <v>3</v>
      </c>
      <c r="AZ5">
        <v>2</v>
      </c>
      <c r="BA5">
        <v>3</v>
      </c>
      <c r="BB5">
        <v>1</v>
      </c>
      <c r="BC5">
        <v>4</v>
      </c>
      <c r="BD5">
        <v>3</v>
      </c>
      <c r="BE5">
        <v>4</v>
      </c>
      <c r="BF5">
        <v>3</v>
      </c>
      <c r="BG5">
        <v>2</v>
      </c>
      <c r="BH5">
        <v>1</v>
      </c>
      <c r="BI5">
        <v>6</v>
      </c>
      <c r="BJ5">
        <v>4</v>
      </c>
      <c r="BK5">
        <v>2</v>
      </c>
      <c r="BL5">
        <v>2</v>
      </c>
      <c r="BM5">
        <v>6</v>
      </c>
      <c r="BN5">
        <v>2</v>
      </c>
      <c r="BO5">
        <v>6</v>
      </c>
      <c r="BP5">
        <v>4</v>
      </c>
      <c r="BQ5">
        <v>3</v>
      </c>
      <c r="BR5">
        <v>7</v>
      </c>
      <c r="BS5">
        <v>5</v>
      </c>
      <c r="BT5">
        <v>3</v>
      </c>
      <c r="BU5">
        <v>6</v>
      </c>
      <c r="BV5">
        <v>5</v>
      </c>
      <c r="BW5">
        <v>2</v>
      </c>
      <c r="BX5">
        <v>1</v>
      </c>
      <c r="BY5">
        <v>2</v>
      </c>
      <c r="BZ5">
        <v>1</v>
      </c>
      <c r="CA5">
        <v>1</v>
      </c>
      <c r="CB5">
        <v>13</v>
      </c>
      <c r="CC5">
        <v>11</v>
      </c>
      <c r="CD5">
        <v>14</v>
      </c>
      <c r="CE5">
        <v>1</v>
      </c>
      <c r="CF5">
        <v>1</v>
      </c>
      <c r="CG5">
        <v>3</v>
      </c>
      <c r="CH5">
        <v>6</v>
      </c>
      <c r="CI5">
        <v>1</v>
      </c>
      <c r="CJ5">
        <v>6</v>
      </c>
      <c r="CK5">
        <v>12</v>
      </c>
      <c r="CL5">
        <v>13</v>
      </c>
      <c r="CM5">
        <v>1</v>
      </c>
    </row>
    <row r="6" spans="1:91" x14ac:dyDescent="0.2">
      <c r="B6" t="s">
        <v>369</v>
      </c>
    </row>
    <row r="7" spans="1:91" x14ac:dyDescent="0.2">
      <c r="A7" t="s">
        <v>1</v>
      </c>
      <c r="B7" s="2">
        <v>2.7214331406551034E-2</v>
      </c>
      <c r="C7" s="2">
        <v>0.17949258333333332</v>
      </c>
      <c r="D7" s="2">
        <v>0.19543033333333332</v>
      </c>
      <c r="E7" s="2">
        <v>0.23903566681664645</v>
      </c>
      <c r="F7" s="2">
        <v>8.3895750000000005E-2</v>
      </c>
      <c r="G7" s="2">
        <v>5.2752750000000001E-2</v>
      </c>
      <c r="H7" s="2">
        <v>4.4251333333333337E-2</v>
      </c>
      <c r="I7" s="2">
        <v>3.6540000000000003E-2</v>
      </c>
      <c r="J7" s="2">
        <v>6.4886666666666676E-2</v>
      </c>
      <c r="K7" s="2">
        <v>6.457425E-2</v>
      </c>
      <c r="L7" s="2">
        <v>6.6076571428571415E-2</v>
      </c>
      <c r="M7" s="2">
        <v>4.1475666666666668E-2</v>
      </c>
      <c r="N7" s="2">
        <v>0.24972259999999999</v>
      </c>
      <c r="O7" s="2">
        <v>0.20433344444444443</v>
      </c>
      <c r="P7" s="2">
        <v>0.26055233333333333</v>
      </c>
      <c r="Q7" s="2">
        <v>0.3954995</v>
      </c>
      <c r="R7" s="2">
        <v>0.2304947272727273</v>
      </c>
      <c r="S7" s="2">
        <v>3.5048999999999997E-2</v>
      </c>
      <c r="T7" s="2">
        <v>0.18568419999999999</v>
      </c>
      <c r="U7" s="2"/>
      <c r="V7" s="2">
        <v>5.5574999999999999E-2</v>
      </c>
      <c r="W7" s="2">
        <v>4.5114333333333333E-2</v>
      </c>
      <c r="X7" s="2">
        <v>6.7055666666666666E-2</v>
      </c>
      <c r="Y7" s="2"/>
      <c r="Z7" s="2">
        <v>6.0752999999999995E-2</v>
      </c>
      <c r="AA7" s="2">
        <v>6.3392000000000004E-2</v>
      </c>
      <c r="AB7" s="2">
        <v>2.7695000000000001E-2</v>
      </c>
      <c r="AC7" s="2"/>
      <c r="AD7" s="2">
        <v>3.8458333333333337E-2</v>
      </c>
      <c r="AE7" s="2"/>
      <c r="AF7" s="2"/>
      <c r="AG7" s="2">
        <v>4.4716999999999993E-2</v>
      </c>
      <c r="AH7" s="2">
        <v>4.0793499999999996E-2</v>
      </c>
      <c r="AI7" s="2">
        <v>4.8653000000000002E-2</v>
      </c>
      <c r="AJ7" s="2">
        <v>2.7589000000000002E-2</v>
      </c>
      <c r="AK7" s="2">
        <v>4.0692799999999994E-2</v>
      </c>
      <c r="AL7" s="2">
        <v>5.7388500000000002E-2</v>
      </c>
      <c r="AM7" s="2">
        <v>7.2878999999999999E-2</v>
      </c>
      <c r="AN7" s="2">
        <v>6.7256399999999994E-2</v>
      </c>
      <c r="AO7" s="2">
        <v>9.4330999999999998E-2</v>
      </c>
      <c r="AP7" s="2">
        <v>0.22955391666666669</v>
      </c>
      <c r="AQ7" s="2">
        <v>0.22531749999999995</v>
      </c>
      <c r="AR7" s="2">
        <v>0.42010155555555551</v>
      </c>
      <c r="AS7" s="2">
        <v>0.26504749999999999</v>
      </c>
      <c r="AT7" s="2">
        <v>0.19225456249999998</v>
      </c>
      <c r="AU7" s="2">
        <v>0.24309589999999998</v>
      </c>
      <c r="AV7" s="2">
        <v>0.27937266666666666</v>
      </c>
      <c r="AW7" s="2">
        <v>0.25581583711615469</v>
      </c>
      <c r="AX7" s="2">
        <v>0.24281675000000003</v>
      </c>
      <c r="AY7" s="2">
        <v>0.14261933333333332</v>
      </c>
      <c r="AZ7" s="2">
        <v>4.4580999999999996E-2</v>
      </c>
      <c r="BA7" s="2">
        <v>4.0398999999999997E-2</v>
      </c>
      <c r="BB7" s="2">
        <v>9.1902999999999999E-2</v>
      </c>
      <c r="BC7" s="2">
        <v>3.0876000000000001E-2</v>
      </c>
      <c r="BD7" s="2">
        <v>0.10336333333333332</v>
      </c>
      <c r="BE7" s="2">
        <v>3.9662249999999996E-2</v>
      </c>
      <c r="BF7" s="2"/>
      <c r="BG7" s="2"/>
      <c r="BH7" s="2">
        <v>4.5020999999999999E-2</v>
      </c>
      <c r="BI7" s="2">
        <v>3.5165333333333333E-2</v>
      </c>
      <c r="BJ7" s="2">
        <v>5.1901750000000003E-2</v>
      </c>
      <c r="BK7" s="2">
        <v>5.9334499999999998E-2</v>
      </c>
      <c r="BL7" s="2"/>
      <c r="BM7" s="2"/>
      <c r="BN7" s="2"/>
      <c r="BO7" s="2">
        <v>7.6467500000000008E-2</v>
      </c>
      <c r="BP7" s="2">
        <v>3.561425E-2</v>
      </c>
      <c r="BQ7" s="2">
        <v>3.5874666666666666E-2</v>
      </c>
      <c r="BR7" s="2">
        <v>7.2494142857142854E-2</v>
      </c>
      <c r="BS7" s="2">
        <v>2.9575200000000003E-2</v>
      </c>
      <c r="BT7" s="2">
        <v>4.5004999999999996E-2</v>
      </c>
      <c r="BU7" s="2"/>
      <c r="BV7" s="2"/>
      <c r="BW7" s="2">
        <v>0.40527000000000002</v>
      </c>
      <c r="BX7" s="2">
        <v>8.3349999999999994E-2</v>
      </c>
      <c r="BY7" s="2">
        <v>8.5492499999999999E-2</v>
      </c>
      <c r="BZ7" s="2">
        <v>4.4263999999999998E-2</v>
      </c>
      <c r="CA7" s="2">
        <v>5.3727999999999998E-2</v>
      </c>
      <c r="CB7" s="2">
        <v>0.39224115384615382</v>
      </c>
      <c r="CC7" s="2">
        <v>0.2447783636363636</v>
      </c>
      <c r="CD7" s="2">
        <v>0.29523449999999996</v>
      </c>
      <c r="CE7" s="2">
        <v>1.1320399999999999</v>
      </c>
      <c r="CF7" s="2"/>
      <c r="CG7" s="2">
        <v>7.6310333333333327E-2</v>
      </c>
      <c r="CH7" s="2">
        <v>0.23050949999999995</v>
      </c>
      <c r="CI7" s="2">
        <v>1.802902</v>
      </c>
      <c r="CJ7" s="2">
        <v>0.42032949999999997</v>
      </c>
      <c r="CK7" s="2">
        <v>0.37000833333333327</v>
      </c>
      <c r="CL7" s="2">
        <v>0.27487730769230767</v>
      </c>
      <c r="CM7" s="2">
        <v>0.39375599999999999</v>
      </c>
    </row>
    <row r="8" spans="1:91" x14ac:dyDescent="0.2">
      <c r="A8" t="s">
        <v>51</v>
      </c>
      <c r="B8" s="2">
        <v>2.5200225913479014E-2</v>
      </c>
      <c r="C8" s="2">
        <v>98.093979583333336</v>
      </c>
      <c r="D8" s="2">
        <v>96.005589799999996</v>
      </c>
      <c r="E8" s="2">
        <v>95.289748763199952</v>
      </c>
      <c r="F8" s="2">
        <v>96.001750000000001</v>
      </c>
      <c r="G8" s="2">
        <v>96.19550000000001</v>
      </c>
      <c r="H8" s="2">
        <v>96.588566666666665</v>
      </c>
      <c r="I8" s="2">
        <v>97.070699999999988</v>
      </c>
      <c r="J8" s="2">
        <v>96.923450000000003</v>
      </c>
      <c r="K8" s="2">
        <v>96.097174999999993</v>
      </c>
      <c r="L8" s="2">
        <v>95.982399999999998</v>
      </c>
      <c r="M8" s="2">
        <v>95.811533333333344</v>
      </c>
      <c r="N8" s="2">
        <v>92.905486400000001</v>
      </c>
      <c r="O8" s="2">
        <v>95.662011888888884</v>
      </c>
      <c r="P8" s="2">
        <v>95.644504499999996</v>
      </c>
      <c r="Q8" s="2">
        <v>90.979976999999991</v>
      </c>
      <c r="R8" s="2">
        <v>96.29372263636364</v>
      </c>
      <c r="S8" s="2">
        <v>98.605050000000006</v>
      </c>
      <c r="T8" s="2">
        <v>96.590940000000003</v>
      </c>
      <c r="U8" s="2">
        <v>98.143433333333334</v>
      </c>
      <c r="V8" s="2">
        <v>100.03450000000001</v>
      </c>
      <c r="W8" s="2">
        <v>95.728466666666677</v>
      </c>
      <c r="X8" s="2">
        <v>97.630200000000002</v>
      </c>
      <c r="Y8" s="2">
        <v>98.632000000000005</v>
      </c>
      <c r="Z8" s="2">
        <v>95.784774999999996</v>
      </c>
      <c r="AA8" s="2">
        <v>97.577100000000002</v>
      </c>
      <c r="AB8" s="2">
        <v>100.17675</v>
      </c>
      <c r="AC8" s="2">
        <v>100.03288000000001</v>
      </c>
      <c r="AD8" s="2">
        <v>100.122</v>
      </c>
      <c r="AE8" s="2">
        <v>99.960299999999989</v>
      </c>
      <c r="AF8" s="2">
        <v>99.440200000000004</v>
      </c>
      <c r="AG8" s="2">
        <v>97.254580000000004</v>
      </c>
      <c r="AH8" s="2">
        <v>96.797149999999988</v>
      </c>
      <c r="AI8" s="2">
        <v>97.816299999999998</v>
      </c>
      <c r="AJ8" s="2">
        <v>97.656949999999995</v>
      </c>
      <c r="AK8" s="2">
        <v>96.646360000000001</v>
      </c>
      <c r="AL8" s="2">
        <v>96.078499999999991</v>
      </c>
      <c r="AM8" s="2">
        <v>96.81241666666665</v>
      </c>
      <c r="AN8" s="2">
        <v>96.008780000000002</v>
      </c>
      <c r="AO8" s="2">
        <v>96.337199999999996</v>
      </c>
      <c r="AP8" s="2">
        <v>92.748990416666672</v>
      </c>
      <c r="AQ8" s="2">
        <v>96.715746888888887</v>
      </c>
      <c r="AR8" s="2">
        <v>88.105851777777787</v>
      </c>
      <c r="AS8" s="2">
        <v>93.251438000000007</v>
      </c>
      <c r="AT8" s="2">
        <v>98.159885312499995</v>
      </c>
      <c r="AU8" s="2">
        <v>94.3114037</v>
      </c>
      <c r="AV8" s="2">
        <v>93.725018666666656</v>
      </c>
      <c r="AW8" s="2">
        <v>95.960273100784491</v>
      </c>
      <c r="AX8" s="2">
        <v>92.661951249999987</v>
      </c>
      <c r="AY8" s="2">
        <v>97.80823333333332</v>
      </c>
      <c r="AZ8" s="2">
        <v>99.05449999999999</v>
      </c>
      <c r="BA8" s="2">
        <v>99.596966666666674</v>
      </c>
      <c r="BB8" s="2">
        <v>98.225800000000007</v>
      </c>
      <c r="BC8" s="2">
        <v>98.496700000000004</v>
      </c>
      <c r="BD8" s="2">
        <v>87.622299999999996</v>
      </c>
      <c r="BE8" s="2">
        <v>95.646500000000003</v>
      </c>
      <c r="BF8" s="2">
        <v>98.914566666666659</v>
      </c>
      <c r="BG8" s="2">
        <v>100.494</v>
      </c>
      <c r="BH8" s="2">
        <v>97.448400000000007</v>
      </c>
      <c r="BI8" s="2">
        <v>98.63696666666668</v>
      </c>
      <c r="BJ8" s="2">
        <v>98.880924999999991</v>
      </c>
      <c r="BK8" s="2">
        <v>96.042000000000002</v>
      </c>
      <c r="BL8" s="2">
        <v>100.0067</v>
      </c>
      <c r="BM8" s="2">
        <v>99.79131666666666</v>
      </c>
      <c r="BN8" s="2">
        <v>99.817100000000011</v>
      </c>
      <c r="BO8" s="2">
        <v>99.513116666666676</v>
      </c>
      <c r="BP8" s="2">
        <v>99.260674999999992</v>
      </c>
      <c r="BQ8" s="2">
        <v>95.627200000000016</v>
      </c>
      <c r="BR8" s="2">
        <v>98.093499999999992</v>
      </c>
      <c r="BS8" s="2">
        <v>99.158320000000003</v>
      </c>
      <c r="BT8" s="2">
        <v>98.5715</v>
      </c>
      <c r="BU8" s="2">
        <v>99.993266666666671</v>
      </c>
      <c r="BV8" s="2">
        <v>99.444839999999999</v>
      </c>
      <c r="BW8" s="2">
        <v>78.373379</v>
      </c>
      <c r="BX8" s="2">
        <v>92.766999999999996</v>
      </c>
      <c r="BY8" s="2">
        <v>93.304049999999989</v>
      </c>
      <c r="BZ8" s="2">
        <v>95.071799999999996</v>
      </c>
      <c r="CA8" s="2">
        <v>95.061000000000007</v>
      </c>
      <c r="CB8" s="2">
        <v>82.826653692307687</v>
      </c>
      <c r="CC8" s="2">
        <v>82.235422272727277</v>
      </c>
      <c r="CD8" s="2">
        <v>82.900054928571421</v>
      </c>
      <c r="CE8" s="2">
        <v>59.493099999999998</v>
      </c>
      <c r="CF8" s="2">
        <v>85.308999999999997</v>
      </c>
      <c r="CG8" s="2">
        <v>86.976733333333343</v>
      </c>
      <c r="CH8" s="2">
        <v>91.509150166666657</v>
      </c>
      <c r="CI8" s="2">
        <v>76.902610999999993</v>
      </c>
      <c r="CJ8" s="2">
        <v>88.314844833333325</v>
      </c>
      <c r="CK8" s="2">
        <v>83.451468249999991</v>
      </c>
      <c r="CL8" s="2">
        <v>77.725166999999999</v>
      </c>
      <c r="CM8" s="2">
        <v>90.117125999999999</v>
      </c>
    </row>
    <row r="9" spans="1:91" x14ac:dyDescent="0.2">
      <c r="A9" t="s">
        <v>53</v>
      </c>
      <c r="B9" s="2">
        <v>5.6238956853710963E-2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>
        <v>0.76848650000000007</v>
      </c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</row>
    <row r="10" spans="1:91" x14ac:dyDescent="0.2">
      <c r="A10" t="s">
        <v>54</v>
      </c>
      <c r="B10" s="2">
        <v>3.4552941088998257E-2</v>
      </c>
      <c r="C10" s="2">
        <v>5.3341916666666676E-2</v>
      </c>
      <c r="D10" s="2"/>
      <c r="E10" s="2">
        <v>7.0633786175556199E-2</v>
      </c>
      <c r="F10" s="2"/>
      <c r="G10" s="2"/>
      <c r="H10" s="2"/>
      <c r="I10" s="2"/>
      <c r="J10" s="2">
        <v>5.9286833333333337E-2</v>
      </c>
      <c r="K10" s="2"/>
      <c r="L10" s="2">
        <v>0.19710385714285714</v>
      </c>
      <c r="M10" s="2"/>
      <c r="N10" s="2"/>
      <c r="O10" s="2"/>
      <c r="P10" s="2">
        <v>7.3436166666666663E-2</v>
      </c>
      <c r="Q10" s="2">
        <v>0.31026350000000003</v>
      </c>
      <c r="R10" s="2"/>
      <c r="S10" s="2">
        <v>9.8605499999999999E-2</v>
      </c>
      <c r="T10" s="2">
        <v>0.51843059999999996</v>
      </c>
      <c r="U10" s="2">
        <v>4.8108666666666661E-2</v>
      </c>
      <c r="V10" s="2"/>
      <c r="W10" s="2">
        <v>6.4946333333333342E-2</v>
      </c>
      <c r="X10" s="2">
        <v>8.4635000000000002E-2</v>
      </c>
      <c r="Y10" s="2">
        <v>0.118392</v>
      </c>
      <c r="Z10" s="2">
        <v>0.58954074999999995</v>
      </c>
      <c r="AA10" s="2"/>
      <c r="AB10" s="2">
        <v>8.2907000000000008E-2</v>
      </c>
      <c r="AC10" s="2">
        <v>4.2332599999999998E-2</v>
      </c>
      <c r="AD10" s="2">
        <v>0.11275366666666668</v>
      </c>
      <c r="AE10" s="2"/>
      <c r="AF10" s="2"/>
      <c r="AG10" s="2"/>
      <c r="AH10" s="2"/>
      <c r="AI10" s="2">
        <v>6.9390333333333332E-2</v>
      </c>
      <c r="AJ10" s="2">
        <v>7.7354000000000006E-2</v>
      </c>
      <c r="AK10" s="2"/>
      <c r="AL10" s="2"/>
      <c r="AM10" s="2"/>
      <c r="AN10" s="2">
        <v>0.1392322</v>
      </c>
      <c r="AO10" s="2">
        <v>0.30934600000000001</v>
      </c>
      <c r="AP10" s="2"/>
      <c r="AQ10" s="2"/>
      <c r="AR10" s="2">
        <v>0.21149866666666667</v>
      </c>
      <c r="AS10" s="2"/>
      <c r="AT10" s="2">
        <v>0.14544481250000002</v>
      </c>
      <c r="AU10" s="2"/>
      <c r="AV10" s="2"/>
      <c r="AW10" s="2">
        <v>0.22954396026223717</v>
      </c>
      <c r="AX10" s="2">
        <v>3.7949249999999997E-2</v>
      </c>
      <c r="AY10" s="2">
        <v>7.5801999999999994E-2</v>
      </c>
      <c r="AZ10" s="2"/>
      <c r="BA10" s="2">
        <v>0.27092233333333332</v>
      </c>
      <c r="BB10" s="2">
        <v>0.51828399999999997</v>
      </c>
      <c r="BC10" s="2"/>
      <c r="BD10" s="2">
        <v>7.2499933333333333</v>
      </c>
      <c r="BE10" s="2">
        <v>0.14232600000000001</v>
      </c>
      <c r="BF10" s="2">
        <v>0.15738733333333332</v>
      </c>
      <c r="BG10" s="2">
        <v>8.6000999999999994E-2</v>
      </c>
      <c r="BH10" s="2">
        <v>0.28891499999999998</v>
      </c>
      <c r="BI10" s="2">
        <v>9.5279833333333341E-2</v>
      </c>
      <c r="BJ10" s="2">
        <v>0.19522400000000001</v>
      </c>
      <c r="BK10" s="2"/>
      <c r="BL10" s="2"/>
      <c r="BM10" s="2">
        <v>6.3521666666666657E-2</v>
      </c>
      <c r="BN10" s="2"/>
      <c r="BO10" s="2">
        <v>0.11076416666666666</v>
      </c>
      <c r="BP10" s="2">
        <v>5.0688249999999997E-2</v>
      </c>
      <c r="BQ10" s="2"/>
      <c r="BR10" s="2">
        <v>0.2507482857142857</v>
      </c>
      <c r="BS10" s="2">
        <v>0.11418339999999998</v>
      </c>
      <c r="BT10" s="2">
        <v>0.31271399999999999</v>
      </c>
      <c r="BU10" s="2">
        <v>0.22330549999999996</v>
      </c>
      <c r="BV10" s="2">
        <v>0.37224459999999998</v>
      </c>
      <c r="BW10" s="2"/>
      <c r="BX10" s="2"/>
      <c r="BY10" s="2">
        <v>0.45039100000000004</v>
      </c>
      <c r="BZ10" s="2"/>
      <c r="CA10" s="2"/>
      <c r="CB10" s="2">
        <v>0.10823338461538461</v>
      </c>
      <c r="CC10" s="2">
        <v>4.5832363636363643E-2</v>
      </c>
      <c r="CD10" s="2">
        <v>5.1972999999999998E-2</v>
      </c>
      <c r="CE10" s="2">
        <v>0.27237</v>
      </c>
      <c r="CF10" s="2">
        <v>0.14222799999999999</v>
      </c>
      <c r="CG10" s="2">
        <v>0.20145933333333332</v>
      </c>
      <c r="CH10" s="2"/>
      <c r="CI10" s="2">
        <v>6.6683000000000006E-2</v>
      </c>
      <c r="CJ10" s="2">
        <v>0.181252</v>
      </c>
      <c r="CK10" s="2"/>
      <c r="CL10" s="2">
        <v>8.2422846153846166E-2</v>
      </c>
      <c r="CM10" s="2">
        <v>0.28421999999999997</v>
      </c>
    </row>
    <row r="11" spans="1:91" x14ac:dyDescent="0.2">
      <c r="A11" t="s">
        <v>63</v>
      </c>
      <c r="B11" s="2">
        <v>7.6615258400823644E-2</v>
      </c>
      <c r="C11" s="2">
        <v>1.1675470833333335</v>
      </c>
      <c r="D11" s="2">
        <v>1.1754381999999999</v>
      </c>
      <c r="E11" s="2">
        <v>1.381363716788087</v>
      </c>
      <c r="F11" s="2"/>
      <c r="G11" s="2"/>
      <c r="H11" s="2"/>
      <c r="I11" s="2"/>
      <c r="J11" s="2"/>
      <c r="K11" s="2"/>
      <c r="L11" s="2"/>
      <c r="M11" s="2"/>
      <c r="N11" s="2">
        <v>0.91558300000000004</v>
      </c>
      <c r="O11" s="2">
        <v>1.2386844444444445</v>
      </c>
      <c r="P11" s="2">
        <v>1.1363628333333333</v>
      </c>
      <c r="Q11" s="2">
        <v>1.0473840000000001</v>
      </c>
      <c r="R11" s="2">
        <v>1.2110704545454547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>
        <v>1.28596</v>
      </c>
      <c r="AQ11" s="2">
        <v>1.3310636666666666</v>
      </c>
      <c r="AR11" s="2">
        <v>1.114231</v>
      </c>
      <c r="AS11" s="2">
        <v>1.1278575</v>
      </c>
      <c r="AT11" s="2">
        <v>1.244875</v>
      </c>
      <c r="AU11" s="2">
        <v>1.1322618</v>
      </c>
      <c r="AV11" s="2">
        <v>1.0876163333333333</v>
      </c>
      <c r="AW11" s="2">
        <v>1.2983718315959027</v>
      </c>
      <c r="AX11" s="2">
        <v>1.1498297499999999</v>
      </c>
      <c r="AY11" s="2">
        <v>8.7846666666666684E-2</v>
      </c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>
        <v>0.15549599999999997</v>
      </c>
      <c r="BR11" s="2">
        <v>0.157523</v>
      </c>
      <c r="BS11" s="2"/>
      <c r="BT11" s="2"/>
      <c r="BU11" s="2"/>
      <c r="BV11" s="2"/>
      <c r="BW11" s="2">
        <v>1.101121</v>
      </c>
      <c r="BX11" s="2"/>
      <c r="BY11" s="2"/>
      <c r="BZ11" s="2"/>
      <c r="CA11" s="2"/>
      <c r="CB11" s="2">
        <v>1.1247813076923079</v>
      </c>
      <c r="CC11" s="2">
        <v>1.0862444545454544</v>
      </c>
      <c r="CD11" s="2">
        <v>1.1706007142857142</v>
      </c>
      <c r="CE11" s="2">
        <v>0.12457500000000001</v>
      </c>
      <c r="CF11" s="2">
        <v>0.101244</v>
      </c>
      <c r="CG11" s="2"/>
      <c r="CH11" s="2">
        <v>1.2853853333333334</v>
      </c>
      <c r="CI11" s="2">
        <v>0.106547</v>
      </c>
      <c r="CJ11" s="2">
        <v>1.0437233333333333</v>
      </c>
      <c r="CK11" s="2">
        <v>1.1187816666666666</v>
      </c>
      <c r="CL11" s="2">
        <v>1.0937910769230768</v>
      </c>
      <c r="CM11" s="2">
        <v>1.1485620000000001</v>
      </c>
    </row>
    <row r="12" spans="1:91" x14ac:dyDescent="0.2">
      <c r="C12" s="2"/>
      <c r="D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</row>
    <row r="13" spans="1:91" x14ac:dyDescent="0.2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</row>
    <row r="14" spans="1:91" x14ac:dyDescent="0.2">
      <c r="A14" t="s">
        <v>119</v>
      </c>
      <c r="C14" s="2">
        <v>100.87106575000001</v>
      </c>
      <c r="D14" s="2">
        <v>97.107491411764727</v>
      </c>
      <c r="E14" s="2">
        <v>99.025108126623081</v>
      </c>
      <c r="F14" s="2">
        <v>96.072400000000016</v>
      </c>
      <c r="G14" s="2">
        <v>96.162000000000006</v>
      </c>
      <c r="H14" s="2">
        <v>96.374766666666673</v>
      </c>
      <c r="I14" s="2">
        <v>97.078699999999998</v>
      </c>
      <c r="J14" s="2">
        <v>96.182928571428562</v>
      </c>
      <c r="K14" s="2">
        <v>96.090424999999996</v>
      </c>
      <c r="L14" s="2">
        <v>95.637944444444443</v>
      </c>
      <c r="M14" s="2">
        <v>95.509874999999994</v>
      </c>
      <c r="N14" s="2">
        <v>96.495408999999995</v>
      </c>
      <c r="O14" s="2">
        <v>98.351398111111109</v>
      </c>
      <c r="P14" s="2">
        <v>98.52731816666666</v>
      </c>
      <c r="Q14" s="2">
        <v>88.635945923076918</v>
      </c>
      <c r="R14" s="2">
        <v>98.992095181818186</v>
      </c>
      <c r="S14" s="2">
        <v>98.694400000000002</v>
      </c>
      <c r="T14" s="2">
        <v>95.800783333333314</v>
      </c>
      <c r="U14" s="2">
        <v>98.434085714285715</v>
      </c>
      <c r="V14" s="2">
        <v>100.57850000000001</v>
      </c>
      <c r="W14" s="2">
        <v>99.184366666666662</v>
      </c>
      <c r="X14" s="2">
        <v>98.266266666666681</v>
      </c>
      <c r="Y14" s="2">
        <v>98.488900000000001</v>
      </c>
      <c r="Z14" s="2">
        <v>99.476650000000006</v>
      </c>
      <c r="AA14" s="2">
        <v>98.714600000000004</v>
      </c>
      <c r="AB14" s="2">
        <v>100.22040000000001</v>
      </c>
      <c r="AC14" s="2">
        <v>100.1403</v>
      </c>
      <c r="AD14" s="2">
        <v>100.33210000000001</v>
      </c>
      <c r="AE14" s="2">
        <v>100.00069999999999</v>
      </c>
      <c r="AF14" s="2">
        <v>99.253199999999993</v>
      </c>
      <c r="AG14" s="2">
        <v>97.46144000000001</v>
      </c>
      <c r="AH14" s="2">
        <v>96.913200000000003</v>
      </c>
      <c r="AI14" s="2">
        <v>97.752833333333342</v>
      </c>
      <c r="AJ14" s="2">
        <v>97.822100000000006</v>
      </c>
      <c r="AK14" s="2">
        <v>96.58766</v>
      </c>
      <c r="AL14" s="2">
        <v>90.108120000000014</v>
      </c>
      <c r="AM14" s="2">
        <v>96.857266666666661</v>
      </c>
      <c r="AN14" s="2">
        <v>96.506200000000007</v>
      </c>
      <c r="AO14" s="2">
        <v>97.1066</v>
      </c>
      <c r="AP14" s="2">
        <v>95.121893444444439</v>
      </c>
      <c r="AQ14" s="2">
        <v>99.016538578947376</v>
      </c>
      <c r="AR14" s="2">
        <v>95.158716333333331</v>
      </c>
      <c r="AS14" s="2">
        <v>89.024634785714298</v>
      </c>
      <c r="AT14" s="2">
        <v>100.95533225</v>
      </c>
      <c r="AU14" s="2">
        <v>98.913032000000015</v>
      </c>
      <c r="AV14" s="2">
        <v>97.906654666666668</v>
      </c>
      <c r="AW14" s="2">
        <v>101.28974020196864</v>
      </c>
      <c r="AX14" s="2">
        <v>96.840026999999992</v>
      </c>
      <c r="AY14" s="2">
        <v>99.734200000000001</v>
      </c>
      <c r="AZ14" s="2">
        <v>98.979600000000005</v>
      </c>
      <c r="BA14" s="2">
        <v>99.673633333333328</v>
      </c>
      <c r="BB14" s="2">
        <v>99.183099999999996</v>
      </c>
      <c r="BC14" s="2">
        <v>98.439499999999995</v>
      </c>
      <c r="BD14" s="2">
        <v>98.191033333333323</v>
      </c>
      <c r="BE14" s="2">
        <v>99.54</v>
      </c>
      <c r="BF14" s="2">
        <v>99.100999999999999</v>
      </c>
      <c r="BG14" s="2">
        <v>100.21955</v>
      </c>
      <c r="BH14" s="2">
        <v>97.679299999999998</v>
      </c>
      <c r="BI14" s="2">
        <v>99.087000000000003</v>
      </c>
      <c r="BJ14" s="2">
        <v>99.097274999999996</v>
      </c>
      <c r="BK14" s="2">
        <v>96.007450000000006</v>
      </c>
      <c r="BL14" s="2">
        <v>100.12049999999999</v>
      </c>
      <c r="BM14" s="2">
        <v>99.843066666666672</v>
      </c>
      <c r="BN14" s="2">
        <v>100.0692</v>
      </c>
      <c r="BO14" s="2">
        <v>99.569316666666666</v>
      </c>
      <c r="BP14" s="2">
        <v>99.626100000000008</v>
      </c>
      <c r="BQ14" s="2">
        <v>99.663899999999998</v>
      </c>
      <c r="BR14" s="2">
        <v>99.34271428571428</v>
      </c>
      <c r="BS14" s="2">
        <v>99.210520000000002</v>
      </c>
      <c r="BT14" s="2">
        <v>98.647333333333336</v>
      </c>
      <c r="BU14" s="2">
        <v>100.09388333333334</v>
      </c>
      <c r="BV14" s="2">
        <v>99.911779999999993</v>
      </c>
      <c r="BW14" s="2">
        <v>85.283794499999999</v>
      </c>
      <c r="BX14" s="2">
        <v>92.4131</v>
      </c>
      <c r="BY14" s="2">
        <v>94.419550000000001</v>
      </c>
      <c r="BZ14" s="2">
        <v>94.9131</v>
      </c>
      <c r="CA14" s="2">
        <v>94.857799999999997</v>
      </c>
      <c r="CB14" s="2">
        <v>87.549836307692331</v>
      </c>
      <c r="CC14" s="2">
        <v>87.145113272727272</v>
      </c>
      <c r="CD14" s="2">
        <v>87.304507142857133</v>
      </c>
      <c r="CE14" s="2">
        <v>77.8108</v>
      </c>
      <c r="CF14" s="2">
        <v>90.514300000000006</v>
      </c>
      <c r="CG14" s="2">
        <v>86.223299999999995</v>
      </c>
      <c r="CH14" s="2">
        <v>94.103843666666663</v>
      </c>
      <c r="CI14" s="2">
        <v>86.765906999999999</v>
      </c>
      <c r="CJ14" s="2">
        <v>93.46947466666667</v>
      </c>
      <c r="CK14" s="2">
        <v>87.587146166666642</v>
      </c>
      <c r="CL14" s="2">
        <v>81.648381230769232</v>
      </c>
      <c r="CM14" s="2">
        <v>94.841019000000003</v>
      </c>
    </row>
    <row r="16" spans="1:91" x14ac:dyDescent="0.2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131" x14ac:dyDescent="0.2">
      <c r="A17" s="2"/>
      <c r="B17" s="2"/>
      <c r="D17" s="2"/>
    </row>
    <row r="18" spans="1:131" x14ac:dyDescent="0.2">
      <c r="B18" s="2"/>
      <c r="D18" s="2"/>
    </row>
    <row r="19" spans="1:131" x14ac:dyDescent="0.2">
      <c r="B19" s="2"/>
      <c r="D19" s="2"/>
    </row>
    <row r="20" spans="1:131" x14ac:dyDescent="0.2">
      <c r="B20" s="2"/>
      <c r="D20" s="2"/>
      <c r="DR20" s="5">
        <v>1.6740109999999999</v>
      </c>
      <c r="DS20" s="5">
        <v>1.545428</v>
      </c>
      <c r="DT20" s="5">
        <v>1.444736</v>
      </c>
      <c r="DU20" s="5">
        <v>1.0078069999999999</v>
      </c>
      <c r="DV20" s="5">
        <v>1.7363759999999999</v>
      </c>
      <c r="DW20" s="5">
        <v>1.475446</v>
      </c>
      <c r="DX20" s="5">
        <v>1.512394</v>
      </c>
      <c r="DY20" s="5">
        <v>1.2159679999999999</v>
      </c>
      <c r="DZ20" s="5">
        <v>1.2390559999999999</v>
      </c>
      <c r="EA20" s="5">
        <v>1.53322</v>
      </c>
    </row>
    <row r="21" spans="1:131" x14ac:dyDescent="0.2">
      <c r="B21" s="2"/>
      <c r="D21" s="2"/>
      <c r="DR21">
        <v>111.873215</v>
      </c>
      <c r="DS21">
        <v>110.037735</v>
      </c>
      <c r="DT21">
        <v>112.447357</v>
      </c>
      <c r="DU21">
        <v>111.759384</v>
      </c>
      <c r="DV21">
        <v>115.375992</v>
      </c>
      <c r="DW21">
        <v>112.005966</v>
      </c>
      <c r="DX21">
        <v>114.79631000000001</v>
      </c>
      <c r="DY21">
        <v>113.442734</v>
      </c>
      <c r="DZ21">
        <v>111.446625</v>
      </c>
      <c r="EA21">
        <v>112.314781</v>
      </c>
    </row>
    <row r="22" spans="1:131" x14ac:dyDescent="0.2">
      <c r="B22" s="2"/>
      <c r="D22" s="2"/>
    </row>
    <row r="23" spans="1:131" x14ac:dyDescent="0.2">
      <c r="B23" s="2"/>
      <c r="D23" s="2"/>
      <c r="DS23">
        <v>112.55000990000001</v>
      </c>
      <c r="DT23">
        <v>0.88849392451275111</v>
      </c>
    </row>
    <row r="24" spans="1:131" x14ac:dyDescent="0.2">
      <c r="B24" s="2"/>
      <c r="D24" s="2"/>
    </row>
    <row r="25" spans="1:131" x14ac:dyDescent="0.2">
      <c r="B25" s="2"/>
      <c r="D25" s="2"/>
      <c r="DR25">
        <v>0.22513458703836148</v>
      </c>
      <c r="DS25">
        <v>0.24863791682349728</v>
      </c>
      <c r="DT25">
        <v>0.24333449658808065</v>
      </c>
      <c r="DU25">
        <v>0.29516478967453202</v>
      </c>
      <c r="DV25">
        <v>0.30521543294862025</v>
      </c>
      <c r="DW25">
        <v>0.26004173634461847</v>
      </c>
      <c r="DX25">
        <v>0.22727585739643721</v>
      </c>
      <c r="DY25">
        <v>0.24719322570223962</v>
      </c>
      <c r="DZ25">
        <v>0.25960637432160721</v>
      </c>
      <c r="EA25">
        <v>0.18623365754141971</v>
      </c>
    </row>
    <row r="26" spans="1:131" x14ac:dyDescent="0.2">
      <c r="B26" s="2"/>
      <c r="D26" s="2"/>
      <c r="DR26">
        <v>96.18360237923001</v>
      </c>
      <c r="DS26">
        <v>94.020860676974493</v>
      </c>
      <c r="DT26">
        <v>95.66478323339534</v>
      </c>
      <c r="DU26">
        <v>83.58980872910611</v>
      </c>
      <c r="DV26">
        <v>98.181615530892984</v>
      </c>
      <c r="DW26">
        <v>95.623236368991201</v>
      </c>
      <c r="DX26">
        <v>98.248623077197962</v>
      </c>
      <c r="DY26">
        <v>97.296849726887501</v>
      </c>
      <c r="DZ26">
        <v>95.85242337681926</v>
      </c>
      <c r="EA26">
        <v>96.363806716999676</v>
      </c>
    </row>
    <row r="27" spans="1:131" x14ac:dyDescent="0.2">
      <c r="B27" s="2"/>
      <c r="D27" s="2"/>
      <c r="DR27">
        <v>0</v>
      </c>
      <c r="DS27">
        <v>0</v>
      </c>
      <c r="DT27">
        <v>0</v>
      </c>
      <c r="DU27">
        <v>3.5780538834053001E-2</v>
      </c>
      <c r="DV27">
        <v>5.6223895543166891E-3</v>
      </c>
      <c r="DW27">
        <v>0</v>
      </c>
      <c r="DX27">
        <v>0</v>
      </c>
      <c r="DY27">
        <v>0</v>
      </c>
      <c r="DZ27">
        <v>8.4966674001154402E-3</v>
      </c>
      <c r="EA27">
        <v>0</v>
      </c>
    </row>
    <row r="28" spans="1:131" x14ac:dyDescent="0.2">
      <c r="B28" s="2"/>
      <c r="D28" s="2"/>
      <c r="DR28">
        <v>0.13013059717198655</v>
      </c>
      <c r="DS28">
        <v>8.1770761354682031E-2</v>
      </c>
      <c r="DT28">
        <v>0</v>
      </c>
      <c r="DU28">
        <v>1.6448767988957769</v>
      </c>
      <c r="DV28">
        <v>0.15102264331297938</v>
      </c>
      <c r="DW28">
        <v>0</v>
      </c>
      <c r="DX28">
        <v>0</v>
      </c>
      <c r="DY28">
        <v>3.5561969328622857E-2</v>
      </c>
      <c r="DZ28">
        <v>0</v>
      </c>
      <c r="EA28">
        <v>0</v>
      </c>
    </row>
    <row r="29" spans="1:131" x14ac:dyDescent="0.2">
      <c r="DR29">
        <v>1.4873486030675149</v>
      </c>
      <c r="DS29">
        <v>1.373103388771892</v>
      </c>
      <c r="DT29">
        <v>1.2836391585248541</v>
      </c>
      <c r="DU29">
        <v>0.89543039658142221</v>
      </c>
      <c r="DV29">
        <v>1.5427595266697527</v>
      </c>
      <c r="DW29">
        <v>1.3109248069466406</v>
      </c>
      <c r="DX29">
        <v>1.3437528804695376</v>
      </c>
      <c r="DY29">
        <v>1.0803801804019209</v>
      </c>
      <c r="DZ29">
        <v>1.1008937281310713</v>
      </c>
      <c r="EA29">
        <v>1.3622566549414403</v>
      </c>
    </row>
    <row r="30" spans="1:131" x14ac:dyDescent="0.2">
      <c r="DR30">
        <v>99.398671843208774</v>
      </c>
      <c r="DS30">
        <v>97.767859014644102</v>
      </c>
      <c r="DT30">
        <v>99.908793522016367</v>
      </c>
      <c r="DU30">
        <v>99.297533691287555</v>
      </c>
      <c r="DV30">
        <v>102.51086792663179</v>
      </c>
      <c r="DW30">
        <v>99.516620300181785</v>
      </c>
      <c r="DX30">
        <v>101.9958239914824</v>
      </c>
      <c r="DY30">
        <v>100.79317993911611</v>
      </c>
      <c r="DZ30">
        <v>99.019649219950892</v>
      </c>
      <c r="EA30">
        <v>99.791000551480181</v>
      </c>
    </row>
    <row r="38" spans="27:76" x14ac:dyDescent="0.2">
      <c r="AA38" s="2"/>
      <c r="AB38" s="2"/>
      <c r="AC38" s="2"/>
      <c r="AD38" s="2"/>
      <c r="AE38" s="2"/>
      <c r="AF38" s="2"/>
      <c r="AG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</row>
    <row r="39" spans="27:76" x14ac:dyDescent="0.2">
      <c r="AA39" s="2"/>
      <c r="AB39" s="2"/>
      <c r="AC39" s="2"/>
      <c r="AD39" s="2"/>
      <c r="AE39" s="2"/>
      <c r="AF39" s="2"/>
      <c r="AG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</row>
    <row r="40" spans="27:76" x14ac:dyDescent="0.2">
      <c r="AA40" s="2"/>
      <c r="AB40" s="2"/>
      <c r="AC40" s="2"/>
      <c r="AD40" s="2"/>
      <c r="AE40" s="2"/>
      <c r="AF40" s="2"/>
      <c r="AG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</row>
    <row r="41" spans="27:76" x14ac:dyDescent="0.2">
      <c r="AA41" s="2"/>
      <c r="AB41" s="2"/>
      <c r="AC41" s="2"/>
      <c r="AD41" s="2"/>
      <c r="AE41" s="2"/>
      <c r="AF41" s="2"/>
      <c r="AG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</row>
    <row r="42" spans="27:76" x14ac:dyDescent="0.2">
      <c r="AA42" s="2"/>
      <c r="AB42" s="2"/>
      <c r="AC42" s="2"/>
      <c r="AD42" s="2"/>
      <c r="AE42" s="2"/>
      <c r="AF42" s="2"/>
      <c r="AG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</row>
    <row r="43" spans="27:76" x14ac:dyDescent="0.2">
      <c r="AA43" s="2"/>
      <c r="AB43" s="2"/>
      <c r="AC43" s="2"/>
      <c r="AD43" s="2"/>
      <c r="AE43" s="2"/>
      <c r="AF43" s="2"/>
      <c r="AG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</row>
    <row r="44" spans="27:76" x14ac:dyDescent="0.2">
      <c r="AA44" s="2"/>
      <c r="AB44" s="2"/>
      <c r="AC44" s="2"/>
      <c r="AD44" s="2"/>
      <c r="AE44" s="2"/>
      <c r="AF44" s="2"/>
      <c r="AG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</row>
    <row r="45" spans="27:76" x14ac:dyDescent="0.2">
      <c r="AA45" s="2"/>
      <c r="AB45" s="2"/>
      <c r="AC45" s="2"/>
      <c r="AD45" s="2"/>
      <c r="AE45" s="2"/>
      <c r="AF45" s="2"/>
      <c r="AG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</row>
    <row r="165" spans="4:4" x14ac:dyDescent="0.2">
      <c r="D165" s="2"/>
    </row>
    <row r="166" spans="4:4" x14ac:dyDescent="0.2">
      <c r="D166" s="2">
        <v>1.4077999999999999E-2</v>
      </c>
    </row>
    <row r="167" spans="4:4" x14ac:dyDescent="0.2">
      <c r="D167" s="2">
        <v>1.1176333333333335E-2</v>
      </c>
    </row>
    <row r="168" spans="4:4" x14ac:dyDescent="0.2">
      <c r="D168" s="2">
        <v>3.2768541666666665E-2</v>
      </c>
    </row>
    <row r="169" spans="4:4" x14ac:dyDescent="0.2">
      <c r="D169" s="2"/>
    </row>
    <row r="170" spans="4:4" x14ac:dyDescent="0.2">
      <c r="D170" s="2">
        <v>83.089229166666669</v>
      </c>
    </row>
    <row r="171" spans="4:4" x14ac:dyDescent="0.2">
      <c r="D171" s="2">
        <v>2.5055416666666667E-2</v>
      </c>
    </row>
    <row r="172" spans="4:4" x14ac:dyDescent="0.2">
      <c r="D172" s="2">
        <v>0.1078635</v>
      </c>
    </row>
    <row r="173" spans="4:4" x14ac:dyDescent="0.2">
      <c r="D173" s="2">
        <v>0.30827508333333331</v>
      </c>
    </row>
    <row r="174" spans="4:4" x14ac:dyDescent="0.2">
      <c r="D174" s="2">
        <v>50.786712500000007</v>
      </c>
    </row>
    <row r="175" spans="4:4" x14ac:dyDescent="0.2">
      <c r="D175" s="2"/>
    </row>
    <row r="176" spans="4:4" x14ac:dyDescent="0.2">
      <c r="D176" s="2">
        <v>136.11495833333333</v>
      </c>
    </row>
  </sheetData>
  <mergeCells count="2">
    <mergeCell ref="C2:K2"/>
    <mergeCell ref="L2:BV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DE959-0AB5-CE45-88D1-1C43B2C73E69}">
  <dimension ref="A1:ACT55"/>
  <sheetViews>
    <sheetView workbookViewId="0">
      <selection activeCell="A18" sqref="A18"/>
    </sheetView>
  </sheetViews>
  <sheetFormatPr baseColWidth="10" defaultRowHeight="16" x14ac:dyDescent="0.2"/>
  <cols>
    <col min="87" max="90" width="11.28515625" bestFit="1" customWidth="1"/>
    <col min="91" max="91" width="12.28515625" bestFit="1" customWidth="1"/>
    <col min="92" max="92" width="11.28515625" bestFit="1" customWidth="1"/>
    <col min="93" max="93" width="12.28515625" bestFit="1" customWidth="1"/>
    <col min="94" max="94" width="11.28515625" bestFit="1" customWidth="1"/>
    <col min="95" max="96" width="12.28515625" bestFit="1" customWidth="1"/>
    <col min="97" max="106" width="11.28515625" bestFit="1" customWidth="1"/>
    <col min="107" max="108" width="12.28515625" bestFit="1" customWidth="1"/>
    <col min="109" max="111" width="11.28515625" bestFit="1" customWidth="1"/>
    <col min="112" max="114" width="12.28515625" bestFit="1" customWidth="1"/>
    <col min="115" max="115" width="11.28515625" bestFit="1" customWidth="1"/>
    <col min="116" max="116" width="12.28515625" bestFit="1" customWidth="1"/>
    <col min="117" max="128" width="11.28515625" bestFit="1" customWidth="1"/>
    <col min="129" max="129" width="12.28515625" bestFit="1" customWidth="1"/>
    <col min="130" max="130" width="11.28515625" bestFit="1" customWidth="1"/>
    <col min="131" max="137" width="12.28515625" bestFit="1" customWidth="1"/>
    <col min="138" max="138" width="11.28515625" bestFit="1" customWidth="1"/>
    <col min="139" max="141" width="12.28515625" bestFit="1" customWidth="1"/>
    <col min="142" max="146" width="11.28515625" bestFit="1" customWidth="1"/>
    <col min="147" max="147" width="12.28515625" bestFit="1" customWidth="1"/>
    <col min="148" max="148" width="11.28515625" bestFit="1" customWidth="1"/>
    <col min="149" max="149" width="12.28515625" bestFit="1" customWidth="1"/>
    <col min="150" max="150" width="11.28515625" bestFit="1" customWidth="1"/>
    <col min="151" max="152" width="12.28515625" bestFit="1" customWidth="1"/>
    <col min="153" max="154" width="11.28515625" bestFit="1" customWidth="1"/>
  </cols>
  <sheetData>
    <row r="1" spans="1:774" ht="35" x14ac:dyDescent="0.35">
      <c r="C1" s="22" t="s">
        <v>195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 t="s">
        <v>196</v>
      </c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</row>
    <row r="2" spans="1:774" x14ac:dyDescent="0.2">
      <c r="C2" s="21" t="s">
        <v>199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 t="s">
        <v>200</v>
      </c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 t="s">
        <v>199</v>
      </c>
      <c r="CA2" s="21"/>
      <c r="CB2" s="21"/>
      <c r="CC2" s="21"/>
      <c r="CD2" s="21"/>
      <c r="CE2" s="21"/>
      <c r="CF2" s="21"/>
      <c r="CG2" s="21"/>
      <c r="CH2" s="21"/>
      <c r="CI2" s="21" t="s">
        <v>200</v>
      </c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</row>
    <row r="3" spans="1:774" x14ac:dyDescent="0.2">
      <c r="C3" s="5" t="s">
        <v>16</v>
      </c>
      <c r="D3" s="5" t="s">
        <v>125</v>
      </c>
      <c r="E3" s="5" t="s">
        <v>126</v>
      </c>
      <c r="F3" t="s">
        <v>361</v>
      </c>
      <c r="G3" t="s">
        <v>356</v>
      </c>
      <c r="H3" t="s">
        <v>362</v>
      </c>
      <c r="I3" t="s">
        <v>363</v>
      </c>
      <c r="J3" t="s">
        <v>357</v>
      </c>
      <c r="K3" t="s">
        <v>358</v>
      </c>
      <c r="L3" t="s">
        <v>359</v>
      </c>
      <c r="M3" t="s">
        <v>355</v>
      </c>
      <c r="N3" t="s">
        <v>360</v>
      </c>
      <c r="O3" t="s">
        <v>13</v>
      </c>
      <c r="P3" s="4" t="s">
        <v>106</v>
      </c>
      <c r="Q3" s="4" t="s">
        <v>122</v>
      </c>
      <c r="R3" t="s">
        <v>14</v>
      </c>
      <c r="S3" t="s">
        <v>123</v>
      </c>
      <c r="T3" s="5" t="s">
        <v>15</v>
      </c>
      <c r="U3" s="5" t="s">
        <v>35</v>
      </c>
      <c r="V3" s="5" t="s">
        <v>124</v>
      </c>
      <c r="W3" s="5" t="s">
        <v>86</v>
      </c>
      <c r="X3" s="5" t="s">
        <v>89</v>
      </c>
      <c r="Y3" s="5" t="s">
        <v>91</v>
      </c>
      <c r="Z3" s="5" t="s">
        <v>92</v>
      </c>
      <c r="AA3" s="5" t="s">
        <v>133</v>
      </c>
      <c r="AB3" s="5" t="s">
        <v>39</v>
      </c>
      <c r="AC3" s="5" t="s">
        <v>29</v>
      </c>
      <c r="AD3" s="5" t="s">
        <v>30</v>
      </c>
      <c r="AE3" s="5" t="s">
        <v>38</v>
      </c>
      <c r="AF3" s="5" t="s">
        <v>31</v>
      </c>
      <c r="AG3" s="5" t="s">
        <v>90</v>
      </c>
      <c r="AH3" s="5" t="s">
        <v>127</v>
      </c>
      <c r="AI3" s="5" t="s">
        <v>162</v>
      </c>
      <c r="AJ3" s="5" t="s">
        <v>25</v>
      </c>
      <c r="AK3" s="5" t="s">
        <v>27</v>
      </c>
      <c r="AL3" s="5" t="s">
        <v>28</v>
      </c>
      <c r="AM3" s="5" t="s">
        <v>37</v>
      </c>
      <c r="AN3" s="5" t="s">
        <v>128</v>
      </c>
      <c r="AO3" s="5" t="s">
        <v>87</v>
      </c>
      <c r="AP3" s="5" t="s">
        <v>17</v>
      </c>
      <c r="AQ3" s="5" t="s">
        <v>18</v>
      </c>
      <c r="AR3" s="5" t="s">
        <v>20</v>
      </c>
      <c r="AS3" s="5" t="s">
        <v>21</v>
      </c>
      <c r="AT3" s="5" t="s">
        <v>129</v>
      </c>
      <c r="AU3" t="s">
        <v>107</v>
      </c>
      <c r="AV3" t="s">
        <v>36</v>
      </c>
      <c r="AW3" t="s">
        <v>130</v>
      </c>
      <c r="AX3" t="s">
        <v>145</v>
      </c>
      <c r="AY3" t="s">
        <v>88</v>
      </c>
      <c r="AZ3" t="s">
        <v>22</v>
      </c>
      <c r="BA3" t="s">
        <v>23</v>
      </c>
      <c r="BB3" t="s">
        <v>131</v>
      </c>
      <c r="BC3" t="s">
        <v>24</v>
      </c>
      <c r="BD3" t="s">
        <v>108</v>
      </c>
      <c r="BE3" t="s">
        <v>132</v>
      </c>
      <c r="BF3" t="s">
        <v>146</v>
      </c>
      <c r="BG3" s="5" t="s">
        <v>174</v>
      </c>
      <c r="BH3" s="5" t="s">
        <v>93</v>
      </c>
      <c r="BI3" s="5" t="s">
        <v>134</v>
      </c>
      <c r="BJ3" s="5" t="s">
        <v>32</v>
      </c>
      <c r="BK3" s="5" t="s">
        <v>40</v>
      </c>
      <c r="BL3" t="s">
        <v>179</v>
      </c>
      <c r="BM3" t="s">
        <v>94</v>
      </c>
      <c r="BN3" t="s">
        <v>34</v>
      </c>
      <c r="BO3" t="s">
        <v>135</v>
      </c>
      <c r="BP3" t="s">
        <v>41</v>
      </c>
      <c r="BQ3" t="s">
        <v>136</v>
      </c>
      <c r="BR3" t="s">
        <v>95</v>
      </c>
      <c r="BS3" t="s">
        <v>137</v>
      </c>
      <c r="BT3" t="s">
        <v>147</v>
      </c>
      <c r="BU3" t="s">
        <v>138</v>
      </c>
      <c r="BV3" t="s">
        <v>97</v>
      </c>
      <c r="BW3" t="s">
        <v>139</v>
      </c>
      <c r="BX3" t="s">
        <v>98</v>
      </c>
      <c r="BY3" t="s">
        <v>99</v>
      </c>
      <c r="BZ3" t="s">
        <v>16</v>
      </c>
      <c r="CA3" t="s">
        <v>125</v>
      </c>
      <c r="CB3" t="s">
        <v>126</v>
      </c>
      <c r="CC3" t="s">
        <v>361</v>
      </c>
      <c r="CD3" t="s">
        <v>362</v>
      </c>
      <c r="CE3" t="s">
        <v>363</v>
      </c>
      <c r="CF3" t="s">
        <v>357</v>
      </c>
      <c r="CG3" t="s">
        <v>359</v>
      </c>
      <c r="CH3" t="s">
        <v>360</v>
      </c>
      <c r="CI3" t="s">
        <v>13</v>
      </c>
      <c r="CJ3" t="s">
        <v>122</v>
      </c>
      <c r="CK3" t="s">
        <v>14</v>
      </c>
      <c r="CL3" t="s">
        <v>123</v>
      </c>
      <c r="CM3" t="s">
        <v>15</v>
      </c>
      <c r="CN3" t="s">
        <v>35</v>
      </c>
      <c r="CO3" t="s">
        <v>124</v>
      </c>
      <c r="CP3" t="s">
        <v>86</v>
      </c>
      <c r="CQ3" t="s">
        <v>307</v>
      </c>
      <c r="CR3" t="s">
        <v>308</v>
      </c>
      <c r="CS3" t="s">
        <v>309</v>
      </c>
      <c r="CT3" t="s">
        <v>310</v>
      </c>
      <c r="CU3" t="s">
        <v>311</v>
      </c>
      <c r="CV3" t="s">
        <v>89</v>
      </c>
      <c r="CW3" t="s">
        <v>91</v>
      </c>
      <c r="CX3" t="s">
        <v>92</v>
      </c>
      <c r="CY3" t="s">
        <v>127</v>
      </c>
      <c r="CZ3" t="s">
        <v>162</v>
      </c>
      <c r="DA3" t="s">
        <v>25</v>
      </c>
      <c r="DB3" t="s">
        <v>26</v>
      </c>
      <c r="DC3" t="s">
        <v>27</v>
      </c>
      <c r="DD3" t="s">
        <v>28</v>
      </c>
      <c r="DE3" t="s">
        <v>37</v>
      </c>
      <c r="DF3" t="s">
        <v>128</v>
      </c>
      <c r="DG3" t="s">
        <v>17</v>
      </c>
      <c r="DH3" t="s">
        <v>18</v>
      </c>
      <c r="DI3" t="s">
        <v>21</v>
      </c>
      <c r="DJ3" t="s">
        <v>107</v>
      </c>
      <c r="DK3" t="s">
        <v>36</v>
      </c>
      <c r="DL3" t="s">
        <v>130</v>
      </c>
      <c r="DM3" t="s">
        <v>22</v>
      </c>
      <c r="DN3" t="s">
        <v>23</v>
      </c>
      <c r="DO3" t="s">
        <v>131</v>
      </c>
      <c r="DP3" t="s">
        <v>132</v>
      </c>
      <c r="DQ3" t="s">
        <v>174</v>
      </c>
      <c r="DR3" t="s">
        <v>93</v>
      </c>
      <c r="DS3" t="s">
        <v>32</v>
      </c>
      <c r="DT3" t="s">
        <v>40</v>
      </c>
      <c r="DU3" t="s">
        <v>179</v>
      </c>
      <c r="DV3" t="s">
        <v>33</v>
      </c>
      <c r="DW3" t="s">
        <v>34</v>
      </c>
      <c r="DX3" t="s">
        <v>135</v>
      </c>
      <c r="DY3" t="s">
        <v>41</v>
      </c>
      <c r="DZ3" t="s">
        <v>136</v>
      </c>
      <c r="EA3" t="s">
        <v>137</v>
      </c>
      <c r="EB3" t="s">
        <v>147</v>
      </c>
      <c r="EC3" t="s">
        <v>96</v>
      </c>
      <c r="ED3" t="s">
        <v>97</v>
      </c>
      <c r="EE3" t="s">
        <v>139</v>
      </c>
      <c r="EF3" t="s">
        <v>148</v>
      </c>
      <c r="EG3" t="s">
        <v>99</v>
      </c>
    </row>
    <row r="4" spans="1:774" x14ac:dyDescent="0.2">
      <c r="C4" s="5" t="s">
        <v>193</v>
      </c>
      <c r="D4" s="5" t="s">
        <v>193</v>
      </c>
      <c r="E4" s="5" t="s">
        <v>193</v>
      </c>
      <c r="F4" t="s">
        <v>193</v>
      </c>
      <c r="G4" t="s">
        <v>193</v>
      </c>
      <c r="H4" t="s">
        <v>193</v>
      </c>
      <c r="I4" t="s">
        <v>193</v>
      </c>
      <c r="J4" t="s">
        <v>193</v>
      </c>
      <c r="K4" t="s">
        <v>193</v>
      </c>
      <c r="L4" t="s">
        <v>193</v>
      </c>
      <c r="M4" t="s">
        <v>193</v>
      </c>
      <c r="N4" t="s">
        <v>193</v>
      </c>
      <c r="O4" t="s">
        <v>193</v>
      </c>
      <c r="P4" t="s">
        <v>193</v>
      </c>
      <c r="Q4" t="s">
        <v>193</v>
      </c>
      <c r="R4" t="s">
        <v>193</v>
      </c>
      <c r="S4" t="s">
        <v>193</v>
      </c>
      <c r="T4" s="5" t="s">
        <v>193</v>
      </c>
      <c r="U4" s="5" t="s">
        <v>193</v>
      </c>
      <c r="V4" s="5" t="s">
        <v>193</v>
      </c>
      <c r="W4" s="5" t="s">
        <v>193</v>
      </c>
      <c r="X4" s="5" t="s">
        <v>193</v>
      </c>
      <c r="Y4" s="5" t="s">
        <v>193</v>
      </c>
      <c r="Z4" s="5" t="s">
        <v>193</v>
      </c>
      <c r="AA4" s="5" t="s">
        <v>193</v>
      </c>
      <c r="AB4" s="5" t="s">
        <v>193</v>
      </c>
      <c r="AC4" s="5" t="s">
        <v>193</v>
      </c>
      <c r="AD4" s="5" t="s">
        <v>193</v>
      </c>
      <c r="AE4" s="5" t="s">
        <v>193</v>
      </c>
      <c r="AF4" s="5" t="s">
        <v>193</v>
      </c>
      <c r="AG4" s="5" t="s">
        <v>193</v>
      </c>
      <c r="AH4" s="5" t="s">
        <v>193</v>
      </c>
      <c r="AI4" s="5" t="s">
        <v>193</v>
      </c>
      <c r="AJ4" s="5" t="s">
        <v>193</v>
      </c>
      <c r="AK4" s="5" t="s">
        <v>193</v>
      </c>
      <c r="AL4" s="5" t="s">
        <v>193</v>
      </c>
      <c r="AM4" s="5" t="s">
        <v>193</v>
      </c>
      <c r="AN4" s="5" t="s">
        <v>193</v>
      </c>
      <c r="AO4" s="5" t="s">
        <v>193</v>
      </c>
      <c r="AP4" s="5" t="s">
        <v>193</v>
      </c>
      <c r="AQ4" s="5" t="s">
        <v>193</v>
      </c>
      <c r="AR4" s="5" t="s">
        <v>193</v>
      </c>
      <c r="AS4" s="5" t="s">
        <v>193</v>
      </c>
      <c r="AT4" s="5" t="s">
        <v>193</v>
      </c>
      <c r="AU4" t="s">
        <v>193</v>
      </c>
      <c r="AV4" t="s">
        <v>193</v>
      </c>
      <c r="AW4" t="s">
        <v>193</v>
      </c>
      <c r="AX4" t="s">
        <v>193</v>
      </c>
      <c r="AY4" t="s">
        <v>193</v>
      </c>
      <c r="AZ4" t="s">
        <v>193</v>
      </c>
      <c r="BA4" t="s">
        <v>193</v>
      </c>
      <c r="BB4" t="s">
        <v>193</v>
      </c>
      <c r="BC4" t="s">
        <v>193</v>
      </c>
      <c r="BD4" t="s">
        <v>193</v>
      </c>
      <c r="BE4" t="s">
        <v>193</v>
      </c>
      <c r="BF4" t="s">
        <v>193</v>
      </c>
      <c r="BG4" s="5" t="s">
        <v>193</v>
      </c>
      <c r="BH4" s="5" t="s">
        <v>193</v>
      </c>
      <c r="BI4" s="5" t="s">
        <v>193</v>
      </c>
      <c r="BJ4" s="5" t="s">
        <v>193</v>
      </c>
      <c r="BK4" s="5" t="s">
        <v>193</v>
      </c>
      <c r="BL4" t="s">
        <v>193</v>
      </c>
      <c r="BM4" t="s">
        <v>193</v>
      </c>
      <c r="BN4" t="s">
        <v>193</v>
      </c>
      <c r="BO4" t="s">
        <v>193</v>
      </c>
      <c r="BP4" t="s">
        <v>193</v>
      </c>
      <c r="BQ4" t="s">
        <v>193</v>
      </c>
      <c r="BR4" t="s">
        <v>193</v>
      </c>
      <c r="BS4" t="s">
        <v>193</v>
      </c>
      <c r="BT4" t="s">
        <v>193</v>
      </c>
      <c r="BU4" t="s">
        <v>193</v>
      </c>
      <c r="BV4" t="s">
        <v>193</v>
      </c>
      <c r="BW4" t="s">
        <v>193</v>
      </c>
      <c r="BX4" t="s">
        <v>193</v>
      </c>
      <c r="BY4" t="s">
        <v>193</v>
      </c>
      <c r="BZ4" t="s">
        <v>194</v>
      </c>
      <c r="CA4" t="s">
        <v>194</v>
      </c>
      <c r="CB4" t="s">
        <v>194</v>
      </c>
      <c r="CC4" t="s">
        <v>194</v>
      </c>
      <c r="CD4" t="s">
        <v>194</v>
      </c>
      <c r="CE4" t="s">
        <v>194</v>
      </c>
      <c r="CF4" t="s">
        <v>194</v>
      </c>
      <c r="CG4" t="s">
        <v>194</v>
      </c>
      <c r="CH4" t="s">
        <v>194</v>
      </c>
      <c r="CI4" t="s">
        <v>194</v>
      </c>
      <c r="CJ4" t="s">
        <v>194</v>
      </c>
      <c r="CK4" t="s">
        <v>194</v>
      </c>
      <c r="CL4" t="s">
        <v>194</v>
      </c>
      <c r="CM4" t="s">
        <v>194</v>
      </c>
      <c r="CN4" t="s">
        <v>194</v>
      </c>
      <c r="CO4" t="s">
        <v>194</v>
      </c>
      <c r="CP4" t="s">
        <v>194</v>
      </c>
      <c r="CQ4" t="s">
        <v>194</v>
      </c>
      <c r="CR4" t="s">
        <v>194</v>
      </c>
      <c r="CS4" t="s">
        <v>194</v>
      </c>
      <c r="CT4" t="s">
        <v>194</v>
      </c>
      <c r="CU4" t="s">
        <v>194</v>
      </c>
      <c r="CV4" t="s">
        <v>194</v>
      </c>
      <c r="CW4" t="s">
        <v>194</v>
      </c>
      <c r="CX4" t="s">
        <v>194</v>
      </c>
      <c r="CY4" t="s">
        <v>194</v>
      </c>
      <c r="CZ4" t="s">
        <v>194</v>
      </c>
      <c r="DA4" t="s">
        <v>194</v>
      </c>
      <c r="DB4" t="s">
        <v>194</v>
      </c>
      <c r="DC4" t="s">
        <v>194</v>
      </c>
      <c r="DD4" t="s">
        <v>194</v>
      </c>
      <c r="DE4" t="s">
        <v>194</v>
      </c>
      <c r="DF4" t="s">
        <v>194</v>
      </c>
      <c r="DG4" t="s">
        <v>194</v>
      </c>
      <c r="DH4" t="s">
        <v>194</v>
      </c>
      <c r="DI4" t="s">
        <v>194</v>
      </c>
      <c r="DJ4" t="s">
        <v>194</v>
      </c>
      <c r="DK4" t="s">
        <v>194</v>
      </c>
      <c r="DL4" t="s">
        <v>194</v>
      </c>
      <c r="DM4" t="s">
        <v>194</v>
      </c>
      <c r="DN4" t="s">
        <v>194</v>
      </c>
      <c r="DO4" t="s">
        <v>194</v>
      </c>
      <c r="DP4" t="s">
        <v>194</v>
      </c>
      <c r="DQ4" t="s">
        <v>194</v>
      </c>
      <c r="DR4" t="s">
        <v>194</v>
      </c>
      <c r="DS4" t="s">
        <v>194</v>
      </c>
      <c r="DT4" t="s">
        <v>194</v>
      </c>
      <c r="DU4" t="s">
        <v>194</v>
      </c>
      <c r="DV4" t="s">
        <v>194</v>
      </c>
      <c r="DW4" t="s">
        <v>194</v>
      </c>
      <c r="DX4" t="s">
        <v>194</v>
      </c>
      <c r="DY4" t="s">
        <v>194</v>
      </c>
      <c r="DZ4" t="s">
        <v>194</v>
      </c>
      <c r="EA4" t="s">
        <v>194</v>
      </c>
      <c r="EB4" t="s">
        <v>194</v>
      </c>
      <c r="EC4" t="s">
        <v>194</v>
      </c>
      <c r="ED4" t="s">
        <v>194</v>
      </c>
      <c r="EE4" t="s">
        <v>194</v>
      </c>
      <c r="EF4" t="s">
        <v>194</v>
      </c>
      <c r="EG4" t="s">
        <v>194</v>
      </c>
    </row>
    <row r="5" spans="1:774" x14ac:dyDescent="0.2">
      <c r="B5" s="1" t="s">
        <v>368</v>
      </c>
      <c r="C5">
        <v>18</v>
      </c>
      <c r="D5">
        <v>15</v>
      </c>
      <c r="E5">
        <v>20</v>
      </c>
      <c r="F5">
        <v>5</v>
      </c>
      <c r="G5">
        <v>3</v>
      </c>
      <c r="H5">
        <v>5</v>
      </c>
      <c r="I5">
        <v>4</v>
      </c>
      <c r="J5">
        <v>5</v>
      </c>
      <c r="K5">
        <v>5</v>
      </c>
      <c r="L5">
        <v>1</v>
      </c>
      <c r="M5">
        <v>2</v>
      </c>
      <c r="N5">
        <v>3</v>
      </c>
      <c r="O5">
        <v>14</v>
      </c>
      <c r="P5">
        <v>16</v>
      </c>
      <c r="Q5">
        <v>8</v>
      </c>
      <c r="R5">
        <v>14</v>
      </c>
      <c r="S5">
        <v>13</v>
      </c>
      <c r="T5">
        <v>18</v>
      </c>
      <c r="U5">
        <v>7</v>
      </c>
      <c r="V5">
        <v>17</v>
      </c>
      <c r="W5">
        <v>9</v>
      </c>
      <c r="X5">
        <v>22</v>
      </c>
      <c r="Y5">
        <v>14</v>
      </c>
      <c r="Z5">
        <v>5</v>
      </c>
      <c r="AA5">
        <v>27</v>
      </c>
      <c r="AB5">
        <v>6</v>
      </c>
      <c r="AC5">
        <v>16</v>
      </c>
      <c r="AD5">
        <v>12</v>
      </c>
      <c r="AE5">
        <v>3</v>
      </c>
      <c r="AF5">
        <v>1</v>
      </c>
      <c r="AG5">
        <v>5</v>
      </c>
      <c r="AH5">
        <v>8</v>
      </c>
      <c r="AI5">
        <v>4</v>
      </c>
      <c r="AJ5">
        <v>3</v>
      </c>
      <c r="AK5">
        <v>3</v>
      </c>
      <c r="AL5">
        <v>1</v>
      </c>
      <c r="AM5">
        <v>4</v>
      </c>
      <c r="AN5">
        <v>5</v>
      </c>
      <c r="AO5">
        <v>3</v>
      </c>
      <c r="AP5">
        <v>2</v>
      </c>
      <c r="AQ5">
        <v>4</v>
      </c>
      <c r="AR5">
        <v>2</v>
      </c>
      <c r="AS5">
        <v>4</v>
      </c>
      <c r="AT5">
        <v>3</v>
      </c>
      <c r="AU5">
        <v>3</v>
      </c>
      <c r="AV5">
        <v>8</v>
      </c>
      <c r="AW5">
        <v>1</v>
      </c>
      <c r="AX5">
        <v>4</v>
      </c>
      <c r="AY5">
        <v>5</v>
      </c>
      <c r="AZ5">
        <v>8</v>
      </c>
      <c r="BA5">
        <v>7</v>
      </c>
      <c r="BB5">
        <v>2</v>
      </c>
      <c r="BC5">
        <v>5</v>
      </c>
      <c r="BD5">
        <v>3</v>
      </c>
      <c r="BE5">
        <v>2</v>
      </c>
      <c r="BF5">
        <v>2</v>
      </c>
      <c r="BG5">
        <v>4</v>
      </c>
      <c r="BH5">
        <v>2</v>
      </c>
      <c r="BI5">
        <v>2</v>
      </c>
      <c r="BJ5">
        <v>4</v>
      </c>
      <c r="BK5">
        <v>4</v>
      </c>
      <c r="BL5">
        <v>4</v>
      </c>
      <c r="BM5">
        <v>5</v>
      </c>
      <c r="BN5">
        <v>4</v>
      </c>
      <c r="BO5">
        <v>7</v>
      </c>
      <c r="BP5">
        <v>5</v>
      </c>
      <c r="BQ5">
        <v>7</v>
      </c>
      <c r="BR5">
        <v>4</v>
      </c>
      <c r="BS5">
        <v>2</v>
      </c>
      <c r="BT5">
        <v>5</v>
      </c>
      <c r="BU5">
        <v>8</v>
      </c>
      <c r="BV5">
        <v>4</v>
      </c>
      <c r="BW5">
        <v>4</v>
      </c>
      <c r="BX5">
        <v>4</v>
      </c>
      <c r="BY5">
        <v>5</v>
      </c>
      <c r="BZ5">
        <v>16</v>
      </c>
      <c r="CA5">
        <v>4</v>
      </c>
      <c r="CB5">
        <v>3</v>
      </c>
      <c r="CC5">
        <v>3</v>
      </c>
      <c r="CD5">
        <v>4</v>
      </c>
      <c r="CE5">
        <v>3</v>
      </c>
      <c r="CF5">
        <v>2</v>
      </c>
      <c r="CG5">
        <v>3</v>
      </c>
      <c r="CH5">
        <v>5</v>
      </c>
      <c r="CI5">
        <v>12</v>
      </c>
      <c r="CJ5">
        <v>3</v>
      </c>
      <c r="CK5">
        <v>5</v>
      </c>
      <c r="CL5">
        <v>6</v>
      </c>
      <c r="CM5">
        <v>9</v>
      </c>
      <c r="CN5">
        <v>5</v>
      </c>
      <c r="CO5">
        <v>4</v>
      </c>
      <c r="CP5">
        <v>8</v>
      </c>
      <c r="CQ5">
        <v>5</v>
      </c>
      <c r="CR5">
        <v>13</v>
      </c>
      <c r="CS5">
        <v>6</v>
      </c>
      <c r="CT5">
        <v>12</v>
      </c>
      <c r="CU5">
        <v>5</v>
      </c>
      <c r="CV5">
        <v>5</v>
      </c>
      <c r="CW5">
        <v>7</v>
      </c>
      <c r="CX5">
        <v>7</v>
      </c>
      <c r="CY5">
        <v>3</v>
      </c>
      <c r="CZ5">
        <v>3</v>
      </c>
      <c r="DA5">
        <v>6</v>
      </c>
      <c r="DB5">
        <v>2</v>
      </c>
      <c r="DC5">
        <v>3</v>
      </c>
      <c r="DD5">
        <v>1</v>
      </c>
      <c r="DE5">
        <v>3</v>
      </c>
      <c r="DF5">
        <v>1</v>
      </c>
      <c r="DG5">
        <v>2</v>
      </c>
      <c r="DH5">
        <v>1</v>
      </c>
      <c r="DI5">
        <v>5</v>
      </c>
      <c r="DJ5">
        <v>5</v>
      </c>
      <c r="DK5">
        <v>3</v>
      </c>
      <c r="DL5">
        <v>2</v>
      </c>
      <c r="DM5">
        <v>4</v>
      </c>
      <c r="DN5">
        <v>5</v>
      </c>
      <c r="DO5">
        <v>4</v>
      </c>
      <c r="DP5">
        <v>2</v>
      </c>
      <c r="DQ5">
        <v>3</v>
      </c>
      <c r="DR5">
        <v>1</v>
      </c>
      <c r="DS5">
        <v>4</v>
      </c>
      <c r="DT5">
        <v>4</v>
      </c>
      <c r="DU5">
        <v>1</v>
      </c>
      <c r="DV5">
        <v>2</v>
      </c>
      <c r="DW5">
        <v>5</v>
      </c>
      <c r="DX5">
        <v>10</v>
      </c>
      <c r="DY5">
        <v>5</v>
      </c>
      <c r="DZ5">
        <v>3</v>
      </c>
      <c r="EA5">
        <v>3</v>
      </c>
      <c r="EB5">
        <v>6</v>
      </c>
      <c r="EC5">
        <v>1</v>
      </c>
      <c r="ED5">
        <v>4</v>
      </c>
      <c r="EE5">
        <v>5</v>
      </c>
      <c r="EF5">
        <v>2</v>
      </c>
      <c r="EG5">
        <v>5</v>
      </c>
    </row>
    <row r="6" spans="1:774" x14ac:dyDescent="0.2">
      <c r="B6" t="s">
        <v>369</v>
      </c>
    </row>
    <row r="7" spans="1:774" x14ac:dyDescent="0.2">
      <c r="A7" t="s">
        <v>186</v>
      </c>
      <c r="B7" s="2">
        <v>2.6668604520983574E-2</v>
      </c>
      <c r="C7" s="2">
        <v>11.038955388888887</v>
      </c>
      <c r="D7" s="2">
        <v>10.8923226</v>
      </c>
      <c r="E7" s="2">
        <v>10.935793888852835</v>
      </c>
      <c r="F7" s="2">
        <v>11.527800000000001</v>
      </c>
      <c r="G7" s="2">
        <v>11.61</v>
      </c>
      <c r="H7" s="2">
        <v>11.444279999999997</v>
      </c>
      <c r="I7" s="2">
        <v>11.424875</v>
      </c>
      <c r="J7" s="2">
        <v>11.536899999999999</v>
      </c>
      <c r="K7" s="2">
        <v>11.524380000000001</v>
      </c>
      <c r="L7" s="2">
        <v>11.5557</v>
      </c>
      <c r="M7" s="2">
        <v>11.284849999999999</v>
      </c>
      <c r="N7" s="2">
        <v>11.163133333333334</v>
      </c>
      <c r="O7" s="2">
        <v>10.823614071428574</v>
      </c>
      <c r="P7" s="2">
        <v>10.859592750000003</v>
      </c>
      <c r="Q7" s="2">
        <v>11.048276749999999</v>
      </c>
      <c r="R7" s="2">
        <v>11.043101142857141</v>
      </c>
      <c r="S7" s="2">
        <v>10.785915076923077</v>
      </c>
      <c r="T7" s="2">
        <v>10.981860888888889</v>
      </c>
      <c r="U7" s="2">
        <v>11.539698</v>
      </c>
      <c r="V7" s="2">
        <v>10.969141176470588</v>
      </c>
      <c r="W7" s="2">
        <v>10.984547777777779</v>
      </c>
      <c r="X7" s="2">
        <v>11.056843000000002</v>
      </c>
      <c r="Y7" s="2">
        <v>11.478783714285715</v>
      </c>
      <c r="Z7" s="2">
        <v>11.581907000000001</v>
      </c>
      <c r="AA7" s="2">
        <v>11.573291657733861</v>
      </c>
      <c r="AB7" s="2">
        <v>11.297639666666667</v>
      </c>
      <c r="AC7" s="2">
        <v>10.433905687500001</v>
      </c>
      <c r="AD7" s="2">
        <v>11.083092666666666</v>
      </c>
      <c r="AE7" s="2">
        <v>11.351145333333333</v>
      </c>
      <c r="AF7" s="2">
        <v>11.471195</v>
      </c>
      <c r="AG7" s="2">
        <v>10.890292200000001</v>
      </c>
      <c r="AH7" s="2">
        <v>11.536362500000001</v>
      </c>
      <c r="AI7" s="2">
        <v>11.552274999999998</v>
      </c>
      <c r="AJ7" s="2">
        <v>11.601866666666666</v>
      </c>
      <c r="AK7" s="2">
        <v>11.617833333333335</v>
      </c>
      <c r="AL7" s="2">
        <v>11.614100000000001</v>
      </c>
      <c r="AM7" s="2">
        <v>11.451549999999999</v>
      </c>
      <c r="AN7" s="2">
        <v>11.7104</v>
      </c>
      <c r="AO7" s="2">
        <v>11.596666666666669</v>
      </c>
      <c r="AP7" s="2">
        <v>11.74925</v>
      </c>
      <c r="AQ7" s="2">
        <v>11.605775000000001</v>
      </c>
      <c r="AR7" s="2">
        <v>11.491199999999999</v>
      </c>
      <c r="AS7" s="2">
        <v>11.741574999999999</v>
      </c>
      <c r="AT7" s="2">
        <v>11.481166666666667</v>
      </c>
      <c r="AU7" s="2">
        <v>11.671900000000001</v>
      </c>
      <c r="AV7" s="2">
        <v>11.657987499999999</v>
      </c>
      <c r="AW7" s="2">
        <v>11.486000000000001</v>
      </c>
      <c r="AX7" s="2">
        <v>10.7022925</v>
      </c>
      <c r="AY7" s="2">
        <v>10.280280000000001</v>
      </c>
      <c r="AZ7" s="2">
        <v>11.527674999999999</v>
      </c>
      <c r="BA7" s="2">
        <v>11.472528571428573</v>
      </c>
      <c r="BB7" s="2">
        <v>11.46335</v>
      </c>
      <c r="BC7" s="2">
        <v>11.633100000000001</v>
      </c>
      <c r="BD7" s="2">
        <v>11.3947</v>
      </c>
      <c r="BE7" s="2">
        <v>11.62195</v>
      </c>
      <c r="BF7" s="2">
        <v>10.937750000000001</v>
      </c>
      <c r="BG7" s="2">
        <v>10.038425</v>
      </c>
      <c r="BH7" s="2">
        <v>9.8087850000000003</v>
      </c>
      <c r="BI7" s="2">
        <v>10.545949999999999</v>
      </c>
      <c r="BJ7" s="2">
        <v>11.465674999999999</v>
      </c>
      <c r="BK7" s="2">
        <v>11.690275000000002</v>
      </c>
      <c r="BL7" s="2">
        <v>10.686074999999999</v>
      </c>
      <c r="BM7" s="2">
        <v>10.288650000000001</v>
      </c>
      <c r="BN7" s="2">
        <v>10.462910000000001</v>
      </c>
      <c r="BO7" s="2">
        <v>11.354928571428573</v>
      </c>
      <c r="BP7" s="2">
        <v>11.25666</v>
      </c>
      <c r="BQ7" s="2">
        <v>11.488457142857142</v>
      </c>
      <c r="BR7" s="2">
        <v>11.642000000000001</v>
      </c>
      <c r="BS7" s="2">
        <v>11.241400000000001</v>
      </c>
      <c r="BT7" s="2">
        <v>11.147460000000002</v>
      </c>
      <c r="BU7" s="2">
        <v>11.093237500000001</v>
      </c>
      <c r="BV7" s="2">
        <v>11.633424999999999</v>
      </c>
      <c r="BW7" s="2">
        <v>10.245669999999999</v>
      </c>
      <c r="BX7" s="2">
        <v>10.527925</v>
      </c>
      <c r="BY7" s="2">
        <v>10.691380000000001</v>
      </c>
      <c r="BZ7" s="2">
        <v>0.22791900000000001</v>
      </c>
      <c r="CA7" s="2">
        <v>0.17710674999999998</v>
      </c>
      <c r="CB7" s="2">
        <v>0.24147903128106182</v>
      </c>
      <c r="CC7" s="2">
        <v>0.25498033333333331</v>
      </c>
      <c r="CD7" s="2">
        <v>0.24318200000000001</v>
      </c>
      <c r="CE7" s="2">
        <v>0.26208633333333337</v>
      </c>
      <c r="CF7" s="2">
        <v>0.24712049999999999</v>
      </c>
      <c r="CG7" s="2">
        <v>0.23357866666666668</v>
      </c>
      <c r="CH7" s="2">
        <v>0.1846874</v>
      </c>
      <c r="CI7" s="2">
        <v>0.19645491666666667</v>
      </c>
      <c r="CJ7" s="2">
        <v>0.57945133333333332</v>
      </c>
      <c r="CK7" s="2">
        <v>0.35305660000000005</v>
      </c>
      <c r="CL7" s="2">
        <v>0.23383350000000003</v>
      </c>
      <c r="CM7" s="2">
        <v>0.17829344444444445</v>
      </c>
      <c r="CN7" s="2">
        <v>0.30004179999999997</v>
      </c>
      <c r="CO7" s="2">
        <v>0.24652500000000002</v>
      </c>
      <c r="CP7" s="2">
        <v>0.25147975</v>
      </c>
      <c r="CQ7" s="2">
        <v>0.18923719999999999</v>
      </c>
      <c r="CR7" s="2">
        <v>0.29313653846153848</v>
      </c>
      <c r="CS7" s="2">
        <v>0.26094050000000002</v>
      </c>
      <c r="CT7" s="2">
        <v>0.39871111793252639</v>
      </c>
      <c r="CU7" s="2">
        <v>0.32255240000000002</v>
      </c>
      <c r="CV7" s="2">
        <v>0.38294799999999996</v>
      </c>
      <c r="CW7" s="2">
        <v>0.35887199999999997</v>
      </c>
      <c r="CX7" s="2">
        <v>0.37367914285714293</v>
      </c>
      <c r="CY7" s="2">
        <v>0.39167733333333327</v>
      </c>
      <c r="CZ7" s="2">
        <v>0.24346299999999998</v>
      </c>
      <c r="DA7" s="2">
        <v>0.25257816666666666</v>
      </c>
      <c r="DB7" s="2">
        <v>0.3182895</v>
      </c>
      <c r="DC7" s="2">
        <v>0.22217699999999999</v>
      </c>
      <c r="DD7" s="2">
        <v>0.19147400000000001</v>
      </c>
      <c r="DE7" s="2">
        <v>0.335729</v>
      </c>
      <c r="DF7" s="2">
        <v>0.23144999999999999</v>
      </c>
      <c r="DG7" s="2">
        <v>0.28972700000000001</v>
      </c>
      <c r="DH7" s="2">
        <v>0.31812000000000001</v>
      </c>
      <c r="DI7" s="2">
        <v>0.6900168000000001</v>
      </c>
      <c r="DJ7" s="2">
        <v>0.17811359999999998</v>
      </c>
      <c r="DK7" s="2">
        <v>0.45968133333333333</v>
      </c>
      <c r="DL7" s="2">
        <v>0.24259649999999999</v>
      </c>
      <c r="DM7" s="2">
        <v>0.19464825000000002</v>
      </c>
      <c r="DN7" s="2">
        <v>0.27218280000000006</v>
      </c>
      <c r="DO7" s="2">
        <v>0.35494300000000001</v>
      </c>
      <c r="DP7" s="2">
        <v>0.19407550000000001</v>
      </c>
      <c r="DQ7" s="2">
        <v>0.43772866666666665</v>
      </c>
      <c r="DR7" s="2">
        <v>0.68323</v>
      </c>
      <c r="DS7" s="2">
        <v>0.6303725</v>
      </c>
      <c r="DT7" s="2">
        <v>0.41552475</v>
      </c>
      <c r="DU7" s="2">
        <v>0.83104999999999996</v>
      </c>
      <c r="DV7" s="2">
        <v>0.1610115</v>
      </c>
      <c r="DW7" s="2">
        <v>0.19969540000000002</v>
      </c>
      <c r="DX7" s="2">
        <v>0.17395200000000002</v>
      </c>
      <c r="DY7" s="2">
        <v>0.18573219999999999</v>
      </c>
      <c r="DZ7" s="2">
        <v>0.22495666666666669</v>
      </c>
      <c r="EA7" s="2">
        <v>0.24795733333333334</v>
      </c>
      <c r="EB7" s="2">
        <v>0.47732783333333334</v>
      </c>
      <c r="EC7" s="2">
        <v>9.5049999999999996E-2</v>
      </c>
      <c r="ED7" s="2">
        <v>0.16077350000000001</v>
      </c>
      <c r="EE7" s="2">
        <v>0.62803419999999999</v>
      </c>
      <c r="EF7" s="2">
        <v>0.60488049999999993</v>
      </c>
      <c r="EG7" s="2">
        <v>0.21159659999999997</v>
      </c>
    </row>
    <row r="8" spans="1:774" x14ac:dyDescent="0.2">
      <c r="A8" t="s">
        <v>185</v>
      </c>
      <c r="B8" s="2">
        <v>1.854520110258789E-2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>
        <v>2.5137230769230769E-2</v>
      </c>
      <c r="P8" s="2"/>
      <c r="Q8" s="2"/>
      <c r="R8" s="2"/>
      <c r="S8" s="2">
        <v>1.9395666666666669E-2</v>
      </c>
      <c r="T8" s="2"/>
      <c r="U8" s="2"/>
      <c r="V8" s="2"/>
      <c r="W8" s="2"/>
      <c r="X8" s="2">
        <v>1.9567333333333332E-2</v>
      </c>
      <c r="Y8" s="2"/>
      <c r="Z8" s="2"/>
      <c r="AA8" s="2">
        <v>2.3377705016014081E-2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>
        <v>2.2189750000000001E-2</v>
      </c>
      <c r="AN8" s="2"/>
      <c r="AO8" s="2"/>
      <c r="AP8" s="2"/>
      <c r="AQ8" s="2"/>
      <c r="AR8" s="2"/>
      <c r="AS8" s="2"/>
      <c r="AT8" s="2"/>
      <c r="AU8" s="2"/>
      <c r="AV8" s="2"/>
      <c r="AW8" s="2"/>
      <c r="AX8" s="2">
        <v>3.6935500000000003E-2</v>
      </c>
      <c r="AY8" s="2"/>
      <c r="AZ8" s="2"/>
      <c r="BA8" s="2"/>
      <c r="BB8" s="2"/>
      <c r="BC8" s="2"/>
      <c r="BD8" s="2"/>
      <c r="BE8" s="2"/>
      <c r="BF8" s="2"/>
      <c r="BG8" s="2">
        <v>3.6182249999999999E-2</v>
      </c>
      <c r="BH8" s="2"/>
      <c r="BI8" s="2"/>
      <c r="BJ8" s="2"/>
      <c r="BK8" s="2"/>
      <c r="BL8" s="2"/>
      <c r="BM8" s="2"/>
      <c r="BN8" s="2">
        <v>4.4222750000000005E-2</v>
      </c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>
        <v>2.5137230769230769E-2</v>
      </c>
      <c r="CJ8" s="2"/>
      <c r="CK8" s="2"/>
      <c r="CL8" s="2">
        <v>1.9395666666666669E-2</v>
      </c>
      <c r="CM8" s="2"/>
      <c r="CN8" s="2"/>
      <c r="CO8" s="2"/>
      <c r="CP8" s="2"/>
      <c r="CQ8" s="2">
        <v>1.9567333333333332E-2</v>
      </c>
      <c r="CR8" s="2"/>
      <c r="CS8" s="2"/>
      <c r="CT8" s="2">
        <v>2.3377705016014081E-2</v>
      </c>
      <c r="CU8" s="2"/>
      <c r="CV8" s="2"/>
      <c r="CW8" s="2"/>
      <c r="CX8" s="2"/>
      <c r="CY8" s="2"/>
      <c r="CZ8" s="2"/>
      <c r="DA8" s="2"/>
      <c r="DB8" s="2"/>
      <c r="DC8" s="2"/>
      <c r="DD8" s="2"/>
      <c r="DE8" s="2">
        <v>2.2189750000000001E-2</v>
      </c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</row>
    <row r="9" spans="1:774" x14ac:dyDescent="0.2">
      <c r="A9" t="s">
        <v>50</v>
      </c>
      <c r="B9" s="2">
        <v>1.9047383605905816E-2</v>
      </c>
      <c r="C9" s="2">
        <v>19.841526111111115</v>
      </c>
      <c r="D9" s="2">
        <v>19.495708666666669</v>
      </c>
      <c r="E9" s="2">
        <v>19.06424513322224</v>
      </c>
      <c r="F9" s="2">
        <v>19.719960000000004</v>
      </c>
      <c r="G9" s="2">
        <v>19.634766666666668</v>
      </c>
      <c r="H9" s="2">
        <v>19.44088</v>
      </c>
      <c r="I9" s="2">
        <v>19.689525</v>
      </c>
      <c r="J9" s="2">
        <v>19.47146</v>
      </c>
      <c r="K9" s="2">
        <v>19.362079999999999</v>
      </c>
      <c r="L9" s="2">
        <v>19.8338</v>
      </c>
      <c r="M9" s="2">
        <v>19.361000000000001</v>
      </c>
      <c r="N9" s="2">
        <v>19.141099999999998</v>
      </c>
      <c r="O9" s="2">
        <v>19.169145428571426</v>
      </c>
      <c r="P9" s="2">
        <v>18.8639354375</v>
      </c>
      <c r="Q9" s="2">
        <v>20.035854500000003</v>
      </c>
      <c r="R9" s="2">
        <v>19.561995357142859</v>
      </c>
      <c r="S9" s="2">
        <v>18.220299692307687</v>
      </c>
      <c r="T9" s="2">
        <v>19.43517822222222</v>
      </c>
      <c r="U9" s="2">
        <v>18.505261999999998</v>
      </c>
      <c r="V9" s="2">
        <v>19.165209705882354</v>
      </c>
      <c r="W9" s="2">
        <v>18.213620777777777</v>
      </c>
      <c r="X9" s="2">
        <v>17.978930000000002</v>
      </c>
      <c r="Y9" s="2">
        <v>20.009336214285717</v>
      </c>
      <c r="Z9" s="2">
        <v>19.064588800000003</v>
      </c>
      <c r="AA9" s="2">
        <v>19.589669908463105</v>
      </c>
      <c r="AB9" s="2">
        <v>19.47487966666667</v>
      </c>
      <c r="AC9" s="2">
        <v>18.855494062499996</v>
      </c>
      <c r="AD9" s="2">
        <v>19.541777166666666</v>
      </c>
      <c r="AE9" s="2">
        <v>19.99167233333333</v>
      </c>
      <c r="AF9" s="2">
        <v>19.860447000000001</v>
      </c>
      <c r="AG9" s="2">
        <v>19.186777200000002</v>
      </c>
      <c r="AH9" s="2">
        <v>19.618512500000001</v>
      </c>
      <c r="AI9" s="2">
        <v>19.597925</v>
      </c>
      <c r="AJ9" s="2">
        <v>19.751833333333334</v>
      </c>
      <c r="AK9" s="2">
        <v>19.730566666666665</v>
      </c>
      <c r="AL9" s="2">
        <v>19.576699999999999</v>
      </c>
      <c r="AM9" s="2">
        <v>19.346150000000002</v>
      </c>
      <c r="AN9" s="2">
        <v>19.512419999999999</v>
      </c>
      <c r="AO9" s="2">
        <v>19.632633333333334</v>
      </c>
      <c r="AP9" s="2">
        <v>19.637</v>
      </c>
      <c r="AQ9" s="2">
        <v>19.581800000000001</v>
      </c>
      <c r="AR9" s="2">
        <v>19.63645</v>
      </c>
      <c r="AS9" s="2">
        <v>19.818125000000002</v>
      </c>
      <c r="AT9" s="2">
        <v>19.651833333333332</v>
      </c>
      <c r="AU9" s="2">
        <v>20.00033333333333</v>
      </c>
      <c r="AV9" s="2">
        <v>19.680250000000001</v>
      </c>
      <c r="AW9" s="2">
        <v>19.351400000000002</v>
      </c>
      <c r="AX9" s="2">
        <v>19.495125000000002</v>
      </c>
      <c r="AY9" s="2">
        <v>21.321739999999998</v>
      </c>
      <c r="AZ9" s="2">
        <v>19.937450000000002</v>
      </c>
      <c r="BA9" s="2">
        <v>19.698085714285718</v>
      </c>
      <c r="BB9" s="2">
        <v>19.674900000000001</v>
      </c>
      <c r="BC9" s="2">
        <v>19.82686</v>
      </c>
      <c r="BD9" s="2">
        <v>19.276599999999998</v>
      </c>
      <c r="BE9" s="2">
        <v>20.1114</v>
      </c>
      <c r="BF9" s="2">
        <v>20.533799999999999</v>
      </c>
      <c r="BG9" s="2">
        <v>20.5976</v>
      </c>
      <c r="BH9" s="2">
        <v>21.577849999999998</v>
      </c>
      <c r="BI9" s="2">
        <v>21.443350000000002</v>
      </c>
      <c r="BJ9" s="2">
        <v>19.96125</v>
      </c>
      <c r="BK9" s="2">
        <v>20.093624999999999</v>
      </c>
      <c r="BL9" s="2">
        <v>20.637824999999999</v>
      </c>
      <c r="BM9" s="2">
        <v>21.540800000000001</v>
      </c>
      <c r="BN9" s="2">
        <v>19.002099999999999</v>
      </c>
      <c r="BO9" s="2">
        <v>19.65954285714286</v>
      </c>
      <c r="BP9" s="2">
        <v>19.714859999999998</v>
      </c>
      <c r="BQ9" s="2">
        <v>19.654114285714286</v>
      </c>
      <c r="BR9" s="2">
        <v>19.777925</v>
      </c>
      <c r="BS9" s="2">
        <v>19.934750000000001</v>
      </c>
      <c r="BT9" s="2">
        <v>19.51688</v>
      </c>
      <c r="BU9" s="2">
        <v>20.267575000000001</v>
      </c>
      <c r="BV9" s="2">
        <v>19.74315</v>
      </c>
      <c r="BW9" s="2">
        <v>19.730775000000001</v>
      </c>
      <c r="BX9" s="2">
        <v>20.853300000000001</v>
      </c>
      <c r="BY9" s="2">
        <v>20.923719999999996</v>
      </c>
      <c r="BZ9" s="2">
        <v>18.186864</v>
      </c>
      <c r="CA9" s="2">
        <v>17.997152999999997</v>
      </c>
      <c r="CB9" s="2">
        <v>17.565201909138747</v>
      </c>
      <c r="CC9" s="2">
        <v>18.012599999999999</v>
      </c>
      <c r="CD9" s="2">
        <v>18.126474999999999</v>
      </c>
      <c r="CE9" s="2">
        <v>18.169233333333334</v>
      </c>
      <c r="CF9" s="2">
        <v>18.216700000000003</v>
      </c>
      <c r="CG9" s="2">
        <v>18.110966666666666</v>
      </c>
      <c r="CH9" s="2">
        <v>17.92726</v>
      </c>
      <c r="CI9" s="2">
        <v>17.936866333333331</v>
      </c>
      <c r="CJ9" s="2">
        <v>17.800963666666668</v>
      </c>
      <c r="CK9" s="2">
        <v>17.939143800000004</v>
      </c>
      <c r="CL9" s="2">
        <v>16.578100166666669</v>
      </c>
      <c r="CM9" s="2">
        <v>18.076826444444446</v>
      </c>
      <c r="CN9" s="2">
        <v>18.119069</v>
      </c>
      <c r="CO9" s="2">
        <v>17.941752000000001</v>
      </c>
      <c r="CP9" s="2">
        <v>16.780953750000002</v>
      </c>
      <c r="CQ9" s="2">
        <v>16.8339134</v>
      </c>
      <c r="CR9" s="2">
        <v>18.109028846153844</v>
      </c>
      <c r="CS9" s="2">
        <v>17.757151833333332</v>
      </c>
      <c r="CT9" s="2">
        <v>18.282721744723151</v>
      </c>
      <c r="CU9" s="2">
        <v>17.632605000000002</v>
      </c>
      <c r="CV9" s="2">
        <v>17.884027799999998</v>
      </c>
      <c r="CW9" s="2">
        <v>17.939571285714283</v>
      </c>
      <c r="CX9" s="2">
        <v>17.661929714285712</v>
      </c>
      <c r="CY9" s="2">
        <v>18.091066666666666</v>
      </c>
      <c r="CZ9" s="2">
        <v>17.703466666666667</v>
      </c>
      <c r="DA9" s="2">
        <v>18.224166666666665</v>
      </c>
      <c r="DB9" s="2">
        <v>18.276600000000002</v>
      </c>
      <c r="DC9" s="2">
        <v>18.424133333333334</v>
      </c>
      <c r="DD9" s="2">
        <v>14.181699999999999</v>
      </c>
      <c r="DE9" s="2">
        <v>18.042033333333332</v>
      </c>
      <c r="DF9" s="2">
        <v>17.928000000000001</v>
      </c>
      <c r="DG9" s="2">
        <v>18.2624</v>
      </c>
      <c r="DH9" s="2">
        <v>18.424299999999999</v>
      </c>
      <c r="DI9" s="2">
        <v>18.341760000000001</v>
      </c>
      <c r="DJ9" s="2">
        <v>17.967639999999999</v>
      </c>
      <c r="DK9" s="2">
        <v>18.511833333333332</v>
      </c>
      <c r="DL9" s="2">
        <v>18.045099999999998</v>
      </c>
      <c r="DM9" s="2">
        <v>18.125</v>
      </c>
      <c r="DN9" s="2">
        <v>18.039139999999996</v>
      </c>
      <c r="DO9" s="2">
        <v>18.247900000000001</v>
      </c>
      <c r="DP9" s="2">
        <v>18.097050000000003</v>
      </c>
      <c r="DQ9" s="2">
        <v>18.377366666666671</v>
      </c>
      <c r="DR9" s="2">
        <v>18.4542</v>
      </c>
      <c r="DS9" s="2">
        <v>17.632149999999999</v>
      </c>
      <c r="DT9" s="2">
        <v>18.34535</v>
      </c>
      <c r="DU9" s="2">
        <v>18.959900000000001</v>
      </c>
      <c r="DV9" s="2">
        <v>17.797750000000001</v>
      </c>
      <c r="DW9" s="2">
        <v>18.321279999999998</v>
      </c>
      <c r="DX9" s="2">
        <v>18.088959999999997</v>
      </c>
      <c r="DY9" s="2">
        <v>18.334319999999998</v>
      </c>
      <c r="DZ9" s="2">
        <v>18.344899999999999</v>
      </c>
      <c r="EA9" s="2">
        <v>18.306633333333334</v>
      </c>
      <c r="EB9" s="2">
        <v>17.422516666666667</v>
      </c>
      <c r="EC9" s="2">
        <v>16.6343</v>
      </c>
      <c r="ED9" s="2">
        <v>18.329225000000001</v>
      </c>
      <c r="EE9" s="2">
        <v>18.483060000000002</v>
      </c>
      <c r="EF9" s="2">
        <v>18.303750000000001</v>
      </c>
      <c r="EG9" s="2">
        <v>21.844999999999999</v>
      </c>
    </row>
    <row r="10" spans="1:774" x14ac:dyDescent="0.2">
      <c r="A10" t="s">
        <v>51</v>
      </c>
      <c r="B10" s="2">
        <v>2.5200225913479014E-2</v>
      </c>
      <c r="C10" s="2">
        <v>73.788644944444457</v>
      </c>
      <c r="D10" s="2">
        <v>71.071512333333331</v>
      </c>
      <c r="E10" s="2">
        <v>68.111733810059633</v>
      </c>
      <c r="F10" s="2">
        <v>70.529179999999997</v>
      </c>
      <c r="G10" s="2">
        <v>70.295366666666666</v>
      </c>
      <c r="H10" s="2">
        <v>69.401379999999989</v>
      </c>
      <c r="I10" s="2">
        <v>69.891075000000001</v>
      </c>
      <c r="J10" s="2">
        <v>69.893339999999995</v>
      </c>
      <c r="K10" s="2">
        <v>68.979579999999984</v>
      </c>
      <c r="L10" s="2">
        <v>72.032799999999995</v>
      </c>
      <c r="M10" s="2">
        <v>69.262349999999998</v>
      </c>
      <c r="N10" s="2">
        <v>69.176566666666659</v>
      </c>
      <c r="O10" s="2">
        <v>68.540843714285728</v>
      </c>
      <c r="P10" s="2">
        <v>64.129792124999994</v>
      </c>
      <c r="Q10" s="2">
        <v>69.031413249999986</v>
      </c>
      <c r="R10" s="2">
        <v>71.511006928571433</v>
      </c>
      <c r="S10" s="2">
        <v>61.667376615384619</v>
      </c>
      <c r="T10" s="2">
        <v>71.54022727777776</v>
      </c>
      <c r="U10" s="2">
        <v>61.43271142857143</v>
      </c>
      <c r="V10" s="2">
        <v>70.589699823529415</v>
      </c>
      <c r="W10" s="2">
        <v>60.549670333333339</v>
      </c>
      <c r="X10" s="2">
        <v>60.140212954545447</v>
      </c>
      <c r="Y10" s="2">
        <v>72.081356571428572</v>
      </c>
      <c r="Z10" s="2">
        <v>68.17568039999999</v>
      </c>
      <c r="AA10" s="2">
        <v>68.952890526028568</v>
      </c>
      <c r="AB10" s="2">
        <v>68.802425333333318</v>
      </c>
      <c r="AC10" s="2">
        <v>68.159916500000008</v>
      </c>
      <c r="AD10" s="2">
        <v>72.301450083333336</v>
      </c>
      <c r="AE10" s="2">
        <v>70.263643999999999</v>
      </c>
      <c r="AF10" s="2">
        <v>68.251525999999998</v>
      </c>
      <c r="AG10" s="2">
        <v>72.270407000000006</v>
      </c>
      <c r="AH10" s="2">
        <v>72.819550000000007</v>
      </c>
      <c r="AI10" s="2">
        <v>72.625124999999997</v>
      </c>
      <c r="AJ10" s="2">
        <v>71.890266666666662</v>
      </c>
      <c r="AK10" s="2">
        <v>72.648933333333332</v>
      </c>
      <c r="AL10" s="2">
        <v>72.067599999999999</v>
      </c>
      <c r="AM10" s="2">
        <v>71.226550000000003</v>
      </c>
      <c r="AN10" s="2">
        <v>72.178340000000006</v>
      </c>
      <c r="AO10" s="2">
        <v>73.056366666666662</v>
      </c>
      <c r="AP10" s="2">
        <v>72.736649999999997</v>
      </c>
      <c r="AQ10" s="2">
        <v>71.596400000000003</v>
      </c>
      <c r="AR10" s="2">
        <v>72.577249999999992</v>
      </c>
      <c r="AS10" s="2">
        <v>73.191525000000013</v>
      </c>
      <c r="AT10" s="2">
        <v>72.868633333333335</v>
      </c>
      <c r="AU10" s="2">
        <v>71.420033333333322</v>
      </c>
      <c r="AV10" s="2">
        <v>70.274362499999995</v>
      </c>
      <c r="AW10" s="2">
        <v>69.858699999999999</v>
      </c>
      <c r="AX10" s="2">
        <v>66.797775000000001</v>
      </c>
      <c r="AY10" s="2">
        <v>65.592700000000008</v>
      </c>
      <c r="AZ10" s="2">
        <v>71.751075</v>
      </c>
      <c r="BA10" s="2">
        <v>70.643671428571423</v>
      </c>
      <c r="BB10" s="2">
        <v>70.966250000000002</v>
      </c>
      <c r="BC10" s="2">
        <v>70.862940000000009</v>
      </c>
      <c r="BD10" s="2">
        <v>69.229066666666668</v>
      </c>
      <c r="BE10" s="2">
        <v>72.460899999999995</v>
      </c>
      <c r="BF10" s="2">
        <v>69.052800000000005</v>
      </c>
      <c r="BG10" s="2">
        <v>69.3489</v>
      </c>
      <c r="BH10" s="2">
        <v>66.878450000000001</v>
      </c>
      <c r="BI10" s="2">
        <v>69.055749999999989</v>
      </c>
      <c r="BJ10" s="2">
        <v>70.418549999999996</v>
      </c>
      <c r="BK10" s="2">
        <v>74.105525</v>
      </c>
      <c r="BL10" s="2">
        <v>69.323149999999998</v>
      </c>
      <c r="BM10" s="2">
        <v>68.251919999999998</v>
      </c>
      <c r="BN10" s="2">
        <v>68.816649999999996</v>
      </c>
      <c r="BO10" s="2">
        <v>72.320942857142853</v>
      </c>
      <c r="BP10" s="2">
        <v>70.456500000000005</v>
      </c>
      <c r="BQ10" s="2">
        <v>72.438385714285715</v>
      </c>
      <c r="BR10" s="2">
        <v>72.463374999999985</v>
      </c>
      <c r="BS10" s="2">
        <v>70.426350000000014</v>
      </c>
      <c r="BT10" s="2">
        <v>67.635540000000006</v>
      </c>
      <c r="BU10" s="2">
        <v>69.799575000000004</v>
      </c>
      <c r="BV10" s="2">
        <v>72.07405</v>
      </c>
      <c r="BW10" s="2">
        <v>71.505724999999998</v>
      </c>
      <c r="BX10" s="2">
        <v>66.820025000000001</v>
      </c>
      <c r="BY10" s="2">
        <v>68.778580000000005</v>
      </c>
      <c r="BZ10" s="2">
        <v>67.235098875000006</v>
      </c>
      <c r="CA10" s="2">
        <v>65.209041499999998</v>
      </c>
      <c r="CB10" s="2">
        <v>61.470377321814887</v>
      </c>
      <c r="CC10" s="2">
        <v>63.836399999999998</v>
      </c>
      <c r="CD10" s="2">
        <v>64.140225000000001</v>
      </c>
      <c r="CE10" s="2">
        <v>63.934100000000001</v>
      </c>
      <c r="CF10" s="2">
        <v>64.378150000000005</v>
      </c>
      <c r="CG10" s="2">
        <v>64.509033333333335</v>
      </c>
      <c r="CH10" s="2">
        <v>63.679500000000004</v>
      </c>
      <c r="CI10" s="2">
        <v>63.953298583333329</v>
      </c>
      <c r="CJ10" s="2">
        <v>62.169383000000003</v>
      </c>
      <c r="CK10" s="2">
        <v>64.606463599999998</v>
      </c>
      <c r="CL10" s="2">
        <v>56.37083883333333</v>
      </c>
      <c r="CM10" s="2">
        <v>65.932009222222234</v>
      </c>
      <c r="CN10" s="2">
        <v>63.805259</v>
      </c>
      <c r="CO10" s="2">
        <v>65.661937749999993</v>
      </c>
      <c r="CP10" s="2">
        <v>56.671185375</v>
      </c>
      <c r="CQ10" s="2">
        <v>57.011345600000006</v>
      </c>
      <c r="CR10" s="2">
        <v>63.125565846153854</v>
      </c>
      <c r="CS10" s="2">
        <v>63.4915345</v>
      </c>
      <c r="CT10" s="2">
        <v>62.873528474536634</v>
      </c>
      <c r="CU10" s="2">
        <v>62.1588444</v>
      </c>
      <c r="CV10" s="2">
        <v>63.061976600000001</v>
      </c>
      <c r="CW10" s="2">
        <v>65.537820571428568</v>
      </c>
      <c r="CX10" s="2">
        <v>61.691896571428572</v>
      </c>
      <c r="CY10" s="2">
        <v>64.977033333333338</v>
      </c>
      <c r="CZ10" s="2">
        <v>64.559466666666665</v>
      </c>
      <c r="DA10" s="2">
        <v>65.793500000000009</v>
      </c>
      <c r="DB10" s="2">
        <v>65.520200000000003</v>
      </c>
      <c r="DC10" s="2">
        <v>66.115733333333324</v>
      </c>
      <c r="DD10" s="2">
        <v>59.1</v>
      </c>
      <c r="DE10" s="2">
        <v>65.077466666666666</v>
      </c>
      <c r="DF10" s="2">
        <v>65.597399999999993</v>
      </c>
      <c r="DG10" s="2">
        <v>66.877949999999998</v>
      </c>
      <c r="DH10" s="2">
        <v>65.242699999999999</v>
      </c>
      <c r="DI10" s="2">
        <v>66.2851</v>
      </c>
      <c r="DJ10" s="2">
        <v>64.041480000000007</v>
      </c>
      <c r="DK10" s="2">
        <v>65.496466666666663</v>
      </c>
      <c r="DL10" s="2">
        <v>63.747500000000002</v>
      </c>
      <c r="DM10" s="2">
        <v>64.204274999999996</v>
      </c>
      <c r="DN10" s="2">
        <v>63.833960000000005</v>
      </c>
      <c r="DO10" s="2">
        <v>64.363624999999999</v>
      </c>
      <c r="DP10" s="2">
        <v>64.9803</v>
      </c>
      <c r="DQ10" s="2">
        <v>66.517200000000003</v>
      </c>
      <c r="DR10" s="2">
        <v>66.450100000000006</v>
      </c>
      <c r="DS10" s="2">
        <v>67.377399999999994</v>
      </c>
      <c r="DT10" s="2">
        <v>65.153825000000012</v>
      </c>
      <c r="DU10" s="2">
        <v>66.988299999999995</v>
      </c>
      <c r="DV10" s="2">
        <v>68.13485</v>
      </c>
      <c r="DW10" s="2">
        <v>66.780479999999983</v>
      </c>
      <c r="DX10" s="2">
        <v>63.97672</v>
      </c>
      <c r="DY10" s="2">
        <v>66.870559999999983</v>
      </c>
      <c r="DZ10" s="2">
        <v>65.974666666666664</v>
      </c>
      <c r="EA10" s="2">
        <v>65.91746666666667</v>
      </c>
      <c r="EB10" s="2">
        <v>61.629666666666672</v>
      </c>
      <c r="EC10" s="2">
        <v>73.526200000000003</v>
      </c>
      <c r="ED10" s="2">
        <v>65.569800000000001</v>
      </c>
      <c r="EE10" s="2">
        <v>65.75594000000001</v>
      </c>
      <c r="EF10" s="2">
        <v>64.72475</v>
      </c>
      <c r="EG10" s="2">
        <v>61.500500000000002</v>
      </c>
    </row>
    <row r="11" spans="1:774" x14ac:dyDescent="0.2">
      <c r="A11" t="s">
        <v>157</v>
      </c>
      <c r="B11" s="2">
        <v>2.1304048305917714E-2</v>
      </c>
      <c r="C11" s="2"/>
      <c r="D11" s="2"/>
      <c r="E11" s="2"/>
      <c r="F11" s="2">
        <v>3.7046999999999997E-2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>
        <v>6.5818200000000007E-2</v>
      </c>
      <c r="T11" s="2"/>
      <c r="U11" s="2"/>
      <c r="V11" s="2"/>
      <c r="W11" s="2"/>
      <c r="X11" s="2"/>
      <c r="Y11" s="2"/>
      <c r="Z11" s="2"/>
      <c r="AA11" s="2"/>
      <c r="AB11" s="2">
        <v>3.6873000000000003E-2</v>
      </c>
      <c r="AC11" s="2"/>
      <c r="AD11" s="2"/>
      <c r="AE11" s="2"/>
      <c r="AF11" s="2"/>
      <c r="AG11" s="2"/>
      <c r="AH11" s="2"/>
      <c r="AI11" s="2">
        <v>3.8282750000000004E-2</v>
      </c>
      <c r="AJ11" s="2"/>
      <c r="AK11" s="2">
        <v>5.4004000000000003E-2</v>
      </c>
      <c r="AL11" s="2"/>
      <c r="AM11" s="2">
        <v>2.4202000000000001E-2</v>
      </c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>
        <v>2.5277000000000001E-2</v>
      </c>
      <c r="BG11" s="2">
        <v>1.6142700000000001</v>
      </c>
      <c r="BH11" s="2"/>
      <c r="BI11" s="2"/>
      <c r="BJ11" s="2"/>
      <c r="BK11" s="2"/>
      <c r="BL11" s="2"/>
      <c r="BM11" s="2"/>
      <c r="BN11" s="2">
        <v>9.3545000000000003E-2</v>
      </c>
      <c r="BO11" s="2"/>
      <c r="BP11" s="2"/>
      <c r="BQ11" s="2"/>
      <c r="BR11" s="2"/>
      <c r="BS11" s="2"/>
      <c r="BT11" s="2"/>
      <c r="BU11" s="2"/>
      <c r="BV11" s="2">
        <v>3.5552E-2</v>
      </c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>
        <v>0.11616866666666666</v>
      </c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>
        <v>6.5950499999999995E-2</v>
      </c>
      <c r="DD11" s="2">
        <v>5.9177600000000004</v>
      </c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>
        <v>8.9125999999999997E-2</v>
      </c>
      <c r="DW11" s="2"/>
      <c r="DX11" s="2"/>
      <c r="DY11" s="2"/>
      <c r="DZ11" s="2"/>
      <c r="EA11" s="2"/>
      <c r="EB11" s="2"/>
      <c r="EC11" s="2"/>
      <c r="ED11" s="2"/>
      <c r="EE11" s="2">
        <v>3.11215E-2</v>
      </c>
      <c r="EF11" s="2"/>
      <c r="EG11" s="2"/>
    </row>
    <row r="12" spans="1:774" x14ac:dyDescent="0.2">
      <c r="A12" t="s">
        <v>187</v>
      </c>
      <c r="B12" s="2">
        <v>9.5656821917434205E-3</v>
      </c>
      <c r="C12" s="2">
        <v>8.3818888888888873E-2</v>
      </c>
      <c r="D12" s="2">
        <v>8.638493333333333E-2</v>
      </c>
      <c r="E12" s="2">
        <v>0.18193261228049659</v>
      </c>
      <c r="F12" s="2">
        <v>5.4375399999999997E-2</v>
      </c>
      <c r="G12" s="2">
        <v>0.109445</v>
      </c>
      <c r="H12" s="2">
        <v>0.127244</v>
      </c>
      <c r="I12" s="2">
        <v>0.129691</v>
      </c>
      <c r="J12" s="2">
        <v>0.11111339999999999</v>
      </c>
      <c r="K12" s="2">
        <v>9.6372199999999991E-2</v>
      </c>
      <c r="L12" s="2">
        <v>0.104188</v>
      </c>
      <c r="M12" s="2">
        <v>7.3631000000000002E-2</v>
      </c>
      <c r="N12" s="2">
        <v>8.3883333333333324E-2</v>
      </c>
      <c r="O12" s="2">
        <v>0.32757942857142858</v>
      </c>
      <c r="P12" s="2">
        <v>0.12433768750000002</v>
      </c>
      <c r="Q12" s="2">
        <v>0.12745224999999999</v>
      </c>
      <c r="R12" s="2">
        <v>0.1460895714285714</v>
      </c>
      <c r="S12" s="2">
        <v>0.20376438461538462</v>
      </c>
      <c r="T12" s="2">
        <v>0.1383011111111111</v>
      </c>
      <c r="U12" s="2">
        <v>0.13814842857142856</v>
      </c>
      <c r="V12" s="2">
        <v>0.1163209411764706</v>
      </c>
      <c r="W12" s="2">
        <v>9.6249888888888913E-2</v>
      </c>
      <c r="X12" s="2">
        <v>0.12926727272727273</v>
      </c>
      <c r="Y12" s="2">
        <v>0.10739507142857144</v>
      </c>
      <c r="Z12" s="2">
        <v>0.1886988</v>
      </c>
      <c r="AA12" s="2">
        <v>0.29261861141969897</v>
      </c>
      <c r="AB12" s="2">
        <v>0.15019466666666667</v>
      </c>
      <c r="AC12" s="2">
        <v>0.16518593750000002</v>
      </c>
      <c r="AD12" s="2">
        <v>0.12984825000000003</v>
      </c>
      <c r="AE12" s="2">
        <v>0.22020666666666666</v>
      </c>
      <c r="AF12" s="2">
        <v>0.137907</v>
      </c>
      <c r="AG12" s="2">
        <v>0.20265780000000003</v>
      </c>
      <c r="AH12" s="2">
        <v>0.11105425000000001</v>
      </c>
      <c r="AI12" s="2">
        <v>0.10915825</v>
      </c>
      <c r="AJ12" s="2">
        <v>0.13706466666666667</v>
      </c>
      <c r="AK12" s="2">
        <v>0.102366</v>
      </c>
      <c r="AL12" s="2">
        <v>0.14025899999999999</v>
      </c>
      <c r="AM12" s="2">
        <v>0.15279324999999999</v>
      </c>
      <c r="AN12" s="2">
        <v>0.104949</v>
      </c>
      <c r="AO12" s="2">
        <v>5.256333333333333E-2</v>
      </c>
      <c r="AP12" s="2">
        <v>0.105934</v>
      </c>
      <c r="AQ12" s="2">
        <v>0.16991725000000002</v>
      </c>
      <c r="AR12" s="2">
        <v>6.8837499999999996E-2</v>
      </c>
      <c r="AS12" s="2">
        <v>7.1974999999999997E-2</v>
      </c>
      <c r="AT12" s="2">
        <v>0.16089633333333334</v>
      </c>
      <c r="AU12" s="2">
        <v>0.12469133333333333</v>
      </c>
      <c r="AV12" s="2">
        <v>0.11300125</v>
      </c>
      <c r="AW12" s="2">
        <v>0.17951700000000001</v>
      </c>
      <c r="AX12" s="2">
        <v>0.62474050000000003</v>
      </c>
      <c r="AY12" s="2">
        <v>3.6580399999999999E-2</v>
      </c>
      <c r="AZ12" s="2">
        <v>7.5400500000000009E-2</v>
      </c>
      <c r="BA12" s="2">
        <v>6.7234000000000002E-2</v>
      </c>
      <c r="BB12" s="2">
        <v>0.13275700000000001</v>
      </c>
      <c r="BC12" s="2">
        <v>8.1422999999999995E-2</v>
      </c>
      <c r="BD12" s="2">
        <v>0.15875700000000001</v>
      </c>
      <c r="BE12" s="2">
        <v>4.3123999999999996E-2</v>
      </c>
      <c r="BF12" s="2">
        <v>1.6936E-2</v>
      </c>
      <c r="BG12" s="2">
        <v>2.586925E-2</v>
      </c>
      <c r="BH12" s="2">
        <v>0.25272099999999997</v>
      </c>
      <c r="BI12" s="2">
        <v>7.4178500000000008E-2</v>
      </c>
      <c r="BJ12" s="2">
        <v>6.4320249999999995E-2</v>
      </c>
      <c r="BK12" s="2">
        <v>6.3148750000000003E-2</v>
      </c>
      <c r="BL12" s="2">
        <v>0.14289774999999999</v>
      </c>
      <c r="BM12" s="2">
        <v>0.14512</v>
      </c>
      <c r="BN12" s="2">
        <v>3.7122500000000003E-2</v>
      </c>
      <c r="BO12" s="2">
        <v>0.37264214285714292</v>
      </c>
      <c r="BP12" s="2">
        <v>0.45457920000000007</v>
      </c>
      <c r="BQ12" s="2">
        <v>0.14705942857142859</v>
      </c>
      <c r="BR12" s="2">
        <v>8.9741249999999995E-2</v>
      </c>
      <c r="BS12" s="2">
        <v>7.5992000000000004E-2</v>
      </c>
      <c r="BT12" s="2">
        <v>8.2987000000000005E-2</v>
      </c>
      <c r="BU12" s="2">
        <v>7.0815749999999997E-2</v>
      </c>
      <c r="BV12" s="2">
        <v>0.1075875</v>
      </c>
      <c r="BW12" s="2">
        <v>1.9965307499999998</v>
      </c>
      <c r="BX12" s="2">
        <v>0.16523725</v>
      </c>
      <c r="BY12" s="2">
        <v>0.13966800000000001</v>
      </c>
      <c r="BZ12" s="2">
        <v>16.291042937499999</v>
      </c>
      <c r="CA12" s="2">
        <v>16.254526249999998</v>
      </c>
      <c r="CB12" s="2">
        <v>16.092579362684912</v>
      </c>
      <c r="CC12" s="2">
        <v>16.2224</v>
      </c>
      <c r="CD12" s="2">
        <v>16.220124999999999</v>
      </c>
      <c r="CE12" s="2">
        <v>16.244433333333333</v>
      </c>
      <c r="CF12" s="2">
        <v>16.232749999999999</v>
      </c>
      <c r="CG12" s="2">
        <v>16.320599999999999</v>
      </c>
      <c r="CH12" s="2">
        <v>16.20722</v>
      </c>
      <c r="CI12" s="2">
        <v>16.176960333333334</v>
      </c>
      <c r="CJ12" s="2">
        <v>15.717141333333336</v>
      </c>
      <c r="CK12" s="2">
        <v>16.141893400000001</v>
      </c>
      <c r="CL12" s="2">
        <v>16.027389166666669</v>
      </c>
      <c r="CM12" s="2">
        <v>16.146961333333333</v>
      </c>
      <c r="CN12" s="2">
        <v>16.188201200000002</v>
      </c>
      <c r="CO12" s="2">
        <v>16.176107000000002</v>
      </c>
      <c r="CP12" s="2">
        <v>15.504958999999998</v>
      </c>
      <c r="CQ12" s="2">
        <v>15.571972399999998</v>
      </c>
      <c r="CR12" s="2">
        <v>15.300937769230769</v>
      </c>
      <c r="CS12" s="2">
        <v>16.056796166666668</v>
      </c>
      <c r="CT12" s="2">
        <v>16.372680158451733</v>
      </c>
      <c r="CU12" s="2">
        <v>16.043723400000001</v>
      </c>
      <c r="CV12" s="2">
        <v>16.073494</v>
      </c>
      <c r="CW12" s="2">
        <v>16.071339285714284</v>
      </c>
      <c r="CX12" s="2">
        <v>15.981719714285713</v>
      </c>
      <c r="CY12" s="2">
        <v>15.968966666666667</v>
      </c>
      <c r="CZ12" s="2">
        <v>15.7323</v>
      </c>
      <c r="DA12" s="2">
        <v>16.09835</v>
      </c>
      <c r="DB12" s="2">
        <v>16.109200000000001</v>
      </c>
      <c r="DC12" s="2">
        <v>16.198033333333331</v>
      </c>
      <c r="DD12" s="2">
        <v>12.4497</v>
      </c>
      <c r="DE12" s="2">
        <v>16.014566666666667</v>
      </c>
      <c r="DF12" s="2">
        <v>15.986000000000001</v>
      </c>
      <c r="DG12" s="2">
        <v>15.941699999999999</v>
      </c>
      <c r="DH12" s="2">
        <v>16.070599999999999</v>
      </c>
      <c r="DI12" s="2">
        <v>15.540540000000002</v>
      </c>
      <c r="DJ12" s="2">
        <v>16.11524</v>
      </c>
      <c r="DK12" s="2">
        <v>16.099099999999996</v>
      </c>
      <c r="DL12" s="2">
        <v>16.2255</v>
      </c>
      <c r="DM12" s="2">
        <v>16.286725000000001</v>
      </c>
      <c r="DN12" s="2">
        <v>16.154399999999999</v>
      </c>
      <c r="DO12" s="2">
        <v>16.110500000000002</v>
      </c>
      <c r="DP12" s="2">
        <v>16.290750000000003</v>
      </c>
      <c r="DQ12" s="2">
        <v>15.999699999999999</v>
      </c>
      <c r="DR12" s="2">
        <v>15.8172</v>
      </c>
      <c r="DS12" s="2">
        <v>15.035700000000002</v>
      </c>
      <c r="DT12" s="2">
        <v>16.0457</v>
      </c>
      <c r="DU12" s="2">
        <v>14.6174</v>
      </c>
      <c r="DV12" s="2">
        <v>15.787850000000001</v>
      </c>
      <c r="DW12" s="2">
        <v>16.33652</v>
      </c>
      <c r="DX12" s="2">
        <v>16.338100000000001</v>
      </c>
      <c r="DY12" s="2">
        <v>16.19088</v>
      </c>
      <c r="DZ12" s="2">
        <v>16.364733333333334</v>
      </c>
      <c r="EA12" s="2">
        <v>16.121166666666664</v>
      </c>
      <c r="EB12" s="2">
        <v>15.469450000000002</v>
      </c>
      <c r="EC12" s="2">
        <v>6.2515799999999997</v>
      </c>
      <c r="ED12" s="2">
        <v>16.395975</v>
      </c>
      <c r="EE12" s="2">
        <v>15.868460000000002</v>
      </c>
      <c r="EF12" s="2">
        <v>15.7288</v>
      </c>
      <c r="EG12" s="2">
        <v>13.442261999999999</v>
      </c>
    </row>
    <row r="13" spans="1:774" x14ac:dyDescent="0.2">
      <c r="A13" t="s">
        <v>52</v>
      </c>
      <c r="B13" s="2">
        <v>1.0773710593884456E-2</v>
      </c>
      <c r="C13" s="2">
        <v>6.4552941176470591E-2</v>
      </c>
      <c r="D13" s="2">
        <v>5.8864266666666672E-2</v>
      </c>
      <c r="E13" s="2">
        <v>9.0736037108499479E-2</v>
      </c>
      <c r="F13" s="2">
        <v>1.0800666666666667E-2</v>
      </c>
      <c r="G13" s="2">
        <v>4.7598000000000001E-2</v>
      </c>
      <c r="H13" s="2">
        <v>2.2789333333333332E-2</v>
      </c>
      <c r="I13" s="2">
        <v>2.80795E-2</v>
      </c>
      <c r="J13" s="2">
        <v>1.9710999999999999E-2</v>
      </c>
      <c r="K13" s="2">
        <v>1.7350999999999998E-2</v>
      </c>
      <c r="L13" s="2">
        <v>1.1384999999999999E-2</v>
      </c>
      <c r="M13" s="2">
        <v>4.0759000000000004E-2</v>
      </c>
      <c r="N13" s="2"/>
      <c r="O13" s="2">
        <v>8.3046571428571428E-2</v>
      </c>
      <c r="P13" s="2">
        <v>4.1254090909090907E-2</v>
      </c>
      <c r="Q13" s="2">
        <v>1.5231666666666666E-2</v>
      </c>
      <c r="R13" s="2">
        <v>1.5904000000000001E-2</v>
      </c>
      <c r="S13" s="2">
        <v>1.2429999999999998E-2</v>
      </c>
      <c r="T13" s="2">
        <v>1.8776272727272728E-2</v>
      </c>
      <c r="U13" s="2">
        <v>1.8952833333333332E-2</v>
      </c>
      <c r="V13" s="2">
        <v>1.8454818181818183E-2</v>
      </c>
      <c r="W13" s="2">
        <v>2.0007500000000001E-2</v>
      </c>
      <c r="X13" s="2">
        <v>4.215954545454545E-2</v>
      </c>
      <c r="Y13" s="2">
        <v>2.0755500000000003E-2</v>
      </c>
      <c r="Z13" s="2"/>
      <c r="AA13" s="2">
        <v>2.5951749855450963E-2</v>
      </c>
      <c r="AB13" s="2"/>
      <c r="AC13" s="2">
        <v>3.4636545454545448E-2</v>
      </c>
      <c r="AD13" s="2">
        <v>1.1669249999999999E-2</v>
      </c>
      <c r="AE13" s="2">
        <v>2.5724999999999998E-2</v>
      </c>
      <c r="AF13" s="2"/>
      <c r="AG13" s="2">
        <v>1.0912E-2</v>
      </c>
      <c r="AH13" s="2"/>
      <c r="AI13" s="2"/>
      <c r="AJ13" s="2"/>
      <c r="AK13" s="2"/>
      <c r="AL13" s="2"/>
      <c r="AM13" s="2">
        <v>0.12275700000000001</v>
      </c>
      <c r="AN13" s="2"/>
      <c r="AO13" s="2"/>
      <c r="AP13" s="2"/>
      <c r="AQ13" s="2"/>
      <c r="AR13" s="2"/>
      <c r="AS13" s="2"/>
      <c r="AT13" s="2"/>
      <c r="AU13" s="2"/>
      <c r="AV13" s="2">
        <v>5.703785714285714E-2</v>
      </c>
      <c r="AW13" s="2"/>
      <c r="AX13" s="2">
        <v>7.1973999999999996E-2</v>
      </c>
      <c r="AY13" s="2">
        <v>2.4918880000000003</v>
      </c>
      <c r="AZ13" s="2"/>
      <c r="BA13" s="2"/>
      <c r="BB13" s="2">
        <v>2.6971999999999999E-2</v>
      </c>
      <c r="BC13" s="2"/>
      <c r="BD13" s="2">
        <v>2.5731999999999998E-2</v>
      </c>
      <c r="BE13" s="2"/>
      <c r="BF13" s="2">
        <v>1.2652025</v>
      </c>
      <c r="BG13" s="2">
        <v>2.48705475</v>
      </c>
      <c r="BH13" s="2">
        <v>2.8084350000000002</v>
      </c>
      <c r="BI13" s="2">
        <v>2.157035</v>
      </c>
      <c r="BJ13" s="2">
        <v>0.45118724999999998</v>
      </c>
      <c r="BK13" s="2"/>
      <c r="BL13" s="2">
        <v>1.2732589999999999</v>
      </c>
      <c r="BM13" s="2">
        <v>2.3480879999999997</v>
      </c>
      <c r="BN13" s="2">
        <v>1.04264025</v>
      </c>
      <c r="BO13" s="2"/>
      <c r="BP13" s="2"/>
      <c r="BQ13" s="2">
        <v>2.0264999999999998E-2</v>
      </c>
      <c r="BR13" s="2"/>
      <c r="BS13" s="2">
        <v>0.69686000000000003</v>
      </c>
      <c r="BT13" s="2">
        <v>0.39811979999999997</v>
      </c>
      <c r="BU13" s="2">
        <v>0.87780887499999993</v>
      </c>
      <c r="BV13" s="2"/>
      <c r="BW13" s="2">
        <v>5.2200999999999997E-2</v>
      </c>
      <c r="BX13" s="2">
        <v>1.9318230000000001</v>
      </c>
      <c r="BY13" s="2">
        <v>1.65533</v>
      </c>
      <c r="BZ13" s="2">
        <v>2.3377999999999999E-2</v>
      </c>
      <c r="CA13" s="2"/>
      <c r="CB13" s="2">
        <v>1.0940185932292582E-2</v>
      </c>
      <c r="CC13" s="2"/>
      <c r="CD13" s="2"/>
      <c r="CE13" s="2"/>
      <c r="CF13" s="2"/>
      <c r="CG13" s="2"/>
      <c r="CH13" s="2"/>
      <c r="CI13" s="2">
        <v>6.6574999999999995E-2</v>
      </c>
      <c r="CJ13" s="2"/>
      <c r="CK13" s="2"/>
      <c r="CL13" s="2"/>
      <c r="CM13" s="2"/>
      <c r="CN13" s="2"/>
      <c r="CO13" s="2"/>
      <c r="CP13" s="2">
        <v>8.6117499999999986E-2</v>
      </c>
      <c r="CQ13" s="2">
        <v>3.1699999999999999E-2</v>
      </c>
      <c r="CR13" s="2">
        <v>6.1274500000000003E-2</v>
      </c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>
        <v>5.1537499999999996</v>
      </c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>
        <v>1.5911666666666668E-2</v>
      </c>
      <c r="DR13" s="2">
        <v>3.2326000000000001E-2</v>
      </c>
      <c r="DS13" s="2">
        <v>4.8382000000000001E-2</v>
      </c>
      <c r="DT13" s="2">
        <v>2.2076999999999999E-2</v>
      </c>
      <c r="DU13" s="2">
        <v>0.183342</v>
      </c>
      <c r="DV13" s="2"/>
      <c r="DW13" s="2"/>
      <c r="DX13" s="2"/>
      <c r="DY13" s="2"/>
      <c r="DZ13" s="2"/>
      <c r="EA13" s="2">
        <v>3.2263E-2</v>
      </c>
      <c r="EB13" s="2">
        <v>1.9786000000000002E-2</v>
      </c>
      <c r="EC13" s="2"/>
      <c r="ED13" s="2"/>
      <c r="EE13" s="2"/>
      <c r="EF13" s="2"/>
      <c r="EG13" s="2">
        <v>3.6849E-2</v>
      </c>
    </row>
    <row r="14" spans="1:774" x14ac:dyDescent="0.2">
      <c r="A14" t="s">
        <v>115</v>
      </c>
      <c r="B14" s="2">
        <v>2.8131077919040154E-2</v>
      </c>
      <c r="C14" s="2">
        <v>2.9926333333333333E-2</v>
      </c>
      <c r="D14" s="2">
        <v>5.9249333333333341E-2</v>
      </c>
      <c r="E14" s="2">
        <v>3.2502557551306793E-2</v>
      </c>
      <c r="F14" s="2"/>
      <c r="G14" s="2"/>
      <c r="H14" s="2"/>
      <c r="I14" s="2"/>
      <c r="J14" s="2">
        <v>9.8669666666666656E-2</v>
      </c>
      <c r="K14" s="2"/>
      <c r="L14" s="2">
        <v>0.124164</v>
      </c>
      <c r="M14" s="2">
        <v>4.2335499999999998E-2</v>
      </c>
      <c r="N14" s="2"/>
      <c r="O14" s="2"/>
      <c r="P14" s="2"/>
      <c r="Q14" s="2"/>
      <c r="R14" s="2"/>
      <c r="S14" s="2">
        <v>5.2276500000000004E-2</v>
      </c>
      <c r="T14" s="2">
        <v>6.3646999999999995E-2</v>
      </c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>
        <v>4.5086000000000001E-2</v>
      </c>
      <c r="AR14" s="2"/>
      <c r="AS14" s="2"/>
      <c r="AT14" s="2"/>
      <c r="AU14" s="2"/>
      <c r="AV14" s="2"/>
      <c r="AW14" s="2"/>
      <c r="AX14" s="2"/>
      <c r="AY14" s="2"/>
      <c r="AZ14" s="2"/>
      <c r="BA14" s="2">
        <v>6.67735E-2</v>
      </c>
      <c r="BB14" s="2"/>
      <c r="BC14" s="2"/>
      <c r="BD14" s="2"/>
      <c r="BE14" s="2"/>
      <c r="BF14" s="2"/>
      <c r="BG14" s="2">
        <v>1.30176</v>
      </c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>
        <v>3.1598500000000002E-2</v>
      </c>
      <c r="BS14" s="2"/>
      <c r="BT14" s="2"/>
      <c r="BU14" s="2"/>
      <c r="BV14" s="2"/>
      <c r="BW14" s="2"/>
      <c r="BX14" s="2">
        <v>0.13019700000000001</v>
      </c>
      <c r="BY14" s="2"/>
      <c r="BZ14" s="2">
        <v>0.20921200000000001</v>
      </c>
      <c r="CA14" s="2">
        <v>6.8745000000000001E-2</v>
      </c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>
        <v>3.4243499999999996E-2</v>
      </c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>
        <v>0.14831966666666668</v>
      </c>
      <c r="DR14" s="2"/>
      <c r="DS14" s="2">
        <v>4.8299666666666664E-2</v>
      </c>
      <c r="DT14" s="2"/>
      <c r="DU14" s="2"/>
      <c r="DV14" s="2"/>
      <c r="DW14" s="2"/>
      <c r="DX14" s="2"/>
      <c r="DY14" s="2"/>
      <c r="DZ14" s="2"/>
      <c r="EA14" s="2">
        <v>0.27802666666666664</v>
      </c>
      <c r="EB14" s="2"/>
      <c r="EC14" s="2">
        <v>4.9284000000000001E-2</v>
      </c>
      <c r="ED14" s="2"/>
      <c r="EE14" s="2"/>
      <c r="EF14" s="2"/>
      <c r="EG14" s="2"/>
    </row>
    <row r="15" spans="1:774" x14ac:dyDescent="0.2">
      <c r="A15" t="s">
        <v>54</v>
      </c>
      <c r="B15" s="2">
        <v>3.4552941088998257E-2</v>
      </c>
      <c r="C15" s="2"/>
      <c r="D15" s="2">
        <v>6.681657142857142E-2</v>
      </c>
      <c r="E15" s="2"/>
      <c r="F15" s="2">
        <v>0.138821</v>
      </c>
      <c r="G15" s="2">
        <v>7.6881999999999992E-2</v>
      </c>
      <c r="H15" s="2"/>
      <c r="I15" s="2"/>
      <c r="J15" s="2">
        <v>0.159107</v>
      </c>
      <c r="K15" s="2"/>
      <c r="L15" s="2"/>
      <c r="M15" s="2">
        <v>8.7271000000000001E-2</v>
      </c>
      <c r="N15" s="2"/>
      <c r="O15" s="2">
        <v>0.22113721428571426</v>
      </c>
      <c r="P15" s="2">
        <v>5.6873363636363639E-2</v>
      </c>
      <c r="Q15" s="2">
        <v>6.9110875000000002E-2</v>
      </c>
      <c r="R15" s="2">
        <v>6.5208428571428584E-2</v>
      </c>
      <c r="S15" s="2">
        <v>0.18997492307692307</v>
      </c>
      <c r="T15" s="2">
        <v>0.15760450000000004</v>
      </c>
      <c r="U15" s="2">
        <v>8.2794599999999996E-2</v>
      </c>
      <c r="V15" s="2">
        <v>4.6482230769230762E-2</v>
      </c>
      <c r="W15" s="2">
        <v>0.15243300000000001</v>
      </c>
      <c r="X15" s="2">
        <v>0.10231741176470589</v>
      </c>
      <c r="Y15" s="2">
        <v>4.5896076923076921E-2</v>
      </c>
      <c r="Z15" s="2"/>
      <c r="AA15" s="2">
        <v>6.221825930473536E-2</v>
      </c>
      <c r="AB15" s="2">
        <v>7.889433333333333E-2</v>
      </c>
      <c r="AC15" s="2">
        <v>4.5990700000000002E-2</v>
      </c>
      <c r="AD15" s="2"/>
      <c r="AE15" s="2"/>
      <c r="AF15" s="2"/>
      <c r="AG15" s="2">
        <v>4.7233250000000004E-2</v>
      </c>
      <c r="AH15" s="2">
        <v>0.12415649999999999</v>
      </c>
      <c r="AI15" s="2">
        <v>0.17126675</v>
      </c>
      <c r="AJ15" s="2">
        <v>4.9739500000000006E-2</v>
      </c>
      <c r="AK15" s="2"/>
      <c r="AL15" s="2"/>
      <c r="AM15" s="2">
        <v>1.5782932499999998</v>
      </c>
      <c r="AN15" s="2">
        <v>0.32238699999999998</v>
      </c>
      <c r="AO15" s="2">
        <v>0.23730400000000004</v>
      </c>
      <c r="AP15" s="2">
        <v>7.7688000000000007E-2</v>
      </c>
      <c r="AQ15" s="2">
        <v>0.10819775</v>
      </c>
      <c r="AR15" s="2"/>
      <c r="AS15" s="2">
        <v>4.6938250000000001E-2</v>
      </c>
      <c r="AT15" s="2"/>
      <c r="AU15" s="2">
        <v>6.3323000000000004E-2</v>
      </c>
      <c r="AV15" s="2">
        <v>5.6067500000000006E-2</v>
      </c>
      <c r="AW15" s="2">
        <v>5.4343000000000002E-2</v>
      </c>
      <c r="AX15" s="2">
        <v>2.2267355000000002</v>
      </c>
      <c r="AY15" s="2"/>
      <c r="AZ15" s="2">
        <v>0.21636949999999996</v>
      </c>
      <c r="BA15" s="2">
        <v>9.9044857142857129E-2</v>
      </c>
      <c r="BB15" s="2"/>
      <c r="BC15" s="2">
        <v>8.6335599999999998E-2</v>
      </c>
      <c r="BD15" s="2">
        <v>0.17568300000000001</v>
      </c>
      <c r="BE15" s="2">
        <v>0.14072899999999999</v>
      </c>
      <c r="BF15" s="2">
        <v>5.97525E-2</v>
      </c>
      <c r="BG15" s="2">
        <v>0.3042145</v>
      </c>
      <c r="BH15" s="2">
        <v>0.1467135</v>
      </c>
      <c r="BI15" s="2"/>
      <c r="BJ15" s="2"/>
      <c r="BK15" s="2">
        <v>0.16791050000000002</v>
      </c>
      <c r="BL15" s="2">
        <v>0.3019965</v>
      </c>
      <c r="BM15" s="2">
        <v>0.10488599999999999</v>
      </c>
      <c r="BN15" s="2">
        <v>0.94685699999999995</v>
      </c>
      <c r="BO15" s="2">
        <v>0.17180942857142859</v>
      </c>
      <c r="BP15" s="2"/>
      <c r="BQ15" s="2">
        <v>0.11422085714285715</v>
      </c>
      <c r="BR15" s="2">
        <v>5.0949249999999995E-2</v>
      </c>
      <c r="BS15" s="2">
        <v>5.0137000000000001E-2</v>
      </c>
      <c r="BT15" s="2">
        <v>9.9344000000000002E-2</v>
      </c>
      <c r="BU15" s="2">
        <v>0.20311214285714282</v>
      </c>
      <c r="BV15" s="2">
        <v>0.27899050000000003</v>
      </c>
      <c r="BW15" s="2">
        <v>4.2123500000000008E-2</v>
      </c>
      <c r="BX15" s="2">
        <v>0.26337500000000003</v>
      </c>
      <c r="BY15" s="2">
        <v>0.15348679999999998</v>
      </c>
      <c r="BZ15" s="2"/>
      <c r="CA15" s="2">
        <v>5.8032749999999994E-2</v>
      </c>
      <c r="CB15" s="2"/>
      <c r="CC15" s="2"/>
      <c r="CD15" s="2"/>
      <c r="CE15" s="2"/>
      <c r="CF15" s="2"/>
      <c r="CG15" s="2"/>
      <c r="CH15" s="2">
        <v>5.2214000000000003E-2</v>
      </c>
      <c r="CI15" s="2">
        <v>6.8533800000000006E-2</v>
      </c>
      <c r="CJ15" s="2">
        <v>8.2224666666666668E-2</v>
      </c>
      <c r="CK15" s="2">
        <v>7.2600999999999999E-2</v>
      </c>
      <c r="CL15" s="2">
        <v>0.17320360000000001</v>
      </c>
      <c r="CM15" s="2">
        <v>0.12805544444444447</v>
      </c>
      <c r="CN15" s="2">
        <v>4.788075E-2</v>
      </c>
      <c r="CO15" s="2">
        <v>0.11045050000000001</v>
      </c>
      <c r="CP15" s="2">
        <v>0.43902914285714284</v>
      </c>
      <c r="CQ15" s="2">
        <v>0.12396420000000001</v>
      </c>
      <c r="CR15" s="2">
        <v>0.29688230769230767</v>
      </c>
      <c r="CS15" s="2">
        <v>5.7847833333333341E-2</v>
      </c>
      <c r="CT15" s="2">
        <v>4.1248538268140102E-2</v>
      </c>
      <c r="CU15" s="2"/>
      <c r="CV15" s="2"/>
      <c r="CW15" s="2"/>
      <c r="CX15" s="2"/>
      <c r="CY15" s="2">
        <v>9.1756333333333329E-2</v>
      </c>
      <c r="CZ15" s="2"/>
      <c r="DA15" s="2">
        <v>7.2651499999999994E-2</v>
      </c>
      <c r="DB15" s="2">
        <v>3.8932000000000001E-2</v>
      </c>
      <c r="DC15" s="2">
        <v>0.12587500000000001</v>
      </c>
      <c r="DD15" s="2">
        <v>5.1721999999999997E-2</v>
      </c>
      <c r="DE15" s="2">
        <v>0.13770233333333334</v>
      </c>
      <c r="DF15" s="2">
        <v>0.36256500000000003</v>
      </c>
      <c r="DG15" s="2">
        <v>6.0342E-2</v>
      </c>
      <c r="DH15" s="2">
        <v>9.4158000000000006E-2</v>
      </c>
      <c r="DI15" s="2">
        <v>7.2499400000000006E-2</v>
      </c>
      <c r="DJ15" s="2">
        <v>4.1490600000000002E-2</v>
      </c>
      <c r="DK15" s="2">
        <v>4.3425333333333337E-2</v>
      </c>
      <c r="DL15" s="2">
        <v>0.276671</v>
      </c>
      <c r="DM15" s="2">
        <v>0.125726</v>
      </c>
      <c r="DN15" s="2">
        <v>3.6195400000000003E-2</v>
      </c>
      <c r="DO15" s="2">
        <v>0.107214</v>
      </c>
      <c r="DP15" s="2">
        <v>0.1192275</v>
      </c>
      <c r="DQ15" s="2">
        <v>0.3997013333333333</v>
      </c>
      <c r="DR15" s="2"/>
      <c r="DS15" s="2">
        <v>0.48886800000000002</v>
      </c>
      <c r="DT15" s="2">
        <v>0.3204555</v>
      </c>
      <c r="DU15" s="2">
        <v>0.350719</v>
      </c>
      <c r="DV15" s="2">
        <v>0.44110050000000001</v>
      </c>
      <c r="DW15" s="2">
        <v>0.1713036</v>
      </c>
      <c r="DX15" s="2">
        <v>4.0194374999999997E-2</v>
      </c>
      <c r="DY15" s="2">
        <v>0.14021040000000001</v>
      </c>
      <c r="DZ15" s="2"/>
      <c r="EA15" s="2">
        <v>0.6723716666666667</v>
      </c>
      <c r="EB15" s="2">
        <v>0.10312540000000001</v>
      </c>
      <c r="EC15" s="2">
        <v>2.5400700000000001</v>
      </c>
      <c r="ED15" s="2">
        <v>0.21822824999999998</v>
      </c>
      <c r="EE15" s="2">
        <v>0.1153854</v>
      </c>
      <c r="EF15" s="2">
        <v>4.3657500000000002E-2</v>
      </c>
      <c r="EG15" s="2">
        <v>2.1262439999999998</v>
      </c>
    </row>
    <row r="16" spans="1:774" x14ac:dyDescent="0.2">
      <c r="A16" t="s">
        <v>104</v>
      </c>
      <c r="B16" s="2">
        <v>1.7781632295283904E-2</v>
      </c>
      <c r="C16" s="2"/>
      <c r="D16" s="2"/>
      <c r="E16" s="2"/>
      <c r="F16" s="2">
        <v>7.7055999999999986E-2</v>
      </c>
      <c r="G16" s="2">
        <v>6.930133333333334E-2</v>
      </c>
      <c r="H16" s="2">
        <v>7.0291999999999993E-2</v>
      </c>
      <c r="I16" s="2">
        <v>6.9242499999999998E-2</v>
      </c>
      <c r="J16" s="2">
        <v>5.8518799999999996E-2</v>
      </c>
      <c r="K16" s="2">
        <v>6.4047800000000016E-2</v>
      </c>
      <c r="L16" s="2">
        <v>6.3530000000000003E-2</v>
      </c>
      <c r="M16" s="2">
        <v>5.4671499999999998E-2</v>
      </c>
      <c r="N16" s="2">
        <v>4.9639333333333334E-2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>
        <v>7.2778874999999993E-2</v>
      </c>
      <c r="AI16" s="2">
        <v>7.1625750000000002E-2</v>
      </c>
      <c r="AJ16" s="2">
        <v>8.2371666666666662E-2</v>
      </c>
      <c r="AK16" s="2">
        <v>7.549666666666667E-2</v>
      </c>
      <c r="AL16" s="2">
        <v>6.6825999999999997E-2</v>
      </c>
      <c r="AM16" s="2">
        <v>8.7629000000000012E-2</v>
      </c>
      <c r="AN16" s="2">
        <v>7.972520000000001E-2</v>
      </c>
      <c r="AO16" s="2">
        <v>7.3337333333333324E-2</v>
      </c>
      <c r="AP16" s="2">
        <v>8.2243999999999998E-2</v>
      </c>
      <c r="AQ16" s="2">
        <v>7.0003499999999996E-2</v>
      </c>
      <c r="AR16" s="2">
        <v>7.7245499999999995E-2</v>
      </c>
      <c r="AS16" s="2">
        <v>8.2758500000000013E-2</v>
      </c>
      <c r="AT16" s="2">
        <v>8.9104000000000003E-2</v>
      </c>
      <c r="AU16" s="2">
        <v>7.302666666666667E-2</v>
      </c>
      <c r="AV16" s="2">
        <v>6.6924625000000001E-2</v>
      </c>
      <c r="AW16" s="2">
        <v>7.3758000000000004E-2</v>
      </c>
      <c r="AX16" s="2">
        <v>5.0209749999999997E-2</v>
      </c>
      <c r="AY16" s="2">
        <v>0.11143640000000002</v>
      </c>
      <c r="AZ16" s="2">
        <v>7.6659249999999998E-2</v>
      </c>
      <c r="BA16" s="2">
        <v>6.811671428571428E-2</v>
      </c>
      <c r="BB16" s="2">
        <v>7.4002499999999999E-2</v>
      </c>
      <c r="BC16" s="2">
        <v>7.1832199999999985E-2</v>
      </c>
      <c r="BD16" s="2">
        <v>5.8492333333333334E-2</v>
      </c>
      <c r="BE16" s="2">
        <v>6.6416000000000003E-2</v>
      </c>
      <c r="BF16" s="2">
        <v>8.4578500000000001E-2</v>
      </c>
      <c r="BG16" s="2">
        <v>8.135524999999999E-2</v>
      </c>
      <c r="BH16" s="2">
        <v>5.8410500000000004E-2</v>
      </c>
      <c r="BI16" s="2">
        <v>6.5244499999999997E-2</v>
      </c>
      <c r="BJ16" s="2">
        <v>7.8267000000000003E-2</v>
      </c>
      <c r="BK16" s="2">
        <v>8.6391250000000003E-2</v>
      </c>
      <c r="BL16" s="2">
        <v>8.4907499999999997E-2</v>
      </c>
      <c r="BM16" s="2">
        <v>8.3684999999999996E-2</v>
      </c>
      <c r="BN16" s="2">
        <v>0.11401749999999999</v>
      </c>
      <c r="BO16" s="2">
        <v>7.5572857142857136E-2</v>
      </c>
      <c r="BP16" s="2">
        <v>7.2038399999999989E-2</v>
      </c>
      <c r="BQ16" s="2">
        <v>8.8966857142857139E-2</v>
      </c>
      <c r="BR16" s="2">
        <v>7.9614750000000012E-2</v>
      </c>
      <c r="BS16" s="2">
        <v>7.4310000000000001E-2</v>
      </c>
      <c r="BT16" s="2">
        <v>5.8447600000000002E-2</v>
      </c>
      <c r="BU16" s="2">
        <v>7.0219875000000001E-2</v>
      </c>
      <c r="BV16" s="2">
        <v>8.3846000000000004E-2</v>
      </c>
      <c r="BW16" s="2">
        <v>8.9123000000000008E-2</v>
      </c>
      <c r="BX16" s="2">
        <v>9.4033000000000005E-2</v>
      </c>
      <c r="BY16" s="2">
        <v>0.1035182</v>
      </c>
      <c r="BZ16" s="2"/>
      <c r="CA16" s="2"/>
      <c r="CB16" s="2"/>
      <c r="CC16" s="2">
        <v>8.3448000000000008E-2</v>
      </c>
      <c r="CD16" s="2">
        <v>8.4392500000000009E-2</v>
      </c>
      <c r="CE16" s="2">
        <v>7.659266666666667E-2</v>
      </c>
      <c r="CF16" s="2">
        <v>8.4333500000000006E-2</v>
      </c>
      <c r="CG16" s="2">
        <v>8.4528666666666655E-2</v>
      </c>
      <c r="CH16" s="2">
        <v>7.3112800000000006E-2</v>
      </c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>
        <v>8.5603333333333323E-2</v>
      </c>
      <c r="CZ16" s="2">
        <v>7.5275333333333333E-2</v>
      </c>
      <c r="DA16" s="2">
        <v>8.4787000000000001E-2</v>
      </c>
      <c r="DB16" s="2">
        <v>9.7768500000000008E-2</v>
      </c>
      <c r="DC16" s="2">
        <v>9.8319000000000004E-2</v>
      </c>
      <c r="DD16" s="2">
        <v>6.4024999999999999E-2</v>
      </c>
      <c r="DE16" s="2">
        <v>9.4200000000000006E-2</v>
      </c>
      <c r="DF16" s="2">
        <v>9.0149999999999994E-2</v>
      </c>
      <c r="DG16" s="2">
        <v>9.0196999999999999E-2</v>
      </c>
      <c r="DH16" s="2">
        <v>9.9218000000000001E-2</v>
      </c>
      <c r="DI16" s="2">
        <v>9.475059999999999E-2</v>
      </c>
      <c r="DJ16" s="2">
        <v>0.10190060000000001</v>
      </c>
      <c r="DK16" s="2">
        <v>9.6251666666666666E-2</v>
      </c>
      <c r="DL16" s="2">
        <v>8.8931499999999997E-2</v>
      </c>
      <c r="DM16" s="2">
        <v>8.4978750000000006E-2</v>
      </c>
      <c r="DN16" s="2">
        <v>9.0204599999999996E-2</v>
      </c>
      <c r="DO16" s="2">
        <v>8.1883249999999991E-2</v>
      </c>
      <c r="DP16" s="2">
        <v>8.0103000000000008E-2</v>
      </c>
      <c r="DQ16" s="2">
        <v>8.6241999999999999E-2</v>
      </c>
      <c r="DR16" s="2">
        <v>9.758E-2</v>
      </c>
      <c r="DS16" s="2">
        <v>0.10337775</v>
      </c>
      <c r="DT16" s="2">
        <v>0.1028085</v>
      </c>
      <c r="DU16" s="2">
        <v>0.128637</v>
      </c>
      <c r="DV16" s="2">
        <v>9.6068999999999988E-2</v>
      </c>
      <c r="DW16" s="2">
        <v>9.6219599999999988E-2</v>
      </c>
      <c r="DX16" s="2">
        <v>7.6268499999999989E-2</v>
      </c>
      <c r="DY16" s="2">
        <v>0.10238460000000001</v>
      </c>
      <c r="DZ16" s="2">
        <v>9.6205333333333323E-2</v>
      </c>
      <c r="EA16" s="2">
        <v>8.9799666666666667E-2</v>
      </c>
      <c r="EB16" s="2">
        <v>7.1818166666666669E-2</v>
      </c>
      <c r="EC16" s="2">
        <v>0.117364</v>
      </c>
      <c r="ED16" s="2">
        <v>8.354700000000001E-2</v>
      </c>
      <c r="EE16" s="2">
        <v>7.8951000000000007E-2</v>
      </c>
      <c r="EF16" s="2">
        <v>0.1191025</v>
      </c>
      <c r="EG16" s="2">
        <v>8.3931400000000003E-2</v>
      </c>
    </row>
    <row r="17" spans="1:138" x14ac:dyDescent="0.2">
      <c r="A17" t="s">
        <v>58</v>
      </c>
      <c r="B17" s="2">
        <v>0.55191781750877178</v>
      </c>
      <c r="C17" s="2"/>
      <c r="D17" s="2"/>
      <c r="E17" s="2"/>
      <c r="F17" s="2"/>
      <c r="G17" s="2">
        <v>0.588453</v>
      </c>
      <c r="H17" s="2"/>
      <c r="I17" s="2"/>
      <c r="J17" s="2"/>
      <c r="K17" s="2"/>
      <c r="L17" s="2">
        <v>0.65407700000000002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>
        <v>0.68918199999999996</v>
      </c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>
        <v>0.55771349999999997</v>
      </c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</row>
    <row r="18" spans="1:138" x14ac:dyDescent="0.2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</row>
    <row r="19" spans="1:138" x14ac:dyDescent="0.2">
      <c r="A19" t="s">
        <v>119</v>
      </c>
      <c r="C19" s="2">
        <v>105.75368300000001</v>
      </c>
      <c r="D19" s="2">
        <v>102.41419820000002</v>
      </c>
      <c r="E19" s="2">
        <v>99.515021819242264</v>
      </c>
      <c r="F19" s="2">
        <v>101.60292000000001</v>
      </c>
      <c r="G19" s="2">
        <v>101.43666666666667</v>
      </c>
      <c r="H19" s="2">
        <v>100.06623999999999</v>
      </c>
      <c r="I19" s="2">
        <v>100.81925</v>
      </c>
      <c r="J19" s="2">
        <v>100.88148000000001</v>
      </c>
      <c r="K19" s="2">
        <v>99.630200000000002</v>
      </c>
      <c r="L19" s="2">
        <v>103.42</v>
      </c>
      <c r="M19" s="2">
        <v>99.706199999999995</v>
      </c>
      <c r="N19" s="2">
        <v>99.188699999999997</v>
      </c>
      <c r="O19" s="2">
        <v>99.681317500000006</v>
      </c>
      <c r="P19" s="2">
        <v>95.412799749999976</v>
      </c>
      <c r="Q19" s="2">
        <v>101.68212125000001</v>
      </c>
      <c r="R19" s="2">
        <v>103.12100771428572</v>
      </c>
      <c r="S19" s="2">
        <v>92.901861307692315</v>
      </c>
      <c r="T19" s="2">
        <v>103.26158483333332</v>
      </c>
      <c r="U19" s="2">
        <v>93.081086285714278</v>
      </c>
      <c r="V19" s="2">
        <v>101.68266888235291</v>
      </c>
      <c r="W19" s="2">
        <v>91.174161222222224</v>
      </c>
      <c r="X19" s="2">
        <v>90.257103090909084</v>
      </c>
      <c r="Y19" s="2">
        <v>104.84508414285712</v>
      </c>
      <c r="Z19" s="2">
        <v>99.935894999999988</v>
      </c>
      <c r="AA19" s="2">
        <v>101.96562100865994</v>
      </c>
      <c r="AB19" s="2">
        <v>101.0921555</v>
      </c>
      <c r="AC19" s="2">
        <v>99.036894812499995</v>
      </c>
      <c r="AD19" s="2">
        <v>103.82677649999999</v>
      </c>
      <c r="AE19" s="2">
        <v>103.02195</v>
      </c>
      <c r="AF19" s="2">
        <v>101.648369</v>
      </c>
      <c r="AG19" s="2">
        <v>103.38562160000001</v>
      </c>
      <c r="AH19" s="2">
        <v>103.94825</v>
      </c>
      <c r="AI19" s="2">
        <v>103.8085</v>
      </c>
      <c r="AJ19" s="2">
        <v>103.10433333333333</v>
      </c>
      <c r="AK19" s="2">
        <v>103.83933333333334</v>
      </c>
      <c r="AL19" s="2">
        <v>103.651</v>
      </c>
      <c r="AM19" s="2">
        <v>103.82499999999999</v>
      </c>
      <c r="AN19" s="2">
        <v>103.47372</v>
      </c>
      <c r="AO19" s="2">
        <v>104.07933333333334</v>
      </c>
      <c r="AP19" s="2">
        <v>104.00550000000001</v>
      </c>
      <c r="AQ19" s="2">
        <v>102.67175</v>
      </c>
      <c r="AR19" s="2">
        <v>103.4135</v>
      </c>
      <c r="AS19" s="2">
        <v>104.55674999999999</v>
      </c>
      <c r="AT19" s="2">
        <v>103.66933333333333</v>
      </c>
      <c r="AU19" s="2">
        <v>103.048</v>
      </c>
      <c r="AV19" s="2">
        <v>101.50393750000001</v>
      </c>
      <c r="AW19" s="2">
        <v>100.309</v>
      </c>
      <c r="AX19" s="2">
        <v>99.775050000000007</v>
      </c>
      <c r="AY19" s="2">
        <v>99.373379999999997</v>
      </c>
      <c r="AZ19" s="2">
        <v>103.19737499999999</v>
      </c>
      <c r="BA19" s="2">
        <v>101.91884285714285</v>
      </c>
      <c r="BB19" s="2">
        <v>101.95050000000001</v>
      </c>
      <c r="BC19" s="2">
        <v>102.1874</v>
      </c>
      <c r="BD19" s="2">
        <v>99.870066666666673</v>
      </c>
      <c r="BE19" s="2">
        <v>104.15549999999999</v>
      </c>
      <c r="BF19" s="2">
        <v>101.68049999999999</v>
      </c>
      <c r="BG19" s="2">
        <v>103.15650000000001</v>
      </c>
      <c r="BH19" s="2">
        <v>101.0025</v>
      </c>
      <c r="BI19" s="2">
        <v>102.93100000000001</v>
      </c>
      <c r="BJ19" s="2">
        <v>102.00624999999999</v>
      </c>
      <c r="BK19" s="2">
        <v>105.7925</v>
      </c>
      <c r="BL19" s="2">
        <v>102.09775000000002</v>
      </c>
      <c r="BM19" s="2">
        <v>102.30320000000002</v>
      </c>
      <c r="BN19" s="2">
        <v>104.40025</v>
      </c>
      <c r="BO19" s="2">
        <v>103.70014285714286</v>
      </c>
      <c r="BP19" s="2">
        <v>101.5502</v>
      </c>
      <c r="BQ19" s="2">
        <v>104.29099999999997</v>
      </c>
      <c r="BR19" s="2">
        <v>103.73325</v>
      </c>
      <c r="BS19" s="2">
        <v>101.9905</v>
      </c>
      <c r="BT19" s="2">
        <v>98.677440000000004</v>
      </c>
      <c r="BU19" s="2">
        <v>101.90775000000001</v>
      </c>
      <c r="BV19" s="2">
        <v>103.51425</v>
      </c>
      <c r="BW19" s="2">
        <v>103.21575000000001</v>
      </c>
      <c r="BX19" s="2">
        <v>100.18170000000001</v>
      </c>
      <c r="BY19" s="2">
        <v>101.95865999999999</v>
      </c>
      <c r="BZ19" s="2">
        <v>102.44556375000001</v>
      </c>
      <c r="CA19" s="2">
        <v>100.05937</v>
      </c>
      <c r="CB19" s="2">
        <v>95.874974742208963</v>
      </c>
      <c r="CC19" s="2">
        <v>97.907266666666672</v>
      </c>
      <c r="CD19" s="2">
        <v>98.196224999999998</v>
      </c>
      <c r="CE19" s="2">
        <v>98.09859999999999</v>
      </c>
      <c r="CF19" s="2">
        <v>98.375900000000001</v>
      </c>
      <c r="CG19" s="2">
        <v>98.551166666666674</v>
      </c>
      <c r="CH19" s="2">
        <v>97.556359999999998</v>
      </c>
      <c r="CI19" s="2">
        <v>98.697695416666647</v>
      </c>
      <c r="CJ19" s="2">
        <v>96.71824366666668</v>
      </c>
      <c r="CK19" s="2">
        <v>99.418700999999999</v>
      </c>
      <c r="CL19" s="2">
        <v>89.756636166666667</v>
      </c>
      <c r="CM19" s="2">
        <v>100.80465866666667</v>
      </c>
      <c r="CN19" s="2">
        <v>99.548861599999995</v>
      </c>
      <c r="CO19" s="2">
        <v>100.46165449999999</v>
      </c>
      <c r="CP19" s="2">
        <v>90.346148374999999</v>
      </c>
      <c r="CQ19" s="2">
        <v>90.181297200000003</v>
      </c>
      <c r="CR19" s="2">
        <v>97.899910999999989</v>
      </c>
      <c r="CS19" s="2">
        <v>98.055056333333326</v>
      </c>
      <c r="CT19" s="2">
        <v>99.179750190025132</v>
      </c>
      <c r="CU19" s="2">
        <v>96.641015399999986</v>
      </c>
      <c r="CV19" s="2">
        <v>97.656983799999992</v>
      </c>
      <c r="CW19" s="2">
        <v>100.30662428571429</v>
      </c>
      <c r="CX19" s="2">
        <v>96.190113571428569</v>
      </c>
      <c r="CY19" s="2">
        <v>99.149533333333338</v>
      </c>
      <c r="CZ19" s="2">
        <v>97.810199999999995</v>
      </c>
      <c r="DA19" s="2">
        <v>99.959033333333323</v>
      </c>
      <c r="DB19" s="2">
        <v>100.1498</v>
      </c>
      <c r="DC19" s="2">
        <v>101.093</v>
      </c>
      <c r="DD19" s="2">
        <v>97.028300000000002</v>
      </c>
      <c r="DE19" s="2">
        <v>99.398799999999994</v>
      </c>
      <c r="DF19" s="2">
        <v>99.7363</v>
      </c>
      <c r="DG19" s="2">
        <v>101.20050000000001</v>
      </c>
      <c r="DH19" s="2">
        <v>100.215</v>
      </c>
      <c r="DI19" s="2">
        <v>100.65317999999999</v>
      </c>
      <c r="DJ19" s="2">
        <v>98.638580000000005</v>
      </c>
      <c r="DK19" s="2">
        <v>100.13119999999999</v>
      </c>
      <c r="DL19" s="2">
        <v>98.103250000000003</v>
      </c>
      <c r="DM19" s="2">
        <v>98.451525000000004</v>
      </c>
      <c r="DN19" s="2">
        <v>97.87075999999999</v>
      </c>
      <c r="DO19" s="2">
        <v>98.653199999999998</v>
      </c>
      <c r="DP19" s="2">
        <v>99.147599999999997</v>
      </c>
      <c r="DQ19" s="2">
        <v>101.23219999999999</v>
      </c>
      <c r="DR19" s="2">
        <v>100.827</v>
      </c>
      <c r="DS19" s="2">
        <v>101.62525000000001</v>
      </c>
      <c r="DT19" s="2">
        <v>100.11249999999998</v>
      </c>
      <c r="DU19" s="2">
        <v>102.048</v>
      </c>
      <c r="DV19" s="2">
        <v>101.971</v>
      </c>
      <c r="DW19" s="2">
        <v>101.42688000000001</v>
      </c>
      <c r="DX19" s="2">
        <v>98.309169999999995</v>
      </c>
      <c r="DY19" s="2">
        <v>101.6016</v>
      </c>
      <c r="DZ19" s="2">
        <v>100.58433333333333</v>
      </c>
      <c r="EA19" s="2">
        <v>101.11866666666667</v>
      </c>
      <c r="EB19" s="2">
        <v>95.914133333333339</v>
      </c>
      <c r="EC19" s="2">
        <v>102.17</v>
      </c>
      <c r="ED19" s="2">
        <v>100.36799999999999</v>
      </c>
      <c r="EE19" s="2">
        <v>100.58253999999999</v>
      </c>
      <c r="EF19" s="2">
        <v>99.329949999999997</v>
      </c>
      <c r="EG19" s="2">
        <v>99.15740000000001</v>
      </c>
    </row>
    <row r="20" spans="1:138" x14ac:dyDescent="0.2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</row>
    <row r="21" spans="1:138" x14ac:dyDescent="0.2">
      <c r="A21" s="5"/>
      <c r="B21" s="5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</row>
    <row r="22" spans="1:138" x14ac:dyDescent="0.2">
      <c r="A22" t="s">
        <v>192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</row>
    <row r="23" spans="1:138" x14ac:dyDescent="0.2">
      <c r="A23" t="s">
        <v>188</v>
      </c>
      <c r="C23" s="2">
        <v>0.8824711481481482</v>
      </c>
      <c r="D23" s="2">
        <v>0.899851488888889</v>
      </c>
      <c r="E23" s="2">
        <v>0.93609620000000004</v>
      </c>
      <c r="F23" s="2">
        <v>0.95658141404772834</v>
      </c>
      <c r="G23" s="2">
        <v>0.96650046486440899</v>
      </c>
      <c r="H23" s="2">
        <v>0.9647567702326717</v>
      </c>
      <c r="I23" s="2">
        <v>0.95556889375648091</v>
      </c>
      <c r="J23" s="2">
        <v>0.96595436531843804</v>
      </c>
      <c r="K23" s="2">
        <v>0.97711908484059162</v>
      </c>
      <c r="L23" s="2">
        <v>0.94223592127863132</v>
      </c>
      <c r="M23" s="2">
        <v>0.95391451851490583</v>
      </c>
      <c r="N23" s="2">
        <v>0.94808741219455428</v>
      </c>
      <c r="O23" s="2">
        <v>0.91790778571428555</v>
      </c>
      <c r="P23" s="2">
        <v>0.97301704166666658</v>
      </c>
      <c r="Q23" s="2">
        <v>0.92541566666666653</v>
      </c>
      <c r="R23" s="2">
        <v>0.90670392857142845</v>
      </c>
      <c r="S23" s="2">
        <v>1.0007263589743591</v>
      </c>
      <c r="T23" s="2">
        <v>0.90150687037037036</v>
      </c>
      <c r="U23" s="2">
        <v>1.073817523809524</v>
      </c>
      <c r="V23" s="2">
        <v>0.91180576470588237</v>
      </c>
      <c r="W23" s="2">
        <v>1.0344591851851852</v>
      </c>
      <c r="X23" s="2">
        <v>1.0598674545454545</v>
      </c>
      <c r="Y23" s="2">
        <v>0.93010688095238081</v>
      </c>
      <c r="Z23" s="2">
        <v>0.98854006666666683</v>
      </c>
      <c r="AA23" s="2">
        <v>0.97164829629629634</v>
      </c>
      <c r="AB23" s="2">
        <v>0.95333122222222222</v>
      </c>
      <c r="AC23" s="2">
        <v>0.89165479166666683</v>
      </c>
      <c r="AD23" s="2">
        <v>0.90320783333333321</v>
      </c>
      <c r="AE23" s="2">
        <v>0.93784877777777764</v>
      </c>
      <c r="AF23" s="2">
        <v>0.96751999999999994</v>
      </c>
      <c r="AG23" s="2">
        <v>0.89212320000000001</v>
      </c>
      <c r="AH23" s="2">
        <v>0.93443697455105157</v>
      </c>
      <c r="AI23" s="2">
        <v>0.93753894523034409</v>
      </c>
      <c r="AJ23" s="2">
        <v>0.94887379440008734</v>
      </c>
      <c r="AK23" s="2">
        <v>0.94234608201512848</v>
      </c>
      <c r="AL23" s="2">
        <v>0.94767325498171828</v>
      </c>
      <c r="AM23" s="2">
        <v>0.93844096796198284</v>
      </c>
      <c r="AN23" s="2">
        <v>0.95514253172130725</v>
      </c>
      <c r="AO23" s="2">
        <v>0.93729187258742863</v>
      </c>
      <c r="AP23" s="2">
        <v>0.95243063166569153</v>
      </c>
      <c r="AQ23" s="2">
        <v>0.95281649729913287</v>
      </c>
      <c r="AR23" s="2">
        <v>0.93490739602710049</v>
      </c>
      <c r="AS23" s="2">
        <v>0.94567710225869905</v>
      </c>
      <c r="AT23" s="2">
        <v>0.9308261119284017</v>
      </c>
      <c r="AU23" s="2">
        <v>0.95590667486727865</v>
      </c>
      <c r="AV23" s="2">
        <v>0.96987483621505632</v>
      </c>
      <c r="AW23" s="2">
        <v>0.96438731057381932</v>
      </c>
      <c r="AX23" s="2">
        <v>0.91503103745018954</v>
      </c>
      <c r="AY23" s="2">
        <v>0.88021221366153124</v>
      </c>
      <c r="AZ23" s="2">
        <v>0.94198455219796207</v>
      </c>
      <c r="BA23" s="2">
        <v>0.95002844412623777</v>
      </c>
      <c r="BB23" s="2">
        <v>0.94780427069633599</v>
      </c>
      <c r="BC23" s="2">
        <v>0.96097100921502288</v>
      </c>
      <c r="BD23" s="2">
        <v>0.96306182613186364</v>
      </c>
      <c r="BE23" s="2">
        <v>0.94087383369583621</v>
      </c>
      <c r="BF23" s="2">
        <v>0.91075989587316608</v>
      </c>
      <c r="BG23" s="2">
        <v>0.82042883380308462</v>
      </c>
      <c r="BH23" s="2">
        <v>0.82550863961115029</v>
      </c>
      <c r="BI23" s="2">
        <v>0.86861922051185669</v>
      </c>
      <c r="BJ23" s="2">
        <v>0.9491843130288955</v>
      </c>
      <c r="BK23" s="2">
        <v>0.92993390142539367</v>
      </c>
      <c r="BL23" s="2">
        <v>0.8867246597867241</v>
      </c>
      <c r="BM23" s="2">
        <v>0.85353171228506153</v>
      </c>
      <c r="BN23" s="2">
        <v>0.8715193292341924</v>
      </c>
      <c r="BO23" s="2">
        <v>0.92470032967177052</v>
      </c>
      <c r="BP23" s="2">
        <v>0.93560028994324818</v>
      </c>
      <c r="BQ23" s="2">
        <v>0.93106045810254801</v>
      </c>
      <c r="BR23" s="2">
        <v>0.94569792094885086</v>
      </c>
      <c r="BS23" s="2">
        <v>0.93017656793949532</v>
      </c>
      <c r="BT23" s="2">
        <v>0.95622812248464772</v>
      </c>
      <c r="BU23" s="2">
        <v>0.92053200795149071</v>
      </c>
      <c r="BV23" s="2">
        <v>0.94826790310390108</v>
      </c>
      <c r="BW23" s="2">
        <v>0.84087851045254036</v>
      </c>
      <c r="BX23" s="2">
        <v>0.89303598384010285</v>
      </c>
      <c r="BY23" s="2">
        <v>0.88893534168524801</v>
      </c>
      <c r="BZ23" s="2">
        <v>1.9976499999999998E-2</v>
      </c>
      <c r="CA23" s="2">
        <v>1.590225E-2</v>
      </c>
      <c r="CB23" s="2">
        <v>2.2752999999999999E-2</v>
      </c>
      <c r="CC23" s="2">
        <v>2.3351081580047381E-2</v>
      </c>
      <c r="CD23" s="2">
        <v>2.213912173988172E-2</v>
      </c>
      <c r="CE23" s="2">
        <v>2.3874201513806741E-2</v>
      </c>
      <c r="CF23" s="2">
        <v>2.2437381708078099E-2</v>
      </c>
      <c r="CG23" s="2">
        <v>2.1157131142132277E-2</v>
      </c>
      <c r="CH23" s="2">
        <v>1.6908673085067685E-2</v>
      </c>
      <c r="CI23" s="2">
        <v>1.7919111111111115E-2</v>
      </c>
      <c r="CJ23" s="2">
        <v>5.4010333333333334E-2</v>
      </c>
      <c r="CK23" s="2">
        <v>3.1891133333333328E-2</v>
      </c>
      <c r="CL23" s="2">
        <v>2.3694833333333335E-2</v>
      </c>
      <c r="CM23" s="2">
        <v>1.5939185185185185E-2</v>
      </c>
      <c r="CN23" s="2">
        <v>2.7207133333333331E-2</v>
      </c>
      <c r="CO23" s="2">
        <v>2.2033250000000001E-2</v>
      </c>
      <c r="CP23" s="2">
        <v>2.5492249999999994E-2</v>
      </c>
      <c r="CQ23" s="2">
        <v>1.8429999999999998E-2</v>
      </c>
      <c r="CR23" s="2">
        <v>2.7531282051282052E-2</v>
      </c>
      <c r="CS23" s="2">
        <v>2.3981166666666668E-2</v>
      </c>
      <c r="CT23" s="2">
        <v>3.6202305555555557E-2</v>
      </c>
      <c r="CU23" s="2">
        <v>3.03358E-2</v>
      </c>
      <c r="CV23" s="2">
        <v>3.522946666666666E-2</v>
      </c>
      <c r="CW23" s="2">
        <v>3.221333333333333E-2</v>
      </c>
      <c r="CX23" s="2">
        <v>3.5078095238095235E-2</v>
      </c>
      <c r="CY23" s="2">
        <v>3.5283410880838681E-2</v>
      </c>
      <c r="CZ23" s="2">
        <v>2.1851245434333148E-2</v>
      </c>
      <c r="DA23" s="2">
        <v>2.2572164444584149E-2</v>
      </c>
      <c r="DB23" s="2">
        <v>2.8404435954162217E-2</v>
      </c>
      <c r="DC23" s="2">
        <v>1.963721868434759E-2</v>
      </c>
      <c r="DD23" s="2">
        <v>1.7433713061385272E-2</v>
      </c>
      <c r="DE23" s="2">
        <v>3.0211381245317286E-2</v>
      </c>
      <c r="DF23" s="2">
        <v>2.070952106922572E-2</v>
      </c>
      <c r="DG23" s="2">
        <v>2.5464265683741372E-2</v>
      </c>
      <c r="DH23" s="2">
        <v>2.8414951003448086E-2</v>
      </c>
      <c r="DI23" s="2">
        <v>6.0022900984296364E-2</v>
      </c>
      <c r="DJ23" s="2">
        <v>1.6178228969090925E-2</v>
      </c>
      <c r="DK23" s="2">
        <v>4.094532735961718E-2</v>
      </c>
      <c r="DL23" s="2">
        <v>2.2143281670261045E-2</v>
      </c>
      <c r="DM23" s="2">
        <v>1.7694202512275943E-2</v>
      </c>
      <c r="DN23" s="2">
        <v>2.4879461018279814E-2</v>
      </c>
      <c r="DO23" s="2">
        <v>3.2173290972872727E-2</v>
      </c>
      <c r="DP23" s="2">
        <v>1.7477835114512275E-2</v>
      </c>
      <c r="DQ23" s="2">
        <v>3.9037481930535751E-2</v>
      </c>
      <c r="DR23" s="2">
        <v>6.0218384151828043E-2</v>
      </c>
      <c r="DS23" s="2">
        <v>5.5166069454691456E-2</v>
      </c>
      <c r="DT23" s="2">
        <v>3.7218518397788364E-2</v>
      </c>
      <c r="DU23" s="2">
        <v>7.2367612728836461E-2</v>
      </c>
      <c r="DV23" s="2">
        <v>1.4095977524660368E-2</v>
      </c>
      <c r="DW23" s="2">
        <v>1.7609990652355172E-2</v>
      </c>
      <c r="DX23" s="2">
        <v>1.587304690228749E-2</v>
      </c>
      <c r="DY23" s="2">
        <v>1.6287485418316403E-2</v>
      </c>
      <c r="DZ23" s="2">
        <v>1.9950912280849276E-2</v>
      </c>
      <c r="EA23" s="2">
        <v>2.1946244912570131E-2</v>
      </c>
      <c r="EB23" s="2">
        <v>4.440035247923188E-2</v>
      </c>
      <c r="EC23" s="2"/>
      <c r="ED23" s="2">
        <v>1.4325201445741899E-2</v>
      </c>
      <c r="EE23" s="2">
        <v>5.5114288377077741E-2</v>
      </c>
      <c r="EF23" s="2">
        <v>5.4431850229768791E-2</v>
      </c>
      <c r="EG23" s="2">
        <v>1.9003773714301946E-2</v>
      </c>
      <c r="EH23" s="2"/>
    </row>
    <row r="24" spans="1:138" x14ac:dyDescent="0.2">
      <c r="A24" t="s">
        <v>2</v>
      </c>
      <c r="C24" s="2">
        <v>0.96408092592592609</v>
      </c>
      <c r="D24" s="2">
        <v>0.97889493333333355</v>
      </c>
      <c r="E24" s="2">
        <v>0.99127953333333318</v>
      </c>
      <c r="F24" s="2">
        <v>0.99480482306095708</v>
      </c>
      <c r="G24" s="2">
        <v>0.99354862617395889</v>
      </c>
      <c r="H24" s="2">
        <v>0.99601588699803489</v>
      </c>
      <c r="I24" s="2">
        <v>1.00094691180557</v>
      </c>
      <c r="J24" s="2">
        <v>0.99095974238504503</v>
      </c>
      <c r="K24" s="2">
        <v>0.99734372941709903</v>
      </c>
      <c r="L24" s="2">
        <v>0.98304385622682011</v>
      </c>
      <c r="M24" s="2">
        <v>0.99464967560104733</v>
      </c>
      <c r="N24" s="2">
        <v>0.98803144120589304</v>
      </c>
      <c r="O24" s="2">
        <v>0.99151904761904763</v>
      </c>
      <c r="P24" s="2">
        <v>1.0275421249999999</v>
      </c>
      <c r="Q24" s="2">
        <v>1.0203122916666667</v>
      </c>
      <c r="R24" s="2">
        <v>0.97601302380952371</v>
      </c>
      <c r="S24" s="2">
        <v>1.0259162564102564</v>
      </c>
      <c r="T24" s="2">
        <v>0.96922418518518516</v>
      </c>
      <c r="U24" s="2">
        <v>1.0413911904761903</v>
      </c>
      <c r="V24" s="2">
        <v>0.96979721568627453</v>
      </c>
      <c r="W24" s="2">
        <v>1.0421696666666664</v>
      </c>
      <c r="X24" s="2">
        <v>1.0397238787878786</v>
      </c>
      <c r="Y24" s="2">
        <v>0.98562485714285708</v>
      </c>
      <c r="Z24" s="2">
        <v>0.9876518666666666</v>
      </c>
      <c r="AA24" s="2">
        <v>0.99948546913580261</v>
      </c>
      <c r="AB24" s="2">
        <v>0.99825122222222218</v>
      </c>
      <c r="AC24" s="2">
        <v>0.97917654166666679</v>
      </c>
      <c r="AD24" s="2">
        <v>0.96752133333333334</v>
      </c>
      <c r="AE24" s="2">
        <v>1.0039931111111113</v>
      </c>
      <c r="AF24" s="2">
        <v>1.0182279999999999</v>
      </c>
      <c r="AG24" s="2">
        <v>0.9541841333333333</v>
      </c>
      <c r="AH24" s="2">
        <v>0.96591114602308059</v>
      </c>
      <c r="AI24" s="2">
        <v>0.96674609628818786</v>
      </c>
      <c r="AJ24" s="2">
        <v>0.98187238589395542</v>
      </c>
      <c r="AK24" s="2">
        <v>0.97268868511130513</v>
      </c>
      <c r="AL24" s="2">
        <v>0.97100126627782313</v>
      </c>
      <c r="AM24" s="2">
        <v>0.96386783804285259</v>
      </c>
      <c r="AN24" s="2">
        <v>0.96732294517944428</v>
      </c>
      <c r="AO24" s="2">
        <v>0.96456771003667352</v>
      </c>
      <c r="AP24" s="2">
        <v>0.96759866018884688</v>
      </c>
      <c r="AQ24" s="2">
        <v>0.9771022055389581</v>
      </c>
      <c r="AR24" s="2">
        <v>0.97108345065289214</v>
      </c>
      <c r="AS24" s="2">
        <v>0.97029924549557489</v>
      </c>
      <c r="AT24" s="2">
        <v>0.96846015608867042</v>
      </c>
      <c r="AU24" s="2">
        <v>0.99567989290172088</v>
      </c>
      <c r="AV24" s="2">
        <v>0.99505691835895027</v>
      </c>
      <c r="AW24" s="2">
        <v>0.98764034196015871</v>
      </c>
      <c r="AX24" s="2">
        <v>1.020463599941148</v>
      </c>
      <c r="AY24" s="2">
        <v>1.1096021466659989</v>
      </c>
      <c r="AZ24" s="2">
        <v>0.99026948666913117</v>
      </c>
      <c r="BA24" s="2">
        <v>0.99130668867480287</v>
      </c>
      <c r="BB24" s="2">
        <v>0.98877760518080393</v>
      </c>
      <c r="BC24" s="2">
        <v>0.99515979753687533</v>
      </c>
      <c r="BD24" s="2">
        <v>0.99034617732638885</v>
      </c>
      <c r="BE24" s="2">
        <v>0.98973326352909063</v>
      </c>
      <c r="BF24" s="2">
        <v>1.0397789961760315</v>
      </c>
      <c r="BG24" s="2">
        <v>1.0307601586796877</v>
      </c>
      <c r="BH24" s="2">
        <v>1.1038840533342649</v>
      </c>
      <c r="BI24" s="2">
        <v>1.0736755028815053</v>
      </c>
      <c r="BJ24" s="2">
        <v>1.004300340732927</v>
      </c>
      <c r="BK24" s="2">
        <v>0.97153194213769645</v>
      </c>
      <c r="BL24" s="2">
        <v>1.0413146201764218</v>
      </c>
      <c r="BM24" s="2">
        <v>1.0864692747836637</v>
      </c>
      <c r="BN24" s="2">
        <v>0.96178785951684853</v>
      </c>
      <c r="BO24" s="2">
        <v>0.97303643218148306</v>
      </c>
      <c r="BP24" s="2">
        <v>0.99592940912432137</v>
      </c>
      <c r="BQ24" s="2">
        <v>0.96756125323058584</v>
      </c>
      <c r="BR24" s="2">
        <v>0.97626135949682713</v>
      </c>
      <c r="BS24" s="2">
        <v>1.0026319600761766</v>
      </c>
      <c r="BT24" s="2">
        <v>1.0176367982012315</v>
      </c>
      <c r="BU24" s="2">
        <v>1.0221584523250968</v>
      </c>
      <c r="BV24" s="2">
        <v>0.97808166219331838</v>
      </c>
      <c r="BW24" s="2">
        <v>0.98464564668992915</v>
      </c>
      <c r="BX24" s="2">
        <v>1.0760011518457631</v>
      </c>
      <c r="BY24" s="2">
        <v>1.0573827956686568</v>
      </c>
      <c r="BZ24" s="2">
        <v>0.9656139374999998</v>
      </c>
      <c r="CA24" s="2">
        <v>0.98052708333333349</v>
      </c>
      <c r="CB24" s="2">
        <v>1.0047477777777778</v>
      </c>
      <c r="CC24" s="2">
        <v>1.0001684942982332</v>
      </c>
      <c r="CD24" s="2">
        <v>1.0018885751989171</v>
      </c>
      <c r="CE24" s="2">
        <v>1.0060187529187961</v>
      </c>
      <c r="CF24" s="2">
        <v>1.0037884474414722</v>
      </c>
      <c r="CG24" s="2">
        <v>0.99715131810095492</v>
      </c>
      <c r="CH24" s="2">
        <v>0.9985361382668726</v>
      </c>
      <c r="CI24" s="2">
        <v>0.99241541666666677</v>
      </c>
      <c r="CJ24" s="2">
        <v>1.0070794444444444</v>
      </c>
      <c r="CK24" s="2">
        <v>0.98447186666666664</v>
      </c>
      <c r="CL24" s="2">
        <v>1.023479111111111</v>
      </c>
      <c r="CM24" s="2">
        <v>0.97614251851851863</v>
      </c>
      <c r="CN24" s="2">
        <v>0.99959913333333328</v>
      </c>
      <c r="CO24" s="2">
        <v>0.9727667499999999</v>
      </c>
      <c r="CP24" s="2">
        <v>1.0276313333333331</v>
      </c>
      <c r="CQ24" s="2">
        <v>1.0314348</v>
      </c>
      <c r="CR24" s="2">
        <v>1.012634</v>
      </c>
      <c r="CS24" s="2">
        <v>0.98964905555555538</v>
      </c>
      <c r="CT24" s="2">
        <v>1.0162616111111109</v>
      </c>
      <c r="CU24" s="2">
        <v>1.0001542000000001</v>
      </c>
      <c r="CV24" s="2">
        <v>1.0004494666666666</v>
      </c>
      <c r="CW24" s="2">
        <v>0.97398395238095237</v>
      </c>
      <c r="CX24" s="2">
        <v>1.0066804285714286</v>
      </c>
      <c r="CY24" s="2">
        <v>0.98993784793905892</v>
      </c>
      <c r="CZ24" s="2">
        <v>0.97977547984076585</v>
      </c>
      <c r="DA24" s="2">
        <v>0.98742547771324218</v>
      </c>
      <c r="DB24" s="2">
        <v>0.99125101368499191</v>
      </c>
      <c r="DC24" s="2">
        <v>0.98978886594848892</v>
      </c>
      <c r="DD24" s="2">
        <v>0.78489628203855355</v>
      </c>
      <c r="DE24" s="2">
        <v>0.98602410367220006</v>
      </c>
      <c r="DF24" s="2">
        <v>0.97509754496308121</v>
      </c>
      <c r="DG24" s="2">
        <v>0.97647652063031698</v>
      </c>
      <c r="DH24" s="2">
        <v>1.0003496741672533</v>
      </c>
      <c r="DI24" s="2">
        <v>0.98568516895585467</v>
      </c>
      <c r="DJ24" s="2">
        <v>0.99196715429074633</v>
      </c>
      <c r="DK24" s="2">
        <v>1.0018499577477944</v>
      </c>
      <c r="DL24" s="2">
        <v>1.0011401032898457</v>
      </c>
      <c r="DM24" s="2">
        <v>1.0005310360211743</v>
      </c>
      <c r="DN24" s="2">
        <v>1.0014469700986424</v>
      </c>
      <c r="DO24" s="2">
        <v>1.0041956447753804</v>
      </c>
      <c r="DP24" s="2">
        <v>0.99017057974722611</v>
      </c>
      <c r="DQ24" s="2">
        <v>0.98316592328759078</v>
      </c>
      <c r="DR24" s="2">
        <v>0.98869558027441495</v>
      </c>
      <c r="DS24" s="2">
        <v>0.93862206328911613</v>
      </c>
      <c r="DT24" s="2">
        <v>0.99720729587448165</v>
      </c>
      <c r="DU24" s="2">
        <v>1.0035928376045162</v>
      </c>
      <c r="DV24" s="2">
        <v>0.94201802908949528</v>
      </c>
      <c r="DW24" s="2">
        <v>0.97906345715717735</v>
      </c>
      <c r="DX24" s="2">
        <v>1.0015524941414955</v>
      </c>
      <c r="DY24" s="2">
        <v>0.97793184020756885</v>
      </c>
      <c r="DZ24" s="2">
        <v>0.98940316315725696</v>
      </c>
      <c r="EA24" s="2">
        <v>0.98479180404868483</v>
      </c>
      <c r="EB24" s="2">
        <v>0.99181180964380544</v>
      </c>
      <c r="EC24" s="2">
        <v>0.84610131336828065</v>
      </c>
      <c r="ED24" s="2">
        <v>0.99257427679834687</v>
      </c>
      <c r="EE24" s="2">
        <v>0.99685213221422064</v>
      </c>
      <c r="EF24" s="2">
        <v>1.0015595197711877</v>
      </c>
      <c r="EG24" s="2">
        <v>1.2049522573731168</v>
      </c>
      <c r="EH24" s="2"/>
    </row>
    <row r="25" spans="1:138" x14ac:dyDescent="0.2">
      <c r="A25" t="s">
        <v>3</v>
      </c>
      <c r="C25" s="2">
        <v>3.041827944444444</v>
      </c>
      <c r="D25" s="2">
        <v>3.0275513111111105</v>
      </c>
      <c r="E25" s="2">
        <v>3.0037359333333331</v>
      </c>
      <c r="F25" s="2">
        <v>3.0186259578316985</v>
      </c>
      <c r="G25" s="2">
        <v>3.0180000346178519</v>
      </c>
      <c r="H25" s="2">
        <v>3.0163980334555611</v>
      </c>
      <c r="I25" s="2">
        <v>3.0147039624720677</v>
      </c>
      <c r="J25" s="2">
        <v>3.0179747414896885</v>
      </c>
      <c r="K25" s="2">
        <v>3.0145949296612788</v>
      </c>
      <c r="L25" s="2">
        <v>3.0292930650145777</v>
      </c>
      <c r="M25" s="2">
        <v>3.0188329884572833</v>
      </c>
      <c r="N25" s="2">
        <v>3.029677606695476</v>
      </c>
      <c r="O25" s="2">
        <v>3.0075778095238097</v>
      </c>
      <c r="P25" s="2">
        <v>2.9632857708333336</v>
      </c>
      <c r="Q25" s="2">
        <v>2.9827161249999996</v>
      </c>
      <c r="R25" s="2">
        <v>3.0270821666666667</v>
      </c>
      <c r="S25" s="2">
        <v>2.9444401794871791</v>
      </c>
      <c r="T25" s="2">
        <v>3.0263889074074068</v>
      </c>
      <c r="U25" s="2">
        <v>2.9278024285714288</v>
      </c>
      <c r="V25" s="2">
        <v>3.0313443725490195</v>
      </c>
      <c r="W25" s="2">
        <v>2.9385540740740743</v>
      </c>
      <c r="X25" s="2">
        <v>2.9367135909090902</v>
      </c>
      <c r="Y25" s="2">
        <v>3.0125028095238098</v>
      </c>
      <c r="Z25" s="2">
        <v>2.9967577333333337</v>
      </c>
      <c r="AA25" s="2">
        <v>2.984720555555556</v>
      </c>
      <c r="AB25" s="2">
        <v>2.9928089444444446</v>
      </c>
      <c r="AC25" s="2">
        <v>3.0096662083333339</v>
      </c>
      <c r="AD25" s="2">
        <v>3.036377583333334</v>
      </c>
      <c r="AE25" s="2">
        <v>2.9941338888888893</v>
      </c>
      <c r="AF25" s="2">
        <v>2.9690123333333336</v>
      </c>
      <c r="AG25" s="2">
        <v>3.0480290000000001</v>
      </c>
      <c r="AH25" s="2">
        <v>3.0421345726633753</v>
      </c>
      <c r="AI25" s="2">
        <v>3.039552579932181</v>
      </c>
      <c r="AJ25" s="2">
        <v>3.0317150003777105</v>
      </c>
      <c r="AK25" s="2">
        <v>3.0389266401882442</v>
      </c>
      <c r="AL25" s="2">
        <v>3.032939416216776</v>
      </c>
      <c r="AM25" s="2">
        <v>3.009955278696399</v>
      </c>
      <c r="AN25" s="2">
        <v>3.0358259609953788</v>
      </c>
      <c r="AO25" s="2">
        <v>3.0454685761801064</v>
      </c>
      <c r="AP25" s="2">
        <v>3.0409971140664407</v>
      </c>
      <c r="AQ25" s="2">
        <v>3.0304984887757649</v>
      </c>
      <c r="AR25" s="2">
        <v>3.0453573232379925</v>
      </c>
      <c r="AS25" s="2">
        <v>3.0404994862025689</v>
      </c>
      <c r="AT25" s="2">
        <v>3.0469321266464231</v>
      </c>
      <c r="AU25" s="2">
        <v>3.01670666656854</v>
      </c>
      <c r="AV25" s="2">
        <v>3.0146568164957799</v>
      </c>
      <c r="AW25" s="2">
        <v>3.0251768410027942</v>
      </c>
      <c r="AX25" s="2">
        <v>2.9536237641750387</v>
      </c>
      <c r="AY25" s="2">
        <v>2.8957515277266084</v>
      </c>
      <c r="AZ25" s="2">
        <v>3.0238801050364192</v>
      </c>
      <c r="BA25" s="2">
        <v>3.0161172485069709</v>
      </c>
      <c r="BB25" s="2">
        <v>3.0260703656765791</v>
      </c>
      <c r="BC25" s="2">
        <v>3.0176985922600204</v>
      </c>
      <c r="BD25" s="2">
        <v>3.0174333356692409</v>
      </c>
      <c r="BE25" s="2">
        <v>3.025660410197498</v>
      </c>
      <c r="BF25" s="2">
        <v>2.9660752431346986</v>
      </c>
      <c r="BG25" s="2">
        <v>2.9349776386319313</v>
      </c>
      <c r="BH25" s="2">
        <v>2.9030254846906942</v>
      </c>
      <c r="BI25" s="2">
        <v>2.9332719094945108</v>
      </c>
      <c r="BJ25" s="2">
        <v>3.0056095636898572</v>
      </c>
      <c r="BK25" s="2">
        <v>3.0403233072217493</v>
      </c>
      <c r="BL25" s="2">
        <v>2.9673106565639942</v>
      </c>
      <c r="BM25" s="2">
        <v>2.9202868755779168</v>
      </c>
      <c r="BN25" s="2">
        <v>2.9682662654735452</v>
      </c>
      <c r="BO25" s="2">
        <v>3.0365765854003008</v>
      </c>
      <c r="BP25" s="2">
        <v>3.0197888057313409</v>
      </c>
      <c r="BQ25" s="2">
        <v>3.0259172648951433</v>
      </c>
      <c r="BR25" s="2">
        <v>3.0347752613515104</v>
      </c>
      <c r="BS25" s="2">
        <v>3.0054842109243136</v>
      </c>
      <c r="BT25" s="2">
        <v>2.991885215876787</v>
      </c>
      <c r="BU25" s="2">
        <v>2.9869923473161446</v>
      </c>
      <c r="BV25" s="2">
        <v>3.0292792391399694</v>
      </c>
      <c r="BW25" s="2">
        <v>3.027555058631386</v>
      </c>
      <c r="BX25" s="2">
        <v>2.9239814440325467</v>
      </c>
      <c r="BY25" s="2">
        <v>2.9493895410270512</v>
      </c>
      <c r="BZ25" s="2">
        <v>3.0286973125000003</v>
      </c>
      <c r="CA25" s="2">
        <v>3.0138965</v>
      </c>
      <c r="CB25" s="2">
        <v>2.9834054444444447</v>
      </c>
      <c r="CC25" s="2">
        <v>3.0071459381244257</v>
      </c>
      <c r="CD25" s="2">
        <v>3.0077861583253847</v>
      </c>
      <c r="CE25" s="2">
        <v>3.0036043189568584</v>
      </c>
      <c r="CF25" s="2">
        <v>3.0096006121911834</v>
      </c>
      <c r="CG25" s="2">
        <v>3.0133544819749827</v>
      </c>
      <c r="CH25" s="2">
        <v>3.0095102622391976</v>
      </c>
      <c r="CI25" s="2">
        <v>3.001741500000001</v>
      </c>
      <c r="CJ25" s="2">
        <v>2.9841695555555554</v>
      </c>
      <c r="CK25" s="2">
        <v>3.0080222000000005</v>
      </c>
      <c r="CL25" s="2">
        <v>2.9508996666666665</v>
      </c>
      <c r="CM25" s="2">
        <v>3.0199702222222218</v>
      </c>
      <c r="CN25" s="2">
        <v>2.9860435333333335</v>
      </c>
      <c r="CO25" s="2">
        <v>3.0204286666666662</v>
      </c>
      <c r="CP25" s="2">
        <v>2.9440632500000006</v>
      </c>
      <c r="CQ25" s="2">
        <v>2.9529612666666671</v>
      </c>
      <c r="CR25" s="2">
        <v>2.9858768461538467</v>
      </c>
      <c r="CS25" s="2">
        <v>3.0020480000000003</v>
      </c>
      <c r="CT25" s="2">
        <v>2.9652280833333333</v>
      </c>
      <c r="CU25" s="2">
        <v>2.9895293333333335</v>
      </c>
      <c r="CV25" s="2">
        <v>2.9932387333333335</v>
      </c>
      <c r="CW25" s="2">
        <v>3.018720619047619</v>
      </c>
      <c r="CX25" s="2">
        <v>2.9833148095238093</v>
      </c>
      <c r="CY25" s="2">
        <v>3.0166939966619251</v>
      </c>
      <c r="CZ25" s="2">
        <v>3.0326750654111687</v>
      </c>
      <c r="DA25" s="2">
        <v>3.0247139026661594</v>
      </c>
      <c r="DB25" s="2">
        <v>3.0151356174466906</v>
      </c>
      <c r="DC25" s="2">
        <v>3.0137406924201859</v>
      </c>
      <c r="DD25" s="2">
        <v>2.7753434046137442</v>
      </c>
      <c r="DE25" s="2">
        <v>3.0175156391282401</v>
      </c>
      <c r="DF25" s="2">
        <v>3.0272380226780893</v>
      </c>
      <c r="DG25" s="2">
        <v>3.0339759263853758</v>
      </c>
      <c r="DH25" s="2">
        <v>3.0056278727289829</v>
      </c>
      <c r="DI25" s="2">
        <v>3.0222554823132377</v>
      </c>
      <c r="DJ25" s="2">
        <v>3.0000113884493991</v>
      </c>
      <c r="DK25" s="2">
        <v>3.0075513886429763</v>
      </c>
      <c r="DL25" s="2">
        <v>3.0007842548602812</v>
      </c>
      <c r="DM25" s="2">
        <v>3.0069737797119771</v>
      </c>
      <c r="DN25" s="2">
        <v>3.006570452809127</v>
      </c>
      <c r="DO25" s="2">
        <v>3.0050209977560223</v>
      </c>
      <c r="DP25" s="2">
        <v>3.0165239780532289</v>
      </c>
      <c r="DQ25" s="2">
        <v>3.0189328631707117</v>
      </c>
      <c r="DR25" s="2">
        <v>3.0206986671595306</v>
      </c>
      <c r="DS25" s="2">
        <v>3.0429048531428529</v>
      </c>
      <c r="DT25" s="2">
        <v>3.0049041947394581</v>
      </c>
      <c r="DU25" s="2">
        <v>3.0085940985896364</v>
      </c>
      <c r="DV25" s="2">
        <v>3.0588980630049996</v>
      </c>
      <c r="DW25" s="2">
        <v>3.0273027322842352</v>
      </c>
      <c r="DX25" s="2">
        <v>3.0051607105805722</v>
      </c>
      <c r="DY25" s="2">
        <v>3.026323986062291</v>
      </c>
      <c r="DZ25" s="2">
        <v>3.0190874010631936</v>
      </c>
      <c r="EA25" s="2">
        <v>3.0086909292014501</v>
      </c>
      <c r="EB25" s="2">
        <v>2.9800988967672399</v>
      </c>
      <c r="EC25" s="2">
        <v>3.1732419392575077</v>
      </c>
      <c r="ED25" s="2">
        <v>3.0127869793092672</v>
      </c>
      <c r="EE25" s="2">
        <v>3.0089308955496925</v>
      </c>
      <c r="EF25" s="2">
        <v>3.0050750540991342</v>
      </c>
      <c r="EG25" s="2">
        <v>2.8489646864270086</v>
      </c>
      <c r="EH25" s="2"/>
    </row>
    <row r="26" spans="1:138" x14ac:dyDescent="0.2">
      <c r="A26" t="s">
        <v>190</v>
      </c>
      <c r="C26" s="2"/>
      <c r="D26" s="2"/>
      <c r="E26" s="2">
        <v>1.0396703703703703E-2</v>
      </c>
      <c r="F26" s="2"/>
      <c r="G26" s="2"/>
      <c r="H26" s="2"/>
      <c r="I26" s="2"/>
      <c r="J26" s="2"/>
      <c r="K26" s="2"/>
      <c r="L26" s="2"/>
      <c r="M26" s="2"/>
      <c r="N26" s="2"/>
      <c r="O26" s="2">
        <v>2.0080738095238092E-2</v>
      </c>
      <c r="P26" s="2"/>
      <c r="Q26" s="2"/>
      <c r="R26" s="2"/>
      <c r="S26" s="2">
        <v>1.287923076923077E-2</v>
      </c>
      <c r="T26" s="2"/>
      <c r="U26" s="2"/>
      <c r="V26" s="2"/>
      <c r="W26" s="2"/>
      <c r="X26" s="2"/>
      <c r="Y26" s="2"/>
      <c r="Z26" s="2">
        <v>1.0553533333333332E-2</v>
      </c>
      <c r="AA26" s="2">
        <v>1.6113555555555558E-2</v>
      </c>
      <c r="AB26" s="2"/>
      <c r="AC26" s="2"/>
      <c r="AD26" s="2"/>
      <c r="AE26" s="2">
        <v>1.1971666666666667E-2</v>
      </c>
      <c r="AF26" s="2"/>
      <c r="AG26" s="2">
        <v>1.0949800000000001E-2</v>
      </c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>
        <v>3.7909992650419999E-2</v>
      </c>
      <c r="AY26" s="2"/>
      <c r="AZ26" s="2"/>
      <c r="BA26" s="2"/>
      <c r="BB26" s="2"/>
      <c r="BC26" s="2"/>
      <c r="BD26" s="2"/>
      <c r="BE26" s="2"/>
      <c r="BF26" s="2"/>
      <c r="BG26" s="2"/>
      <c r="BH26" s="2">
        <v>1.3999473989988243E-2</v>
      </c>
      <c r="BI26" s="2"/>
      <c r="BJ26" s="2"/>
      <c r="BK26" s="2"/>
      <c r="BL26" s="2"/>
      <c r="BM26" s="2"/>
      <c r="BN26" s="2"/>
      <c r="BO26" s="2">
        <v>1.9874873911401612E-2</v>
      </c>
      <c r="BP26" s="2">
        <v>2.4746981722522491E-2</v>
      </c>
      <c r="BQ26" s="2"/>
      <c r="BR26" s="2"/>
      <c r="BS26" s="2"/>
      <c r="BT26" s="2"/>
      <c r="BU26" s="2"/>
      <c r="BV26" s="2"/>
      <c r="BW26" s="2">
        <v>0.10816840034623228</v>
      </c>
      <c r="BX26" s="2"/>
      <c r="BY26" s="2"/>
      <c r="BZ26" s="2">
        <v>0.93626431249999997</v>
      </c>
      <c r="CA26" s="2">
        <v>0.9585279166666667</v>
      </c>
      <c r="CB26" s="2">
        <v>0.99630744444444452</v>
      </c>
      <c r="CC26" s="2">
        <v>0.97496662638771048</v>
      </c>
      <c r="CD26" s="2">
        <v>0.97039825100551891</v>
      </c>
      <c r="CE26" s="2">
        <v>0.97352830095244203</v>
      </c>
      <c r="CF26" s="2">
        <v>0.96811238919447851</v>
      </c>
      <c r="CG26" s="2">
        <v>0.972587608364749</v>
      </c>
      <c r="CH26" s="2">
        <v>0.97714356209202669</v>
      </c>
      <c r="CI26" s="2">
        <v>0.96885888888888883</v>
      </c>
      <c r="CJ26" s="2">
        <v>0.96239966666666676</v>
      </c>
      <c r="CK26" s="2">
        <v>0.95889973333333334</v>
      </c>
      <c r="CL26" s="2">
        <v>1.0720319999999999</v>
      </c>
      <c r="CM26" s="2">
        <v>0.94407448148148154</v>
      </c>
      <c r="CN26" s="2">
        <v>0.96675446666666653</v>
      </c>
      <c r="CO26" s="2">
        <v>0.94934900000000011</v>
      </c>
      <c r="CP26" s="2">
        <v>1.0291571666666666</v>
      </c>
      <c r="CQ26" s="2">
        <v>1.0342860666666667</v>
      </c>
      <c r="CR26" s="2">
        <v>0.9199835641025641</v>
      </c>
      <c r="CS26" s="2">
        <v>0.96870333333333336</v>
      </c>
      <c r="CT26" s="2">
        <v>0.98535838888888883</v>
      </c>
      <c r="CU26" s="2">
        <v>0.98505653333333332</v>
      </c>
      <c r="CV26" s="2">
        <v>0.97326480000000004</v>
      </c>
      <c r="CW26" s="2">
        <v>0.9443946666666666</v>
      </c>
      <c r="CX26" s="2">
        <v>0.98605480952380953</v>
      </c>
      <c r="CY26" s="2">
        <v>0.9458511602023324</v>
      </c>
      <c r="CZ26" s="2">
        <v>0.94321440352859554</v>
      </c>
      <c r="DA26" s="2">
        <v>0.94407370329968587</v>
      </c>
      <c r="DB26" s="2">
        <v>0.94565877613106875</v>
      </c>
      <c r="DC26" s="2">
        <v>0.94189086966070379</v>
      </c>
      <c r="DD26" s="2">
        <v>0.74579955867422909</v>
      </c>
      <c r="DE26" s="2">
        <v>0.9473618258882226</v>
      </c>
      <c r="DF26" s="2">
        <v>0.94109759359372347</v>
      </c>
      <c r="DG26" s="2">
        <v>0.92263298826953399</v>
      </c>
      <c r="DH26" s="2">
        <v>0.94443035223671445</v>
      </c>
      <c r="DI26" s="2">
        <v>0.90493612646045218</v>
      </c>
      <c r="DJ26" s="2">
        <v>0.96301775510394005</v>
      </c>
      <c r="DK26" s="2">
        <v>0.94303336789332259</v>
      </c>
      <c r="DL26" s="2">
        <v>0.97431864434865856</v>
      </c>
      <c r="DM26" s="2">
        <v>0.97310542031059555</v>
      </c>
      <c r="DN26" s="2">
        <v>0.97070512105741924</v>
      </c>
      <c r="DO26" s="2">
        <v>0.95962184770413206</v>
      </c>
      <c r="DP26" s="2">
        <v>0.9647582404530336</v>
      </c>
      <c r="DQ26" s="2">
        <v>0.92609458236466768</v>
      </c>
      <c r="DR26" s="2">
        <v>0.91721992273059616</v>
      </c>
      <c r="DS26" s="2">
        <v>0.86639922964191507</v>
      </c>
      <c r="DT26" s="2">
        <v>0.94401826791862842</v>
      </c>
      <c r="DU26" s="2">
        <v>0.83747001118720121</v>
      </c>
      <c r="DV26" s="2">
        <v>0.90441921499833333</v>
      </c>
      <c r="DW26" s="2">
        <v>0.94518185973347324</v>
      </c>
      <c r="DX26" s="2">
        <v>0.97918831299896381</v>
      </c>
      <c r="DY26" s="2">
        <v>0.93496299615281575</v>
      </c>
      <c r="DZ26" s="2">
        <v>0.9553226189267997</v>
      </c>
      <c r="EA26" s="2">
        <v>0.93868307083226377</v>
      </c>
      <c r="EB26" s="2">
        <v>0.95372743206091692</v>
      </c>
      <c r="EC26" s="2">
        <v>0.34417963488741204</v>
      </c>
      <c r="ED26" s="2">
        <v>0.96102422011140032</v>
      </c>
      <c r="EE26" s="2">
        <v>0.92692538637130628</v>
      </c>
      <c r="EF26" s="2">
        <v>0.93158686966551196</v>
      </c>
      <c r="EG26" s="2">
        <v>0.7971350975585727</v>
      </c>
      <c r="EH26" s="2"/>
    </row>
    <row r="27" spans="1:138" x14ac:dyDescent="0.2">
      <c r="A27" t="s">
        <v>4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>
        <v>0.11783925451364506</v>
      </c>
      <c r="AZ27" s="2"/>
      <c r="BA27" s="2"/>
      <c r="BB27" s="2"/>
      <c r="BC27" s="2"/>
      <c r="BD27" s="2"/>
      <c r="BE27" s="2"/>
      <c r="BF27" s="2">
        <v>5.8440534728841774E-2</v>
      </c>
      <c r="BG27" s="2">
        <v>0.12014692057270517</v>
      </c>
      <c r="BH27" s="2">
        <v>0.13061310343034163</v>
      </c>
      <c r="BI27" s="2">
        <v>9.8280594293997825E-2</v>
      </c>
      <c r="BJ27" s="2">
        <v>2.0699339063251745E-2</v>
      </c>
      <c r="BK27" s="2"/>
      <c r="BL27" s="2">
        <v>5.8420782551130583E-2</v>
      </c>
      <c r="BM27" s="2">
        <v>0.10780354088337889</v>
      </c>
      <c r="BN27" s="2">
        <v>4.888923164945564E-2</v>
      </c>
      <c r="BO27" s="2"/>
      <c r="BP27" s="2"/>
      <c r="BQ27" s="2"/>
      <c r="BR27" s="2"/>
      <c r="BS27" s="2">
        <v>3.1858748375198621E-2</v>
      </c>
      <c r="BT27" s="2">
        <v>1.8872749193457859E-2</v>
      </c>
      <c r="BU27" s="2">
        <v>4.0187517816292269E-2</v>
      </c>
      <c r="BV27" s="2"/>
      <c r="BW27" s="2"/>
      <c r="BX27" s="2">
        <v>9.0939572983996464E-2</v>
      </c>
      <c r="BY27" s="2">
        <v>7.6028358692045953E-2</v>
      </c>
      <c r="BZ27" s="2"/>
      <c r="CA27" s="2">
        <v>7.3333333333333331E-6</v>
      </c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>
        <v>0.25930867502986471</v>
      </c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</row>
    <row r="28" spans="1:138" x14ac:dyDescent="0.2">
      <c r="A28" t="s">
        <v>6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>
        <v>5.7120525294260933E-2</v>
      </c>
      <c r="AN28" s="2">
        <v>1.1331178516427108E-2</v>
      </c>
      <c r="AO28" s="2"/>
      <c r="AP28" s="2"/>
      <c r="AQ28" s="2"/>
      <c r="AR28" s="2"/>
      <c r="AS28" s="2"/>
      <c r="AT28" s="2"/>
      <c r="AU28" s="2"/>
      <c r="AV28" s="2"/>
      <c r="AW28" s="2"/>
      <c r="AX28" s="2">
        <v>8.9669379418395465E-2</v>
      </c>
      <c r="AY28" s="2"/>
      <c r="AZ28" s="2"/>
      <c r="BA28" s="2"/>
      <c r="BB28" s="2"/>
      <c r="BC28" s="2"/>
      <c r="BD28" s="2"/>
      <c r="BE28" s="2"/>
      <c r="BF28" s="2"/>
      <c r="BG28" s="2">
        <v>1.1743411566429517E-2</v>
      </c>
      <c r="BH28" s="2"/>
      <c r="BI28" s="2"/>
      <c r="BJ28" s="2"/>
      <c r="BK28" s="2"/>
      <c r="BL28" s="2">
        <v>1.0796029479818807E-2</v>
      </c>
      <c r="BM28" s="2"/>
      <c r="BN28" s="2">
        <v>3.7318791880633355E-2</v>
      </c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>
        <v>1.8675380952380954E-2</v>
      </c>
      <c r="CQ28" s="2"/>
      <c r="CR28" s="2">
        <v>1.2698025641025642E-2</v>
      </c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>
        <v>1.3993045818170027E-2</v>
      </c>
      <c r="DG28" s="2"/>
      <c r="DH28" s="2"/>
      <c r="DI28" s="2"/>
      <c r="DJ28" s="2"/>
      <c r="DK28" s="2"/>
      <c r="DL28" s="2">
        <v>1.08347844166645E-2</v>
      </c>
      <c r="DM28" s="2"/>
      <c r="DN28" s="2"/>
      <c r="DO28" s="2"/>
      <c r="DP28" s="2"/>
      <c r="DQ28" s="2">
        <v>1.501318486669484E-2</v>
      </c>
      <c r="DR28" s="2"/>
      <c r="DS28" s="2">
        <v>1.8420717223570731E-2</v>
      </c>
      <c r="DT28" s="2">
        <v>1.2366799941992837E-2</v>
      </c>
      <c r="DU28" s="2">
        <v>1.317309122419022E-2</v>
      </c>
      <c r="DV28" s="2">
        <v>1.6449506592286681E-2</v>
      </c>
      <c r="DW28" s="2"/>
      <c r="DX28" s="2"/>
      <c r="DY28" s="2"/>
      <c r="DZ28" s="2"/>
      <c r="EA28" s="2">
        <v>2.5660826298722846E-2</v>
      </c>
      <c r="EB28" s="2"/>
      <c r="EC28" s="2">
        <v>9.1679429377209243E-2</v>
      </c>
      <c r="ED28" s="2"/>
      <c r="EE28" s="2"/>
      <c r="EF28" s="2"/>
      <c r="EG28" s="2">
        <v>8.527885962263114E-2</v>
      </c>
      <c r="EH28" s="2"/>
    </row>
    <row r="29" spans="1:138" x14ac:dyDescent="0.2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C29" s="2"/>
      <c r="ED29" s="2"/>
      <c r="EE29" s="2"/>
      <c r="EF29" s="2"/>
      <c r="EG29" s="2"/>
    </row>
    <row r="30" spans="1:138" x14ac:dyDescent="0.2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</row>
    <row r="33" spans="3:140" x14ac:dyDescent="0.2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EH33" s="2"/>
      <c r="EI33" s="2"/>
      <c r="EJ33" s="2"/>
    </row>
    <row r="34" spans="3:140" x14ac:dyDescent="0.2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</row>
    <row r="35" spans="3:140" x14ac:dyDescent="0.2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</row>
    <row r="36" spans="3:140" x14ac:dyDescent="0.2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</row>
    <row r="37" spans="3:140" x14ac:dyDescent="0.2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</row>
    <row r="38" spans="3:140" x14ac:dyDescent="0.2"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</row>
    <row r="39" spans="3:140" x14ac:dyDescent="0.2"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</row>
    <row r="40" spans="3:140" x14ac:dyDescent="0.2"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</row>
    <row r="41" spans="3:140" x14ac:dyDescent="0.2"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</row>
    <row r="42" spans="3:140" x14ac:dyDescent="0.2"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</row>
    <row r="43" spans="3:140" x14ac:dyDescent="0.2"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</row>
    <row r="44" spans="3:140" x14ac:dyDescent="0.2"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</row>
    <row r="45" spans="3:140" x14ac:dyDescent="0.2"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</row>
    <row r="46" spans="3:140" x14ac:dyDescent="0.2"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</row>
    <row r="47" spans="3:140" x14ac:dyDescent="0.2"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</row>
    <row r="48" spans="3:140" x14ac:dyDescent="0.2"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</row>
    <row r="49" spans="78:140" x14ac:dyDescent="0.2">
      <c r="BZ49" s="2"/>
      <c r="EH49" s="2"/>
      <c r="EI49" s="2"/>
      <c r="EJ49" s="2"/>
    </row>
    <row r="50" spans="78:140" x14ac:dyDescent="0.2">
      <c r="EH50" s="2"/>
      <c r="EI50" s="2"/>
      <c r="EJ50" s="2"/>
    </row>
    <row r="51" spans="78:140" x14ac:dyDescent="0.2">
      <c r="EH51" s="2"/>
      <c r="EI51" s="2"/>
      <c r="EJ51" s="2"/>
    </row>
    <row r="52" spans="78:140" x14ac:dyDescent="0.2">
      <c r="EH52" s="2"/>
      <c r="EI52" s="2"/>
      <c r="EJ52" s="2"/>
    </row>
    <row r="53" spans="78:140" x14ac:dyDescent="0.2">
      <c r="EH53" s="2"/>
      <c r="EI53" s="2"/>
      <c r="EJ53" s="2"/>
    </row>
    <row r="54" spans="78:140" x14ac:dyDescent="0.2">
      <c r="EH54" s="2"/>
      <c r="EI54" s="2"/>
      <c r="EJ54" s="2"/>
    </row>
    <row r="55" spans="78:140" x14ac:dyDescent="0.2">
      <c r="EH55" s="2"/>
      <c r="EI55" s="2"/>
      <c r="EJ55" s="2"/>
    </row>
  </sheetData>
  <sortState xmlns:xlrd2="http://schemas.microsoft.com/office/spreadsheetml/2017/richdata2" ref="A46:BS52">
    <sortCondition ref="A46:A52"/>
  </sortState>
  <mergeCells count="6">
    <mergeCell ref="BZ1:EG1"/>
    <mergeCell ref="C1:BY1"/>
    <mergeCell ref="C2:N2"/>
    <mergeCell ref="O2:BY2"/>
    <mergeCell ref="BZ2:CH2"/>
    <mergeCell ref="CI2:E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51DD-24D6-D145-8C03-71CBE7F10CEA}">
  <dimension ref="A1:PE125"/>
  <sheetViews>
    <sheetView topLeftCell="C1" zoomScale="101" zoomScaleNormal="100" workbookViewId="0">
      <selection activeCell="C3" sqref="C3"/>
    </sheetView>
  </sheetViews>
  <sheetFormatPr baseColWidth="10" defaultRowHeight="16" x14ac:dyDescent="0.2"/>
  <sheetData>
    <row r="1" spans="1:421" ht="35" x14ac:dyDescent="0.35">
      <c r="C1" s="3" t="s">
        <v>177</v>
      </c>
      <c r="D1" s="3"/>
      <c r="E1" s="3"/>
      <c r="F1" s="3"/>
      <c r="G1" s="3"/>
      <c r="H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</row>
    <row r="2" spans="1:421" x14ac:dyDescent="0.2">
      <c r="C2" s="7" t="s">
        <v>199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W2" t="s">
        <v>200</v>
      </c>
    </row>
    <row r="3" spans="1:421" x14ac:dyDescent="0.2">
      <c r="C3" t="s">
        <v>16</v>
      </c>
      <c r="D3" s="5" t="s">
        <v>16</v>
      </c>
      <c r="E3" s="5" t="s">
        <v>125</v>
      </c>
      <c r="F3" s="5" t="s">
        <v>125</v>
      </c>
      <c r="G3" s="5" t="s">
        <v>125</v>
      </c>
      <c r="H3" t="s">
        <v>126</v>
      </c>
      <c r="I3" s="5" t="s">
        <v>126</v>
      </c>
      <c r="J3" s="5" t="s">
        <v>364</v>
      </c>
      <c r="K3" s="5" t="s">
        <v>364</v>
      </c>
      <c r="L3" s="5" t="s">
        <v>365</v>
      </c>
      <c r="M3" s="5" t="s">
        <v>365</v>
      </c>
      <c r="N3" s="5" t="s">
        <v>366</v>
      </c>
      <c r="O3" s="5" t="s">
        <v>366</v>
      </c>
      <c r="P3" s="5" t="s">
        <v>367</v>
      </c>
      <c r="Q3" s="5" t="s">
        <v>357</v>
      </c>
      <c r="R3" t="s">
        <v>358</v>
      </c>
      <c r="S3" t="s">
        <v>354</v>
      </c>
      <c r="T3" s="5" t="s">
        <v>355</v>
      </c>
      <c r="U3" s="5" t="s">
        <v>360</v>
      </c>
      <c r="V3" t="s">
        <v>360</v>
      </c>
      <c r="W3" s="5" t="s">
        <v>13</v>
      </c>
      <c r="X3" s="5" t="s">
        <v>122</v>
      </c>
      <c r="Y3" s="5" t="s">
        <v>14</v>
      </c>
      <c r="Z3" s="5" t="s">
        <v>123</v>
      </c>
      <c r="AA3" s="5" t="s">
        <v>15</v>
      </c>
      <c r="AB3" s="5" t="s">
        <v>35</v>
      </c>
      <c r="AC3" s="5" t="s">
        <v>124</v>
      </c>
      <c r="AD3" s="5" t="s">
        <v>86</v>
      </c>
      <c r="AE3" s="5" t="s">
        <v>307</v>
      </c>
      <c r="AF3" s="5" t="s">
        <v>308</v>
      </c>
      <c r="AG3" s="5" t="s">
        <v>308</v>
      </c>
      <c r="AH3" s="5" t="s">
        <v>309</v>
      </c>
      <c r="AI3" s="5" t="s">
        <v>311</v>
      </c>
      <c r="AJ3" s="5" t="s">
        <v>89</v>
      </c>
      <c r="AK3" s="5" t="s">
        <v>91</v>
      </c>
      <c r="AL3" s="5" t="s">
        <v>92</v>
      </c>
      <c r="AM3" s="5" t="s">
        <v>133</v>
      </c>
      <c r="AN3" s="5" t="s">
        <v>39</v>
      </c>
      <c r="AO3" s="5" t="s">
        <v>301</v>
      </c>
      <c r="AP3" s="5" t="s">
        <v>302</v>
      </c>
      <c r="AQ3" s="5" t="s">
        <v>318</v>
      </c>
      <c r="AR3" s="5" t="s">
        <v>303</v>
      </c>
      <c r="AS3" s="5" t="s">
        <v>306</v>
      </c>
      <c r="AT3" s="5" t="s">
        <v>128</v>
      </c>
      <c r="AU3" s="5" t="s">
        <v>87</v>
      </c>
      <c r="AV3" s="5" t="s">
        <v>17</v>
      </c>
      <c r="AW3" s="5" t="s">
        <v>18</v>
      </c>
      <c r="AX3" s="5" t="s">
        <v>21</v>
      </c>
      <c r="AY3" s="5" t="s">
        <v>129</v>
      </c>
      <c r="AZ3" s="5" t="s">
        <v>107</v>
      </c>
      <c r="BA3" s="5" t="s">
        <v>36</v>
      </c>
      <c r="BB3" s="5" t="s">
        <v>295</v>
      </c>
      <c r="BC3" s="5" t="s">
        <v>145</v>
      </c>
      <c r="BD3" s="5" t="s">
        <v>88</v>
      </c>
      <c r="BE3" s="5" t="s">
        <v>22</v>
      </c>
      <c r="BF3" s="5" t="s">
        <v>23</v>
      </c>
      <c r="BG3" s="5" t="s">
        <v>131</v>
      </c>
      <c r="BH3" s="5" t="s">
        <v>24</v>
      </c>
      <c r="BI3" s="5" t="s">
        <v>108</v>
      </c>
      <c r="BJ3" s="5" t="s">
        <v>312</v>
      </c>
      <c r="BK3" s="5" t="s">
        <v>178</v>
      </c>
      <c r="BL3" t="s">
        <v>174</v>
      </c>
      <c r="BM3" s="5" t="s">
        <v>93</v>
      </c>
      <c r="BN3" s="5" t="s">
        <v>93</v>
      </c>
      <c r="BO3" s="5" t="s">
        <v>32</v>
      </c>
      <c r="BP3" t="s">
        <v>40</v>
      </c>
      <c r="BQ3" s="5" t="s">
        <v>179</v>
      </c>
      <c r="BR3" s="5" t="s">
        <v>94</v>
      </c>
      <c r="BS3" s="5" t="s">
        <v>34</v>
      </c>
      <c r="BT3" s="5" t="s">
        <v>319</v>
      </c>
      <c r="BU3" t="s">
        <v>110</v>
      </c>
      <c r="BV3" s="5" t="s">
        <v>110</v>
      </c>
      <c r="BW3" s="5" t="s">
        <v>138</v>
      </c>
      <c r="BX3" s="5" t="s">
        <v>96</v>
      </c>
      <c r="BY3" s="5" t="s">
        <v>98</v>
      </c>
      <c r="BZ3" s="5" t="s">
        <v>148</v>
      </c>
      <c r="CA3" s="5" t="s">
        <v>99</v>
      </c>
      <c r="CB3" s="5" t="s">
        <v>99</v>
      </c>
    </row>
    <row r="4" spans="1:421" x14ac:dyDescent="0.2">
      <c r="A4" t="s">
        <v>373</v>
      </c>
      <c r="C4" s="5" t="s">
        <v>180</v>
      </c>
      <c r="D4" s="5" t="s">
        <v>182</v>
      </c>
      <c r="E4" s="5" t="s">
        <v>321</v>
      </c>
      <c r="F4" s="5" t="s">
        <v>182</v>
      </c>
      <c r="G4" s="5" t="s">
        <v>181</v>
      </c>
      <c r="H4" s="5" t="s">
        <v>374</v>
      </c>
      <c r="I4" s="5" t="s">
        <v>182</v>
      </c>
      <c r="J4" s="5" t="s">
        <v>182</v>
      </c>
      <c r="K4" s="5" t="s">
        <v>181</v>
      </c>
      <c r="L4" s="5" t="s">
        <v>182</v>
      </c>
      <c r="M4" s="5" t="s">
        <v>181</v>
      </c>
      <c r="N4" s="5" t="s">
        <v>182</v>
      </c>
      <c r="O4" s="5" t="s">
        <v>181</v>
      </c>
      <c r="P4" s="5" t="s">
        <v>181</v>
      </c>
      <c r="Q4" s="5" t="s">
        <v>181</v>
      </c>
      <c r="R4" s="5" t="s">
        <v>181</v>
      </c>
      <c r="S4" s="5" t="s">
        <v>181</v>
      </c>
      <c r="T4" s="5" t="s">
        <v>182</v>
      </c>
      <c r="U4" s="5" t="s">
        <v>182</v>
      </c>
      <c r="V4" s="5" t="s">
        <v>181</v>
      </c>
      <c r="W4" s="5" t="s">
        <v>181</v>
      </c>
      <c r="X4" s="5" t="s">
        <v>181</v>
      </c>
      <c r="Y4" s="5" t="s">
        <v>181</v>
      </c>
      <c r="Z4" s="5" t="s">
        <v>181</v>
      </c>
      <c r="AA4" s="5" t="s">
        <v>181</v>
      </c>
      <c r="AB4" s="5" t="s">
        <v>181</v>
      </c>
      <c r="AC4" s="5" t="s">
        <v>181</v>
      </c>
      <c r="AD4" s="5" t="s">
        <v>181</v>
      </c>
      <c r="AE4" s="5" t="s">
        <v>181</v>
      </c>
      <c r="AF4" s="5" t="s">
        <v>182</v>
      </c>
      <c r="AG4" s="5" t="s">
        <v>181</v>
      </c>
      <c r="AH4" s="5" t="s">
        <v>181</v>
      </c>
      <c r="AI4" s="5" t="s">
        <v>181</v>
      </c>
      <c r="AJ4" s="5" t="s">
        <v>181</v>
      </c>
      <c r="AK4" s="5" t="s">
        <v>181</v>
      </c>
      <c r="AL4" s="5" t="s">
        <v>181</v>
      </c>
      <c r="AM4" s="5" t="s">
        <v>181</v>
      </c>
      <c r="AN4" s="5" t="s">
        <v>181</v>
      </c>
      <c r="AO4" s="5" t="s">
        <v>181</v>
      </c>
      <c r="AP4" s="5" t="s">
        <v>181</v>
      </c>
      <c r="AQ4" s="5" t="s">
        <v>181</v>
      </c>
      <c r="AR4" s="5" t="s">
        <v>181</v>
      </c>
      <c r="AS4" s="5" t="s">
        <v>181</v>
      </c>
      <c r="AT4" s="5" t="s">
        <v>181</v>
      </c>
      <c r="AU4" s="5" t="s">
        <v>181</v>
      </c>
      <c r="AV4" s="5" t="s">
        <v>181</v>
      </c>
      <c r="AW4" s="5" t="s">
        <v>181</v>
      </c>
      <c r="AX4" s="5" t="s">
        <v>181</v>
      </c>
      <c r="AY4" s="5" t="s">
        <v>181</v>
      </c>
      <c r="AZ4" s="5" t="s">
        <v>181</v>
      </c>
      <c r="BA4" s="5" t="s">
        <v>181</v>
      </c>
      <c r="BB4" s="5" t="s">
        <v>181</v>
      </c>
      <c r="BC4" s="5" t="s">
        <v>181</v>
      </c>
      <c r="BD4" s="5" t="s">
        <v>183</v>
      </c>
      <c r="BE4" s="5" t="s">
        <v>181</v>
      </c>
      <c r="BF4" s="5" t="s">
        <v>181</v>
      </c>
      <c r="BG4" s="5" t="s">
        <v>181</v>
      </c>
      <c r="BH4" s="5" t="s">
        <v>181</v>
      </c>
      <c r="BI4" s="5" t="s">
        <v>181</v>
      </c>
      <c r="BJ4" s="5" t="s">
        <v>182</v>
      </c>
      <c r="BK4" s="5" t="s">
        <v>182</v>
      </c>
      <c r="BL4" s="5" t="s">
        <v>181</v>
      </c>
      <c r="BM4" s="5" t="s">
        <v>181</v>
      </c>
      <c r="BN4" s="5" t="s">
        <v>182</v>
      </c>
      <c r="BO4" s="5" t="s">
        <v>181</v>
      </c>
      <c r="BP4" s="5" t="s">
        <v>181</v>
      </c>
      <c r="BQ4" s="5" t="s">
        <v>182</v>
      </c>
      <c r="BR4" s="5" t="s">
        <v>184</v>
      </c>
      <c r="BS4" s="5" t="s">
        <v>181</v>
      </c>
      <c r="BT4" s="5" t="s">
        <v>182</v>
      </c>
      <c r="BU4" s="5" t="s">
        <v>181</v>
      </c>
      <c r="BV4" s="5" t="s">
        <v>182</v>
      </c>
      <c r="BW4" s="5" t="s">
        <v>182</v>
      </c>
      <c r="BX4" s="5" t="s">
        <v>182</v>
      </c>
      <c r="BY4" s="5" t="s">
        <v>182</v>
      </c>
      <c r="BZ4" s="5" t="s">
        <v>181</v>
      </c>
      <c r="CA4" s="5" t="s">
        <v>181</v>
      </c>
      <c r="CB4" s="5" t="s">
        <v>182</v>
      </c>
    </row>
    <row r="5" spans="1:421" x14ac:dyDescent="0.2">
      <c r="A5" s="1" t="s">
        <v>0</v>
      </c>
      <c r="B5" s="1" t="s">
        <v>368</v>
      </c>
      <c r="C5">
        <v>1</v>
      </c>
      <c r="D5">
        <v>6</v>
      </c>
      <c r="E5">
        <v>1</v>
      </c>
      <c r="F5">
        <v>15</v>
      </c>
      <c r="G5">
        <v>1</v>
      </c>
      <c r="H5">
        <v>1</v>
      </c>
      <c r="I5">
        <v>14</v>
      </c>
      <c r="J5">
        <v>2</v>
      </c>
      <c r="K5">
        <v>3</v>
      </c>
      <c r="L5">
        <v>1</v>
      </c>
      <c r="M5">
        <v>4</v>
      </c>
      <c r="N5">
        <v>3</v>
      </c>
      <c r="O5">
        <v>2</v>
      </c>
      <c r="P5">
        <v>2</v>
      </c>
      <c r="Q5">
        <v>3</v>
      </c>
      <c r="R5">
        <v>3</v>
      </c>
      <c r="S5">
        <v>8</v>
      </c>
      <c r="T5">
        <v>13</v>
      </c>
      <c r="U5">
        <v>2</v>
      </c>
      <c r="V5">
        <v>1</v>
      </c>
      <c r="W5">
        <v>6</v>
      </c>
      <c r="X5">
        <v>20</v>
      </c>
      <c r="Y5">
        <v>8</v>
      </c>
      <c r="Z5">
        <v>9</v>
      </c>
      <c r="AA5">
        <v>8</v>
      </c>
      <c r="AB5">
        <v>17</v>
      </c>
      <c r="AC5">
        <v>10</v>
      </c>
      <c r="AD5">
        <v>11</v>
      </c>
      <c r="AE5">
        <v>5</v>
      </c>
      <c r="AF5">
        <v>1</v>
      </c>
      <c r="AG5">
        <v>21</v>
      </c>
      <c r="AH5">
        <v>7</v>
      </c>
      <c r="AI5">
        <v>16</v>
      </c>
      <c r="AJ5">
        <v>12</v>
      </c>
      <c r="AK5">
        <v>17</v>
      </c>
      <c r="AL5">
        <v>21</v>
      </c>
      <c r="AM5">
        <v>24</v>
      </c>
      <c r="AN5">
        <v>5</v>
      </c>
      <c r="AO5">
        <v>1</v>
      </c>
      <c r="AP5">
        <v>4</v>
      </c>
      <c r="AQ5">
        <v>3</v>
      </c>
      <c r="AR5">
        <v>3</v>
      </c>
      <c r="AS5">
        <v>2</v>
      </c>
      <c r="AT5">
        <v>7</v>
      </c>
      <c r="AU5">
        <v>2</v>
      </c>
      <c r="AV5">
        <v>1</v>
      </c>
      <c r="AW5">
        <v>4</v>
      </c>
      <c r="AX5">
        <v>3</v>
      </c>
      <c r="AY5">
        <v>6</v>
      </c>
      <c r="AZ5">
        <v>1</v>
      </c>
      <c r="BA5">
        <v>3</v>
      </c>
      <c r="BB5">
        <v>6</v>
      </c>
      <c r="BC5">
        <v>3</v>
      </c>
      <c r="BD5">
        <v>4</v>
      </c>
      <c r="BE5">
        <v>2</v>
      </c>
      <c r="BF5">
        <v>3</v>
      </c>
      <c r="BG5">
        <v>6</v>
      </c>
      <c r="BH5">
        <v>7</v>
      </c>
      <c r="BI5">
        <v>4</v>
      </c>
      <c r="BJ5">
        <v>1</v>
      </c>
      <c r="BK5">
        <v>3</v>
      </c>
      <c r="BL5">
        <v>3</v>
      </c>
      <c r="BM5">
        <v>1</v>
      </c>
      <c r="BN5">
        <v>8</v>
      </c>
      <c r="BO5">
        <v>1</v>
      </c>
      <c r="BP5">
        <v>6</v>
      </c>
      <c r="BQ5">
        <v>1</v>
      </c>
      <c r="BR5">
        <v>5</v>
      </c>
      <c r="BS5">
        <v>4</v>
      </c>
      <c r="BT5">
        <v>1</v>
      </c>
      <c r="BU5">
        <v>5</v>
      </c>
      <c r="BV5">
        <v>2</v>
      </c>
      <c r="BW5">
        <v>6</v>
      </c>
      <c r="BX5">
        <v>2</v>
      </c>
      <c r="BY5">
        <v>1</v>
      </c>
      <c r="BZ5">
        <v>4</v>
      </c>
      <c r="CA5">
        <v>3</v>
      </c>
      <c r="CB5">
        <v>5</v>
      </c>
    </row>
    <row r="6" spans="1:421" x14ac:dyDescent="0.2">
      <c r="B6" t="s">
        <v>369</v>
      </c>
    </row>
    <row r="7" spans="1:421" x14ac:dyDescent="0.2">
      <c r="A7" t="s">
        <v>1</v>
      </c>
      <c r="B7" s="2">
        <v>7.1194772530475764E-2</v>
      </c>
      <c r="C7" s="2">
        <v>0.66916799999999999</v>
      </c>
      <c r="D7" s="2">
        <v>1.1091973333333334</v>
      </c>
      <c r="E7" s="2">
        <v>0.17550099999999999</v>
      </c>
      <c r="F7" s="2">
        <v>1.1192966666666666</v>
      </c>
      <c r="G7" s="2">
        <v>2.458072</v>
      </c>
      <c r="H7" s="2">
        <v>1.5857218031924225</v>
      </c>
      <c r="I7" s="2">
        <v>0.91961393240534262</v>
      </c>
      <c r="J7" s="2">
        <v>1.6277050000000002</v>
      </c>
      <c r="K7" s="2">
        <v>2.6270666666666664</v>
      </c>
      <c r="L7" s="2">
        <v>0.99807000000000001</v>
      </c>
      <c r="M7" s="2">
        <v>3.2524474999999997</v>
      </c>
      <c r="N7" s="2">
        <v>1.0751753333333334</v>
      </c>
      <c r="O7" s="2">
        <v>2.6720600000000001</v>
      </c>
      <c r="P7" s="2">
        <v>2.8162400000000001</v>
      </c>
      <c r="Q7" s="2">
        <v>3.1933933333333333</v>
      </c>
      <c r="R7" s="2">
        <v>2.7792433333333335</v>
      </c>
      <c r="S7" s="2">
        <v>3.2005475000000003</v>
      </c>
      <c r="T7" s="2">
        <v>0.59353107692307705</v>
      </c>
      <c r="U7" s="2">
        <v>1.4417900000000001</v>
      </c>
      <c r="V7" s="2">
        <v>3.33087</v>
      </c>
      <c r="W7" s="2">
        <v>5.0971609999999998</v>
      </c>
      <c r="X7" s="2">
        <v>6.9022100500000008</v>
      </c>
      <c r="Y7" s="2">
        <v>5.1061856250000002</v>
      </c>
      <c r="Z7" s="2">
        <v>7.426957250000001</v>
      </c>
      <c r="AA7" s="2">
        <v>5.0810387499999994</v>
      </c>
      <c r="AB7" s="2">
        <v>4.605214411764706</v>
      </c>
      <c r="AC7" s="2">
        <v>4.7113054999999999</v>
      </c>
      <c r="AD7" s="2">
        <v>4.5060728181818179</v>
      </c>
      <c r="AE7" s="2">
        <v>5.2559519999999997</v>
      </c>
      <c r="AF7" s="2">
        <v>0.25185600000000002</v>
      </c>
      <c r="AG7" s="2">
        <v>5.7310186190476191</v>
      </c>
      <c r="AH7" s="2">
        <v>5.3154437142857143</v>
      </c>
      <c r="AI7" s="2">
        <v>6.0877801250000001</v>
      </c>
      <c r="AJ7" s="2">
        <v>4.44469125</v>
      </c>
      <c r="AK7" s="2">
        <v>4.7738931764705876</v>
      </c>
      <c r="AL7" s="2">
        <v>3.7781020952380948</v>
      </c>
      <c r="AM7" s="2">
        <v>3.7406103333333331</v>
      </c>
      <c r="AN7" s="2">
        <v>4.1238599999999996</v>
      </c>
      <c r="AO7" s="2">
        <v>7.4862500000000001</v>
      </c>
      <c r="AP7" s="2">
        <v>5.8276399999999997</v>
      </c>
      <c r="AQ7" s="2">
        <v>6.3324033333333327</v>
      </c>
      <c r="AR7" s="2">
        <v>4.2873833333333335</v>
      </c>
      <c r="AS7" s="2">
        <v>6.9503900000000005</v>
      </c>
      <c r="AT7" s="2">
        <v>5.3912570833333326</v>
      </c>
      <c r="AU7" s="2">
        <v>7.4126650000000005</v>
      </c>
      <c r="AV7" s="2">
        <v>6.9261900000000001</v>
      </c>
      <c r="AW7" s="2">
        <v>6.9642574999999987</v>
      </c>
      <c r="AX7" s="2">
        <v>6.3569333333333331</v>
      </c>
      <c r="AY7" s="2">
        <v>5.0453333333333337</v>
      </c>
      <c r="AZ7" s="2">
        <v>4.7972099999999998</v>
      </c>
      <c r="BA7" s="2">
        <v>2.5052066666666666</v>
      </c>
      <c r="BB7" s="2">
        <v>5.4355033333333331</v>
      </c>
      <c r="BC7" s="2">
        <v>2.5649733333333331</v>
      </c>
      <c r="BD7" s="2">
        <v>0.33397599999999994</v>
      </c>
      <c r="BE7" s="2">
        <v>7.0882350000000001</v>
      </c>
      <c r="BF7" s="2">
        <v>6.7820900000000002</v>
      </c>
      <c r="BG7" s="2">
        <v>3.3528966666666666</v>
      </c>
      <c r="BH7" s="2">
        <v>7.0574500000000002</v>
      </c>
      <c r="BI7" s="2">
        <v>2.7542150000000003</v>
      </c>
      <c r="BJ7" s="2"/>
      <c r="BK7" s="2"/>
      <c r="BL7" s="2"/>
      <c r="BM7" s="2">
        <v>0.33352199999999999</v>
      </c>
      <c r="BN7" s="2">
        <v>0.41841975000000003</v>
      </c>
      <c r="BO7" s="2">
        <v>4.1106199999999999</v>
      </c>
      <c r="BP7" s="2">
        <v>1.2504195</v>
      </c>
      <c r="BQ7" s="2"/>
      <c r="BR7" s="2">
        <v>4.7786379999999999</v>
      </c>
      <c r="BS7" s="2">
        <v>6.8221774999999996</v>
      </c>
      <c r="BT7" s="2">
        <v>0.83732799999999996</v>
      </c>
      <c r="BU7" s="2">
        <v>1.2902659999999999</v>
      </c>
      <c r="BV7" s="2">
        <v>0.92071449999999999</v>
      </c>
      <c r="BW7" s="2">
        <v>0.11726383333333334</v>
      </c>
      <c r="BX7" s="2">
        <v>0.115204</v>
      </c>
      <c r="BY7" s="2">
        <v>0.23417499999999999</v>
      </c>
      <c r="BZ7" s="2">
        <v>1.5007299999999999</v>
      </c>
      <c r="CA7" s="2">
        <v>0.20738933333333334</v>
      </c>
      <c r="CB7" s="2">
        <v>0.39942260000000002</v>
      </c>
      <c r="CC7" s="2"/>
      <c r="CD7" s="2"/>
      <c r="CE7" s="2"/>
      <c r="CF7" s="2"/>
      <c r="CG7" s="2"/>
      <c r="CH7" s="2"/>
    </row>
    <row r="8" spans="1:421" x14ac:dyDescent="0.2">
      <c r="A8" t="s">
        <v>186</v>
      </c>
      <c r="B8" s="2">
        <v>5.6238956853710963E-2</v>
      </c>
      <c r="C8" s="2">
        <v>0.47752499999999998</v>
      </c>
      <c r="D8" s="2">
        <v>0.10948583333333332</v>
      </c>
      <c r="E8" s="2">
        <v>0.37660300000000002</v>
      </c>
      <c r="F8" s="2">
        <v>0.14229620000000001</v>
      </c>
      <c r="G8" s="2">
        <v>4.5855E-2</v>
      </c>
      <c r="H8" s="2">
        <v>0.18365725311348888</v>
      </c>
      <c r="I8" s="2">
        <v>0.17812676506627909</v>
      </c>
      <c r="J8" s="2">
        <v>0.108698</v>
      </c>
      <c r="K8" s="2">
        <v>0.19540866666666667</v>
      </c>
      <c r="L8" s="2">
        <v>6.2170000000000003E-2</v>
      </c>
      <c r="M8" s="2">
        <v>0.23724125000000001</v>
      </c>
      <c r="N8" s="2">
        <v>0.12309933333333334</v>
      </c>
      <c r="O8" s="2">
        <v>0.21741199999999999</v>
      </c>
      <c r="P8" s="2">
        <v>0.21680050000000001</v>
      </c>
      <c r="Q8" s="2">
        <v>0.23781633333333332</v>
      </c>
      <c r="R8" s="2">
        <v>0.2032413333333333</v>
      </c>
      <c r="S8" s="2">
        <v>0.19976774999999999</v>
      </c>
      <c r="T8" s="2">
        <v>0.2127607692307692</v>
      </c>
      <c r="U8" s="2">
        <v>0.112058</v>
      </c>
      <c r="V8" s="2">
        <v>0.17414099999999999</v>
      </c>
      <c r="W8" s="2">
        <v>6.3980250000000002E-2</v>
      </c>
      <c r="X8" s="2">
        <v>6.7525950000000001E-2</v>
      </c>
      <c r="Y8" s="2">
        <v>9.7643750000000015E-2</v>
      </c>
      <c r="Z8" s="2">
        <v>7.2957428571428576E-2</v>
      </c>
      <c r="AA8" s="2">
        <v>7.6622499999999996E-2</v>
      </c>
      <c r="AB8" s="2">
        <v>8.1768294117647064E-2</v>
      </c>
      <c r="AC8" s="2">
        <v>0.10429333333333335</v>
      </c>
      <c r="AD8" s="2">
        <v>7.239654545454545E-2</v>
      </c>
      <c r="AE8" s="2">
        <v>5.4078000000000001E-2</v>
      </c>
      <c r="AF8" s="2"/>
      <c r="AG8" s="2">
        <v>3.9687578947368421E-2</v>
      </c>
      <c r="AH8" s="2">
        <v>0.10321885714285714</v>
      </c>
      <c r="AI8" s="2">
        <v>8.4954499999999988E-2</v>
      </c>
      <c r="AJ8" s="2">
        <v>0.22806833333333335</v>
      </c>
      <c r="AK8" s="2">
        <v>0.20949576470588235</v>
      </c>
      <c r="AL8" s="2">
        <v>0.26606885000000002</v>
      </c>
      <c r="AM8" s="2">
        <v>0.2712405</v>
      </c>
      <c r="AN8" s="2">
        <v>0.30119700000000005</v>
      </c>
      <c r="AO8" s="2">
        <v>8.9802000000000007E-2</v>
      </c>
      <c r="AP8" s="2">
        <v>0.12328725000000001</v>
      </c>
      <c r="AQ8" s="2">
        <v>0.10025633333333334</v>
      </c>
      <c r="AR8" s="2">
        <v>0.16134433333333334</v>
      </c>
      <c r="AS8" s="2">
        <v>7.5414499999999995E-2</v>
      </c>
      <c r="AT8" s="2">
        <v>0.11329908333333333</v>
      </c>
      <c r="AU8" s="2">
        <v>0.146952</v>
      </c>
      <c r="AV8" s="2">
        <v>8.1692000000000001E-2</v>
      </c>
      <c r="AW8" s="2">
        <v>0.11913000000000001</v>
      </c>
      <c r="AX8" s="2">
        <v>0.10857800000000001</v>
      </c>
      <c r="AY8" s="2">
        <v>0.17107883333333337</v>
      </c>
      <c r="AZ8" s="2">
        <v>0.34208</v>
      </c>
      <c r="BA8" s="2">
        <v>0.15531866666666666</v>
      </c>
      <c r="BB8" s="2">
        <v>8.6236333333333345E-2</v>
      </c>
      <c r="BC8" s="2">
        <v>8.809666666666667E-2</v>
      </c>
      <c r="BD8" s="2">
        <v>6.5729100000000003</v>
      </c>
      <c r="BE8" s="2">
        <v>8.5139999999999993E-2</v>
      </c>
      <c r="BF8" s="2">
        <v>0.13310333333333332</v>
      </c>
      <c r="BG8" s="2">
        <v>7.2065166666666666E-2</v>
      </c>
      <c r="BH8" s="2">
        <v>7.3149571428571439E-2</v>
      </c>
      <c r="BI8" s="2">
        <v>6.7414000000000002E-2</v>
      </c>
      <c r="BJ8" s="2">
        <v>0.12424399999999999</v>
      </c>
      <c r="BK8" s="2">
        <v>1.1202266666666667</v>
      </c>
      <c r="BL8" s="2">
        <v>0.17843666666666666</v>
      </c>
      <c r="BM8" s="2">
        <v>0.12891900000000001</v>
      </c>
      <c r="BN8" s="2">
        <v>0.30288662499999996</v>
      </c>
      <c r="BO8" s="2">
        <v>4.5344000000000002E-2</v>
      </c>
      <c r="BP8" s="2">
        <v>3.4139333333333334E-2</v>
      </c>
      <c r="BQ8" s="2">
        <v>0.331316</v>
      </c>
      <c r="BR8" s="2">
        <v>0.337642</v>
      </c>
      <c r="BS8" s="2">
        <v>8.3116749999999989E-2</v>
      </c>
      <c r="BT8" s="2">
        <v>9.1866000000000003E-2</v>
      </c>
      <c r="BU8" s="2">
        <v>5.3552999999999996E-2</v>
      </c>
      <c r="BV8" s="2">
        <v>0.1398365</v>
      </c>
      <c r="BW8" s="2">
        <v>0.16611716666666668</v>
      </c>
      <c r="BX8" s="2">
        <v>3.6815500000000001E-2</v>
      </c>
      <c r="BY8" s="2">
        <v>0.20638000000000001</v>
      </c>
      <c r="BZ8" s="2">
        <v>3.8997250000000004E-2</v>
      </c>
      <c r="CA8" s="2"/>
      <c r="CB8" s="2">
        <v>0.30608399999999997</v>
      </c>
      <c r="CC8" s="2"/>
      <c r="CD8" s="2"/>
      <c r="CE8" s="2"/>
      <c r="CF8" s="2"/>
      <c r="CG8" s="2"/>
      <c r="CH8" s="2"/>
    </row>
    <row r="9" spans="1:421" x14ac:dyDescent="0.2">
      <c r="A9" t="s">
        <v>185</v>
      </c>
      <c r="B9" s="2">
        <v>9.5656821917434205E-3</v>
      </c>
      <c r="C9" s="2">
        <v>0.60766299999999995</v>
      </c>
      <c r="D9" s="2">
        <v>0.37051066666666671</v>
      </c>
      <c r="E9" s="2">
        <v>0.16111700000000001</v>
      </c>
      <c r="F9" s="2">
        <v>8.8319466666666666E-2</v>
      </c>
      <c r="G9" s="2">
        <v>4.5856000000000001E-2</v>
      </c>
      <c r="H9" s="2">
        <v>3.3341519031748819E-2</v>
      </c>
      <c r="I9" s="2">
        <v>4.3380564023855463E-2</v>
      </c>
      <c r="J9" s="2">
        <v>0.2281755</v>
      </c>
      <c r="K9" s="2">
        <v>0.13331266666666666</v>
      </c>
      <c r="L9" s="2">
        <v>0.270731</v>
      </c>
      <c r="M9" s="2">
        <v>0.29221949999999997</v>
      </c>
      <c r="N9" s="2">
        <v>0.3302633333333333</v>
      </c>
      <c r="O9" s="2">
        <v>6.3994999999999996E-2</v>
      </c>
      <c r="P9" s="2">
        <v>0.407165</v>
      </c>
      <c r="Q9" s="2">
        <v>0.44225333333333339</v>
      </c>
      <c r="R9" s="2">
        <v>0.11194199999999999</v>
      </c>
      <c r="S9" s="2">
        <v>0.62709724999999994</v>
      </c>
      <c r="T9" s="2">
        <v>6.6499461538461521E-2</v>
      </c>
      <c r="U9" s="2">
        <v>0.165022</v>
      </c>
      <c r="V9" s="2">
        <v>0.56591499999999995</v>
      </c>
      <c r="W9" s="2">
        <v>8.5658250000000005E-2</v>
      </c>
      <c r="X9" s="2">
        <v>3.1465000000000007E-2</v>
      </c>
      <c r="Y9" s="2">
        <v>5.1470999999999996E-2</v>
      </c>
      <c r="Z9" s="2">
        <v>2.6303833333333332E-2</v>
      </c>
      <c r="AA9" s="2">
        <v>0.10141199999999999</v>
      </c>
      <c r="AB9" s="2">
        <v>4.785988235294119E-2</v>
      </c>
      <c r="AC9" s="2">
        <v>0.12082180000000001</v>
      </c>
      <c r="AD9" s="2">
        <v>8.1711181818181836E-2</v>
      </c>
      <c r="AE9" s="2">
        <v>0.1362488</v>
      </c>
      <c r="AF9" s="2"/>
      <c r="AG9" s="2">
        <v>8.355914285714286E-2</v>
      </c>
      <c r="AH9" s="2">
        <v>3.0365428571428571E-2</v>
      </c>
      <c r="AI9" s="2">
        <v>4.4300687500000005E-2</v>
      </c>
      <c r="AJ9" s="2">
        <v>0.18312366666666666</v>
      </c>
      <c r="AK9" s="2">
        <v>6.2431117647058824E-2</v>
      </c>
      <c r="AL9" s="2">
        <v>0.16230857142857141</v>
      </c>
      <c r="AM9" s="2">
        <v>0.22771349999999999</v>
      </c>
      <c r="AN9" s="2">
        <v>0.21390000000000003</v>
      </c>
      <c r="AO9" s="2">
        <v>9.1677999999999996E-2</v>
      </c>
      <c r="AP9" s="2">
        <v>0.3406515</v>
      </c>
      <c r="AQ9" s="2">
        <v>5.0680333333333327E-2</v>
      </c>
      <c r="AR9" s="2">
        <v>0.20092966666666667</v>
      </c>
      <c r="AS9" s="2">
        <v>7.01875E-2</v>
      </c>
      <c r="AT9" s="2">
        <v>8.6884291666666669E-2</v>
      </c>
      <c r="AU9" s="2">
        <v>6.6320500000000004E-2</v>
      </c>
      <c r="AV9" s="2">
        <v>3.7496000000000002E-2</v>
      </c>
      <c r="AW9" s="2">
        <v>5.8083500000000003E-2</v>
      </c>
      <c r="AX9" s="2">
        <v>5.9259333333333331E-2</v>
      </c>
      <c r="AY9" s="2">
        <v>5.803666666666666E-2</v>
      </c>
      <c r="AZ9" s="2">
        <v>0.11018</v>
      </c>
      <c r="BA9" s="2">
        <v>9.6704333333333323E-2</v>
      </c>
      <c r="BB9" s="2">
        <v>0.101491</v>
      </c>
      <c r="BC9" s="2">
        <v>0.14972566666666667</v>
      </c>
      <c r="BD9" s="2">
        <v>0.13909824999999998</v>
      </c>
      <c r="BE9" s="2">
        <v>5.4431E-2</v>
      </c>
      <c r="BF9" s="2">
        <v>6.5678E-2</v>
      </c>
      <c r="BG9" s="2">
        <v>0.15721150000000003</v>
      </c>
      <c r="BH9" s="2">
        <v>5.6196142857142854E-2</v>
      </c>
      <c r="BI9" s="2">
        <v>0.12609949999999998</v>
      </c>
      <c r="BJ9" s="2">
        <v>0.49944699999999997</v>
      </c>
      <c r="BK9" s="2">
        <v>0.45270866666666665</v>
      </c>
      <c r="BL9" s="2">
        <v>4.7362833333333336</v>
      </c>
      <c r="BM9" s="2">
        <v>1.5033399999999999</v>
      </c>
      <c r="BN9" s="2">
        <v>0.70245837500000008</v>
      </c>
      <c r="BO9" s="2">
        <v>0.194462</v>
      </c>
      <c r="BP9" s="2">
        <v>3.6268449999999994</v>
      </c>
      <c r="BQ9" s="2">
        <v>0.56256600000000001</v>
      </c>
      <c r="BR9" s="2">
        <v>21.803199999999997</v>
      </c>
      <c r="BS9" s="2">
        <v>6.253475E-2</v>
      </c>
      <c r="BT9" s="2">
        <v>1.02945</v>
      </c>
      <c r="BU9" s="2">
        <v>1.0745331999999999</v>
      </c>
      <c r="BV9" s="2">
        <v>0.54198999999999997</v>
      </c>
      <c r="BW9" s="2">
        <v>0.12813450000000001</v>
      </c>
      <c r="BX9" s="2">
        <v>0.115398</v>
      </c>
      <c r="BY9" s="2">
        <v>1.42235</v>
      </c>
      <c r="BZ9" s="2">
        <v>4.8775824999999999</v>
      </c>
      <c r="CA9" s="2">
        <v>1.3487133333333334</v>
      </c>
      <c r="CB9" s="2">
        <v>0.4183134</v>
      </c>
      <c r="CC9" s="2"/>
      <c r="CD9" s="2"/>
      <c r="CE9" s="2"/>
      <c r="CF9" s="2"/>
      <c r="CG9" s="2"/>
      <c r="CH9" s="2"/>
    </row>
    <row r="10" spans="1:421" x14ac:dyDescent="0.2">
      <c r="A10" t="s">
        <v>50</v>
      </c>
      <c r="B10" s="2">
        <v>1.854520110258789E-2</v>
      </c>
      <c r="C10" s="2">
        <v>6.3016240000000003</v>
      </c>
      <c r="D10" s="2">
        <v>33.995185999999997</v>
      </c>
      <c r="E10" s="2">
        <v>11.37424</v>
      </c>
      <c r="F10" s="2">
        <v>32.496614466666671</v>
      </c>
      <c r="G10" s="2">
        <v>26.326239000000001</v>
      </c>
      <c r="H10" s="2">
        <v>25.521791790913877</v>
      </c>
      <c r="I10" s="2">
        <v>33.738848889317659</v>
      </c>
      <c r="J10" s="2">
        <v>33.609749999999998</v>
      </c>
      <c r="K10" s="2">
        <v>30.301000000000002</v>
      </c>
      <c r="L10" s="2">
        <v>36.630299999999998</v>
      </c>
      <c r="M10" s="2">
        <v>28.450150000000001</v>
      </c>
      <c r="N10" s="2">
        <v>30.564699999999998</v>
      </c>
      <c r="O10" s="2">
        <v>31.495550000000001</v>
      </c>
      <c r="P10" s="2">
        <v>30.756900000000002</v>
      </c>
      <c r="Q10" s="2">
        <v>30.066399999999998</v>
      </c>
      <c r="R10" s="2">
        <v>31.0535</v>
      </c>
      <c r="S10" s="2">
        <v>29.036725000000001</v>
      </c>
      <c r="T10" s="2">
        <v>34.868461538461538</v>
      </c>
      <c r="U10" s="2">
        <v>33.469899999999996</v>
      </c>
      <c r="V10" s="2">
        <v>28.693300000000001</v>
      </c>
      <c r="W10" s="2">
        <v>21.088453749999999</v>
      </c>
      <c r="X10" s="2">
        <v>19.900358050000001</v>
      </c>
      <c r="Y10" s="2">
        <v>20.769676999999998</v>
      </c>
      <c r="Z10" s="2">
        <v>15.749127125000001</v>
      </c>
      <c r="AA10" s="2">
        <v>20.100519874999996</v>
      </c>
      <c r="AB10" s="2">
        <v>21.465084764705885</v>
      </c>
      <c r="AC10" s="2">
        <v>22.2966236</v>
      </c>
      <c r="AD10" s="2">
        <v>19.499872818181817</v>
      </c>
      <c r="AE10" s="2">
        <v>21.859000400000003</v>
      </c>
      <c r="AF10" s="2">
        <v>34.788455999999996</v>
      </c>
      <c r="AG10" s="2">
        <v>18.603287190476191</v>
      </c>
      <c r="AH10" s="2">
        <v>22.119764</v>
      </c>
      <c r="AI10" s="2">
        <v>19.787565874999999</v>
      </c>
      <c r="AJ10" s="2">
        <v>26.266433000000003</v>
      </c>
      <c r="AK10" s="2">
        <v>25.733881588235292</v>
      </c>
      <c r="AL10" s="2">
        <v>28.353023619047619</v>
      </c>
      <c r="AM10" s="2">
        <v>27.918922041666661</v>
      </c>
      <c r="AN10" s="2">
        <v>28.693846400000002</v>
      </c>
      <c r="AO10" s="2">
        <v>16.979199999999999</v>
      </c>
      <c r="AP10" s="2">
        <v>18.478950000000001</v>
      </c>
      <c r="AQ10" s="2">
        <v>21.445933333333333</v>
      </c>
      <c r="AR10" s="2">
        <v>25.479033333333334</v>
      </c>
      <c r="AS10" s="2">
        <v>18.8371</v>
      </c>
      <c r="AT10" s="2">
        <v>16.352037500000002</v>
      </c>
      <c r="AU10" s="2">
        <v>18.5517</v>
      </c>
      <c r="AV10" s="2">
        <v>17.7363</v>
      </c>
      <c r="AW10" s="2">
        <v>20.477900000000002</v>
      </c>
      <c r="AX10" s="2">
        <v>20.833933333333331</v>
      </c>
      <c r="AY10" s="2">
        <v>23.742933333333337</v>
      </c>
      <c r="AZ10" s="2">
        <v>18.717199999999998</v>
      </c>
      <c r="BA10" s="2">
        <v>25.042333333333335</v>
      </c>
      <c r="BB10" s="2">
        <v>16.812783333333332</v>
      </c>
      <c r="BC10" s="2">
        <v>22.825100000000003</v>
      </c>
      <c r="BD10" s="2">
        <v>40.527650000000001</v>
      </c>
      <c r="BE10" s="2">
        <v>18.96715</v>
      </c>
      <c r="BF10" s="2">
        <v>19.807133333333333</v>
      </c>
      <c r="BG10" s="2">
        <v>21.731449999999999</v>
      </c>
      <c r="BH10" s="2">
        <v>19.013014285714288</v>
      </c>
      <c r="BI10" s="2">
        <v>19.766450000000003</v>
      </c>
      <c r="BJ10" s="2">
        <v>31.003699999999998</v>
      </c>
      <c r="BK10" s="2">
        <v>36.817033333333335</v>
      </c>
      <c r="BL10" s="2">
        <v>19.768033333333332</v>
      </c>
      <c r="BM10" s="2">
        <v>25.393000000000001</v>
      </c>
      <c r="BN10" s="2">
        <v>34.967100000000002</v>
      </c>
      <c r="BO10" s="2">
        <v>21.253</v>
      </c>
      <c r="BP10" s="2">
        <v>17.715199999999999</v>
      </c>
      <c r="BQ10" s="2">
        <v>35.817100000000003</v>
      </c>
      <c r="BR10" s="2">
        <v>10.84</v>
      </c>
      <c r="BS10" s="2">
        <v>18.359324999999998</v>
      </c>
      <c r="BT10" s="2">
        <v>28.228000000000002</v>
      </c>
      <c r="BU10" s="2">
        <v>18.127199999999998</v>
      </c>
      <c r="BV10" s="2">
        <v>31.146999999999998</v>
      </c>
      <c r="BW10" s="2">
        <v>33.957416666666674</v>
      </c>
      <c r="BX10" s="2">
        <v>36.32685</v>
      </c>
      <c r="BY10" s="2">
        <v>32.0548</v>
      </c>
      <c r="BZ10" s="2">
        <v>17.332875000000001</v>
      </c>
      <c r="CA10" s="2">
        <v>20.398733333333336</v>
      </c>
      <c r="CB10" s="2">
        <v>34.580779999999997</v>
      </c>
      <c r="CC10" s="2"/>
      <c r="CD10" s="2"/>
      <c r="CE10" s="2"/>
      <c r="CF10" s="2"/>
      <c r="CG10" s="2"/>
      <c r="CH10" s="2"/>
    </row>
    <row r="11" spans="1:421" x14ac:dyDescent="0.2">
      <c r="A11" t="s">
        <v>51</v>
      </c>
      <c r="B11" s="2">
        <v>2.7214331406551034E-2</v>
      </c>
      <c r="C11" s="2">
        <v>26.439164999999999</v>
      </c>
      <c r="D11" s="2">
        <v>49.340168666666671</v>
      </c>
      <c r="E11" s="2">
        <v>41.065716000000002</v>
      </c>
      <c r="F11" s="2">
        <v>46.017723066666676</v>
      </c>
      <c r="G11" s="2">
        <v>46.294701000000003</v>
      </c>
      <c r="H11" s="2">
        <v>37.942018944044911</v>
      </c>
      <c r="I11" s="2">
        <v>44.153691156939892</v>
      </c>
      <c r="J11" s="2">
        <v>48.454500000000003</v>
      </c>
      <c r="K11" s="2">
        <v>47.127033333333337</v>
      </c>
      <c r="L11" s="2">
        <v>48.140799999999999</v>
      </c>
      <c r="M11" s="2">
        <v>45.583724999999994</v>
      </c>
      <c r="N11" s="2">
        <v>52.493866666666669</v>
      </c>
      <c r="O11" s="2">
        <v>47.879750000000001</v>
      </c>
      <c r="P11" s="2">
        <v>47.839349999999996</v>
      </c>
      <c r="Q11" s="2">
        <v>47.269933333333334</v>
      </c>
      <c r="R11" s="2">
        <v>47.936500000000002</v>
      </c>
      <c r="S11" s="2">
        <v>46.389474999999997</v>
      </c>
      <c r="T11" s="2">
        <v>47.411469230769221</v>
      </c>
      <c r="U11" s="2">
        <v>47.7194</v>
      </c>
      <c r="V11" s="2">
        <v>46.3812</v>
      </c>
      <c r="W11" s="2">
        <v>40.054899249999998</v>
      </c>
      <c r="X11" s="2">
        <v>41.491936349999996</v>
      </c>
      <c r="Y11" s="2">
        <v>38.413010125</v>
      </c>
      <c r="Z11" s="2">
        <v>31.881341249999998</v>
      </c>
      <c r="AA11" s="2">
        <v>39.055944125000003</v>
      </c>
      <c r="AB11" s="2">
        <v>35.557905000000005</v>
      </c>
      <c r="AC11" s="2">
        <v>42.442503600000002</v>
      </c>
      <c r="AD11" s="2">
        <v>32.861467818181815</v>
      </c>
      <c r="AE11" s="2">
        <v>41.783655599999996</v>
      </c>
      <c r="AF11" s="2">
        <v>46.01614</v>
      </c>
      <c r="AG11" s="2">
        <v>41.649606285714277</v>
      </c>
      <c r="AH11" s="2">
        <v>41.909131142857142</v>
      </c>
      <c r="AI11" s="2">
        <v>41.003200062499999</v>
      </c>
      <c r="AJ11" s="2">
        <v>43.275303583333333</v>
      </c>
      <c r="AK11" s="2">
        <v>46.032228411764713</v>
      </c>
      <c r="AL11" s="2">
        <v>44.397605904761903</v>
      </c>
      <c r="AM11" s="2">
        <v>41.788061625000005</v>
      </c>
      <c r="AN11" s="2">
        <v>48.697050399999995</v>
      </c>
      <c r="AO11" s="2">
        <v>40.825299999999999</v>
      </c>
      <c r="AP11" s="2">
        <v>42.438175000000001</v>
      </c>
      <c r="AQ11" s="2">
        <v>42.056666666666665</v>
      </c>
      <c r="AR11" s="2">
        <v>45.652200000000001</v>
      </c>
      <c r="AS11" s="2">
        <v>42.772199999999998</v>
      </c>
      <c r="AT11" s="2">
        <v>39.981112499999995</v>
      </c>
      <c r="AU11" s="2">
        <v>44.025700000000001</v>
      </c>
      <c r="AV11" s="2">
        <v>41.805700000000002</v>
      </c>
      <c r="AW11" s="2">
        <v>45.134149999999998</v>
      </c>
      <c r="AX11" s="2">
        <v>44.738066666666668</v>
      </c>
      <c r="AY11" s="2">
        <v>44.552733333333329</v>
      </c>
      <c r="AZ11" s="2">
        <v>40.638300000000001</v>
      </c>
      <c r="BA11" s="2">
        <v>43.12063333333333</v>
      </c>
      <c r="BB11" s="2">
        <v>39.469600000000007</v>
      </c>
      <c r="BC11" s="2">
        <v>38.2166</v>
      </c>
      <c r="BD11" s="2">
        <v>47.76305</v>
      </c>
      <c r="BE11" s="2">
        <v>44.417299999999997</v>
      </c>
      <c r="BF11" s="2">
        <v>45.81133333333333</v>
      </c>
      <c r="BG11" s="2">
        <v>38.483366666666662</v>
      </c>
      <c r="BH11" s="2">
        <v>44.080842857142855</v>
      </c>
      <c r="BI11" s="2">
        <v>35.588675000000002</v>
      </c>
      <c r="BJ11" s="2">
        <v>49.649299999999997</v>
      </c>
      <c r="BK11" s="2">
        <v>47.735099999999996</v>
      </c>
      <c r="BL11" s="2">
        <v>31.250999999999994</v>
      </c>
      <c r="BM11" s="2">
        <v>39.178699999999999</v>
      </c>
      <c r="BN11" s="2">
        <v>48.399912499999999</v>
      </c>
      <c r="BO11" s="2">
        <v>41.477899999999998</v>
      </c>
      <c r="BP11" s="2">
        <v>35.722999999999999</v>
      </c>
      <c r="BQ11" s="2">
        <v>48.518000000000001</v>
      </c>
      <c r="BR11" s="2">
        <v>41.278299999999994</v>
      </c>
      <c r="BS11" s="2">
        <v>42.593474999999998</v>
      </c>
      <c r="BT11" s="2">
        <v>45.4649</v>
      </c>
      <c r="BU11" s="2">
        <v>34.176819999999999</v>
      </c>
      <c r="BV11" s="2">
        <v>46.992699999999999</v>
      </c>
      <c r="BW11" s="2">
        <v>49.757533333333335</v>
      </c>
      <c r="BX11" s="2">
        <v>50.663200000000003</v>
      </c>
      <c r="BY11" s="2">
        <v>49.193300000000001</v>
      </c>
      <c r="BZ11" s="2">
        <v>35.684850000000004</v>
      </c>
      <c r="CA11" s="2">
        <v>30.543599999999998</v>
      </c>
      <c r="CB11" s="2">
        <v>48.631259999999997</v>
      </c>
      <c r="CC11" s="2"/>
      <c r="CD11" s="2"/>
      <c r="CE11" s="2"/>
      <c r="CF11" s="2"/>
      <c r="CG11" s="2"/>
      <c r="CH11" s="2"/>
    </row>
    <row r="12" spans="1:421" x14ac:dyDescent="0.2">
      <c r="A12" t="s">
        <v>187</v>
      </c>
      <c r="B12" s="2">
        <v>2.8131077919040154E-2</v>
      </c>
      <c r="C12" s="2">
        <v>4.0044820000000003</v>
      </c>
      <c r="D12" s="2">
        <v>10.072387000000001</v>
      </c>
      <c r="E12" s="2">
        <v>10.099781999999999</v>
      </c>
      <c r="F12" s="2">
        <v>10.067290533333333</v>
      </c>
      <c r="G12" s="2">
        <v>10.433064999999999</v>
      </c>
      <c r="H12" s="2">
        <v>9.562281178740573</v>
      </c>
      <c r="I12" s="2">
        <v>10.216197175495527</v>
      </c>
      <c r="J12" s="2">
        <v>10.45875</v>
      </c>
      <c r="K12" s="2">
        <v>10.556033333333334</v>
      </c>
      <c r="L12" s="2">
        <v>10.1876</v>
      </c>
      <c r="M12" s="2">
        <v>10.481425</v>
      </c>
      <c r="N12" s="2">
        <v>8.9672633333333334</v>
      </c>
      <c r="O12" s="2">
        <v>10.579750000000001</v>
      </c>
      <c r="P12" s="2">
        <v>10.6447</v>
      </c>
      <c r="Q12" s="2">
        <v>10.402293333333335</v>
      </c>
      <c r="R12" s="2">
        <v>10.441933333333333</v>
      </c>
      <c r="S12" s="2">
        <v>10.153903750000001</v>
      </c>
      <c r="T12" s="2">
        <v>10.442991538461539</v>
      </c>
      <c r="U12" s="2">
        <v>10.786349999999999</v>
      </c>
      <c r="V12" s="2">
        <v>10.434900000000001</v>
      </c>
      <c r="W12" s="2">
        <v>9.7144885000000016</v>
      </c>
      <c r="X12" s="2">
        <v>9.7714672499999988</v>
      </c>
      <c r="Y12" s="2">
        <v>9.8081512499999999</v>
      </c>
      <c r="Z12" s="2">
        <v>9.6439831250000001</v>
      </c>
      <c r="AA12" s="2">
        <v>9.6002417500000004</v>
      </c>
      <c r="AB12" s="2">
        <v>9.7862973529411761</v>
      </c>
      <c r="AC12" s="2">
        <v>9.7432862</v>
      </c>
      <c r="AD12" s="2">
        <v>9.144311272727272</v>
      </c>
      <c r="AE12" s="2">
        <v>9.1805649999999996</v>
      </c>
      <c r="AF12" s="2">
        <v>9.6369710000000008</v>
      </c>
      <c r="AG12" s="2">
        <v>9.4743145238095234</v>
      </c>
      <c r="AH12" s="2">
        <v>9.8414632857142852</v>
      </c>
      <c r="AI12" s="2">
        <v>9.6540257499999989</v>
      </c>
      <c r="AJ12" s="2">
        <v>9.7865774166666668</v>
      </c>
      <c r="AK12" s="2">
        <v>9.8625227647058828</v>
      </c>
      <c r="AL12" s="2">
        <v>9.4450249047619046</v>
      </c>
      <c r="AM12" s="2">
        <v>9.7528357083333344</v>
      </c>
      <c r="AN12" s="2">
        <v>9.9313808000000012</v>
      </c>
      <c r="AO12" s="2">
        <v>8.8667099999999994</v>
      </c>
      <c r="AP12" s="2">
        <v>9.1235874999999993</v>
      </c>
      <c r="AQ12" s="2">
        <v>9.9270599999999991</v>
      </c>
      <c r="AR12" s="2">
        <v>10.170633333333335</v>
      </c>
      <c r="AS12" s="2">
        <v>9.9157450000000011</v>
      </c>
      <c r="AT12" s="2">
        <v>9.3088066666666673</v>
      </c>
      <c r="AU12" s="2">
        <v>9.7288899999999998</v>
      </c>
      <c r="AV12" s="2">
        <v>9.3569600000000008</v>
      </c>
      <c r="AW12" s="2">
        <v>9.993739999999999</v>
      </c>
      <c r="AX12" s="2">
        <v>10.027133333333333</v>
      </c>
      <c r="AY12" s="2">
        <v>9.9978266666666666</v>
      </c>
      <c r="AZ12" s="2">
        <v>9.3823500000000006</v>
      </c>
      <c r="BA12" s="2">
        <v>9.6862499999999994</v>
      </c>
      <c r="BB12" s="2">
        <v>9.5212283333333332</v>
      </c>
      <c r="BC12" s="2">
        <v>9.2277699999999996</v>
      </c>
      <c r="BD12" s="2">
        <v>1.048546</v>
      </c>
      <c r="BE12" s="2">
        <v>9.951765</v>
      </c>
      <c r="BF12" s="2">
        <v>9.4947099999999995</v>
      </c>
      <c r="BG12" s="2">
        <v>8.7702183333333341</v>
      </c>
      <c r="BH12" s="2">
        <v>10.046247142857142</v>
      </c>
      <c r="BI12" s="2">
        <v>9.2561025000000008</v>
      </c>
      <c r="BJ12" s="2">
        <v>10.126799999999999</v>
      </c>
      <c r="BK12" s="2">
        <v>8.9645299999999981</v>
      </c>
      <c r="BL12" s="2">
        <v>2.721213333333333</v>
      </c>
      <c r="BM12" s="2">
        <v>8.5945300000000007</v>
      </c>
      <c r="BN12" s="2">
        <v>10.590424999999998</v>
      </c>
      <c r="BO12" s="2">
        <v>9.7685499999999994</v>
      </c>
      <c r="BP12" s="2">
        <v>9.2400616666666675</v>
      </c>
      <c r="BQ12" s="2">
        <v>10.7135</v>
      </c>
      <c r="BR12" s="2">
        <v>8.6337960000000002</v>
      </c>
      <c r="BS12" s="2">
        <v>9.7927924999999991</v>
      </c>
      <c r="BT12" s="2">
        <v>8.2322199999999999</v>
      </c>
      <c r="BU12" s="2">
        <v>9.1370159999999991</v>
      </c>
      <c r="BV12" s="2">
        <v>9.778690000000001</v>
      </c>
      <c r="BW12" s="2">
        <v>10.578583333333333</v>
      </c>
      <c r="BX12" s="2">
        <v>9.246575</v>
      </c>
      <c r="BY12" s="2">
        <v>10.644500000000001</v>
      </c>
      <c r="BZ12" s="2">
        <v>9.3438400000000001</v>
      </c>
      <c r="CA12" s="2">
        <v>5.5750733333333331</v>
      </c>
      <c r="CB12" s="2">
        <v>10.703040000000001</v>
      </c>
      <c r="CC12" s="2"/>
      <c r="CD12" s="2"/>
      <c r="CE12" s="2"/>
      <c r="CF12" s="2"/>
      <c r="CG12" s="2"/>
      <c r="CH12" s="2"/>
    </row>
    <row r="13" spans="1:421" x14ac:dyDescent="0.2">
      <c r="A13" t="s">
        <v>52</v>
      </c>
      <c r="B13" s="2">
        <v>1.0773710593884456E-2</v>
      </c>
      <c r="C13" s="2">
        <v>1.140498</v>
      </c>
      <c r="D13" s="2">
        <v>4.499899999999999E-2</v>
      </c>
      <c r="E13" s="2">
        <v>0.43252600000000002</v>
      </c>
      <c r="F13" s="2">
        <v>0.1539845</v>
      </c>
      <c r="G13" s="2"/>
      <c r="H13" s="2"/>
      <c r="I13" s="2">
        <v>1.9168692317137342E-2</v>
      </c>
      <c r="J13" s="2"/>
      <c r="K13" s="2"/>
      <c r="L13" s="2"/>
      <c r="M13" s="2"/>
      <c r="N13" s="2">
        <v>4.4164000000000002E-2</v>
      </c>
      <c r="O13" s="2"/>
      <c r="P13" s="2"/>
      <c r="Q13" s="2"/>
      <c r="R13" s="2"/>
      <c r="S13" s="2">
        <v>1.407925E-2</v>
      </c>
      <c r="T13" s="2">
        <v>1.6822E-2</v>
      </c>
      <c r="U13" s="2">
        <v>1.619E-2</v>
      </c>
      <c r="V13" s="2">
        <v>1.2288E-2</v>
      </c>
      <c r="W13" s="2"/>
      <c r="X13" s="2">
        <v>0.52313166666666666</v>
      </c>
      <c r="Y13" s="2">
        <v>2.4256833333333335E-2</v>
      </c>
      <c r="Z13" s="2"/>
      <c r="AA13" s="2"/>
      <c r="AB13" s="2">
        <v>1.3488571428571428E-2</v>
      </c>
      <c r="AC13" s="2">
        <v>1.4992833333333335E-2</v>
      </c>
      <c r="AD13" s="2">
        <v>3.772233333333333E-2</v>
      </c>
      <c r="AE13" s="2">
        <v>0.10077675</v>
      </c>
      <c r="AF13" s="2">
        <v>5.2741000000000003E-2</v>
      </c>
      <c r="AG13" s="2"/>
      <c r="AH13" s="2"/>
      <c r="AI13" s="2">
        <v>3.4702200000000002E-2</v>
      </c>
      <c r="AJ13" s="2">
        <v>1.7418599999999999E-2</v>
      </c>
      <c r="AK13" s="2">
        <v>3.5506749999999997E-2</v>
      </c>
      <c r="AL13" s="2">
        <v>6.5891500000000006E-2</v>
      </c>
      <c r="AM13" s="2">
        <v>1.2251399999999999E-2</v>
      </c>
      <c r="AN13" s="2"/>
      <c r="AO13" s="2"/>
      <c r="AP13" s="2"/>
      <c r="AQ13" s="2"/>
      <c r="AR13" s="2"/>
      <c r="AS13" s="2"/>
      <c r="AT13" s="2">
        <v>2.31465E-2</v>
      </c>
      <c r="AU13" s="2"/>
      <c r="AV13" s="2"/>
      <c r="AW13" s="2">
        <v>2.4501624999999999E-2</v>
      </c>
      <c r="AX13" s="2"/>
      <c r="AY13" s="2">
        <v>0</v>
      </c>
      <c r="AZ13" s="2">
        <v>4.4104999999999998E-2</v>
      </c>
      <c r="BA13" s="2">
        <v>6.6574999999999995E-2</v>
      </c>
      <c r="BB13" s="2">
        <v>1.1305500000000001E-2</v>
      </c>
      <c r="BC13" s="2">
        <v>4.7931000000000001E-2</v>
      </c>
      <c r="BD13" s="2">
        <v>0.24898324999999999</v>
      </c>
      <c r="BE13" s="2"/>
      <c r="BF13" s="2">
        <v>7.5526999999999997E-2</v>
      </c>
      <c r="BG13" s="2"/>
      <c r="BH13" s="2">
        <v>1.0793000000000001E-2</v>
      </c>
      <c r="BI13" s="2"/>
      <c r="BJ13" s="2">
        <v>3.2350999999999998E-2</v>
      </c>
      <c r="BK13" s="2">
        <v>1.3098E-2</v>
      </c>
      <c r="BL13" s="2">
        <v>0.22061133333333335</v>
      </c>
      <c r="BM13" s="2">
        <v>9.9485000000000004E-2</v>
      </c>
      <c r="BN13" s="2"/>
      <c r="BO13" s="2">
        <v>3.7954000000000002E-2</v>
      </c>
      <c r="BP13" s="2"/>
      <c r="BQ13" s="2"/>
      <c r="BR13" s="2">
        <v>6.4941750000000006E-2</v>
      </c>
      <c r="BS13" s="2"/>
      <c r="BT13" s="2">
        <v>0.13172400000000001</v>
      </c>
      <c r="BU13" s="2">
        <v>6.2246999999999997E-2</v>
      </c>
      <c r="BV13" s="2">
        <v>1.5303000000000001E-2</v>
      </c>
      <c r="BW13" s="2"/>
      <c r="BX13" s="2">
        <v>1.4697999999999999E-2</v>
      </c>
      <c r="BY13" s="2"/>
      <c r="BZ13" s="2">
        <v>1.2564500000000001E-2</v>
      </c>
      <c r="CA13" s="2">
        <v>3.6063333333333336E-2</v>
      </c>
      <c r="CB13" s="2">
        <v>0.1052575</v>
      </c>
      <c r="CC13" s="2"/>
      <c r="CD13" s="2"/>
      <c r="CE13" s="2"/>
      <c r="CF13" s="2"/>
      <c r="CG13" s="2"/>
      <c r="CH13" s="2"/>
    </row>
    <row r="14" spans="1:421" x14ac:dyDescent="0.2">
      <c r="A14" t="s">
        <v>53</v>
      </c>
      <c r="B14" s="2">
        <v>2.6668604520983574E-2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8.7988499999999997E-2</v>
      </c>
      <c r="N14" s="2"/>
      <c r="O14" s="2"/>
      <c r="P14" s="2"/>
      <c r="Q14" s="2"/>
      <c r="R14" s="2"/>
      <c r="S14" s="2">
        <v>6.4846749999999995E-2</v>
      </c>
      <c r="T14" s="2"/>
      <c r="U14" s="2"/>
      <c r="V14" s="2">
        <v>8.7481000000000003E-2</v>
      </c>
      <c r="W14" s="2">
        <v>0.23716175</v>
      </c>
      <c r="X14" s="2">
        <v>0.11363972222222223</v>
      </c>
      <c r="Y14" s="2">
        <v>0.24892625000000002</v>
      </c>
      <c r="Z14" s="2">
        <v>9.6846571428571435E-2</v>
      </c>
      <c r="AA14" s="2">
        <v>0.26595337499999999</v>
      </c>
      <c r="AB14" s="2">
        <v>0.163522625</v>
      </c>
      <c r="AC14" s="2">
        <v>0.35917900000000003</v>
      </c>
      <c r="AD14" s="2">
        <v>0.15962136363636362</v>
      </c>
      <c r="AE14" s="2">
        <v>9.8960599999999996E-2</v>
      </c>
      <c r="AF14" s="2"/>
      <c r="AG14" s="2">
        <v>0.23790309523809525</v>
      </c>
      <c r="AH14" s="2">
        <v>0.17051385714285713</v>
      </c>
      <c r="AI14" s="2">
        <v>0.17160980000000003</v>
      </c>
      <c r="AJ14" s="2">
        <v>8.9626999999999998E-2</v>
      </c>
      <c r="AK14" s="2">
        <v>0.11927623529411766</v>
      </c>
      <c r="AL14" s="2"/>
      <c r="AM14" s="2"/>
      <c r="AN14" s="2">
        <v>7.5396400000000002E-2</v>
      </c>
      <c r="AO14" s="2">
        <v>0.491344</v>
      </c>
      <c r="AP14" s="2">
        <v>0.72326124999999997</v>
      </c>
      <c r="AQ14" s="2">
        <v>0.16187533333333334</v>
      </c>
      <c r="AR14" s="2">
        <v>0.15569266666666667</v>
      </c>
      <c r="AS14" s="2">
        <v>0.21314849999999999</v>
      </c>
      <c r="AT14" s="2">
        <v>0.34343658333333327</v>
      </c>
      <c r="AU14" s="2">
        <v>0.22441</v>
      </c>
      <c r="AV14" s="2">
        <v>0.10668</v>
      </c>
      <c r="AW14" s="2">
        <v>0.14367425</v>
      </c>
      <c r="AX14" s="2">
        <v>0.12634100000000001</v>
      </c>
      <c r="AY14" s="2">
        <v>0.10252966666666667</v>
      </c>
      <c r="AZ14" s="2">
        <v>0.18280199999999999</v>
      </c>
      <c r="BA14" s="2">
        <v>0.15904166666666666</v>
      </c>
      <c r="BB14" s="2">
        <v>0.33848649999999997</v>
      </c>
      <c r="BC14" s="2">
        <v>0.26319566666666666</v>
      </c>
      <c r="BD14" s="2"/>
      <c r="BE14" s="2">
        <v>0.2080835</v>
      </c>
      <c r="BF14" s="2">
        <v>0.11118199999999999</v>
      </c>
      <c r="BG14" s="2">
        <v>0.45406300000000005</v>
      </c>
      <c r="BH14" s="2">
        <v>0.13679485714285713</v>
      </c>
      <c r="BI14" s="2">
        <v>0.39745449999999999</v>
      </c>
      <c r="BJ14" s="2"/>
      <c r="BK14" s="2">
        <v>0.22515433333333332</v>
      </c>
      <c r="BL14" s="2"/>
      <c r="BM14" s="2">
        <v>0.19071099999999999</v>
      </c>
      <c r="BN14" s="2">
        <v>0.27926700000000004</v>
      </c>
      <c r="BO14" s="2">
        <v>0.53139999999999998</v>
      </c>
      <c r="BP14" s="2">
        <v>2.6890266666666669</v>
      </c>
      <c r="BQ14" s="2">
        <v>1.0101800000000001</v>
      </c>
      <c r="BR14" s="2">
        <v>0.1575628</v>
      </c>
      <c r="BS14" s="2">
        <v>0.28387699999999999</v>
      </c>
      <c r="BT14" s="2">
        <v>2.30864</v>
      </c>
      <c r="BU14" s="2">
        <v>2.2154579999999999</v>
      </c>
      <c r="BV14" s="2">
        <v>0.46434049999999999</v>
      </c>
      <c r="BW14" s="2"/>
      <c r="BX14" s="2"/>
      <c r="BY14" s="2">
        <v>0.117081</v>
      </c>
      <c r="BZ14" s="2">
        <v>2.9973100000000001</v>
      </c>
      <c r="CA14" s="2">
        <v>0.58493033333333333</v>
      </c>
      <c r="CB14" s="2">
        <v>0.1435796</v>
      </c>
      <c r="CC14" s="2"/>
      <c r="CD14" s="2"/>
      <c r="CE14" s="2"/>
      <c r="CF14" s="2"/>
      <c r="CG14" s="2"/>
      <c r="CH14" s="2"/>
    </row>
    <row r="15" spans="1:421" x14ac:dyDescent="0.2">
      <c r="A15" t="s">
        <v>115</v>
      </c>
      <c r="B15" s="2">
        <v>2.5200225913479014E-2</v>
      </c>
      <c r="C15" s="2">
        <v>10.915741000000001</v>
      </c>
      <c r="D15" s="2">
        <v>0.27835033333333331</v>
      </c>
      <c r="E15" s="2">
        <v>9.2109229999999993</v>
      </c>
      <c r="F15" s="2">
        <v>1.3181579285714287</v>
      </c>
      <c r="G15" s="2">
        <v>1.826641</v>
      </c>
      <c r="H15" s="2">
        <v>0.75861778635327126</v>
      </c>
      <c r="I15" s="2">
        <v>0.33912495966969358</v>
      </c>
      <c r="J15" s="2">
        <v>0.52971800000000002</v>
      </c>
      <c r="K15" s="2">
        <v>1.1927123333333334</v>
      </c>
      <c r="L15" s="2"/>
      <c r="M15" s="2">
        <v>1.424385</v>
      </c>
      <c r="N15" s="2">
        <v>0.34083533333333332</v>
      </c>
      <c r="O15" s="2">
        <v>1.0679249999999998</v>
      </c>
      <c r="P15" s="2">
        <v>1.315895</v>
      </c>
      <c r="Q15" s="2">
        <v>1.4126866666666666</v>
      </c>
      <c r="R15" s="2">
        <v>1.1144553333333334</v>
      </c>
      <c r="S15" s="2">
        <v>1.34405375</v>
      </c>
      <c r="T15" s="2">
        <v>0.25035953846153841</v>
      </c>
      <c r="U15" s="2">
        <v>0.6419165</v>
      </c>
      <c r="V15" s="2">
        <v>1.37856</v>
      </c>
      <c r="W15" s="2">
        <v>0.44328100000000004</v>
      </c>
      <c r="X15" s="2">
        <v>0.87790194999999982</v>
      </c>
      <c r="Y15" s="2">
        <v>0.40800275000000003</v>
      </c>
      <c r="Z15" s="2">
        <v>1.1203412500000001</v>
      </c>
      <c r="AA15" s="2">
        <v>0.61359712500000008</v>
      </c>
      <c r="AB15" s="2">
        <v>0.96926899999999994</v>
      </c>
      <c r="AC15" s="2">
        <v>0.59567090000000011</v>
      </c>
      <c r="AD15" s="2">
        <v>0.76307818181818188</v>
      </c>
      <c r="AE15" s="2">
        <v>0.75697759999999992</v>
      </c>
      <c r="AF15" s="2"/>
      <c r="AG15" s="2">
        <v>0.45041885714285701</v>
      </c>
      <c r="AH15" s="2">
        <v>0.62122200000000005</v>
      </c>
      <c r="AI15" s="2">
        <v>0.66474412499999991</v>
      </c>
      <c r="AJ15" s="2">
        <v>1.2722670833333332</v>
      </c>
      <c r="AK15" s="2">
        <v>1.4980704117647059</v>
      </c>
      <c r="AL15" s="2">
        <v>0.84312590476190474</v>
      </c>
      <c r="AM15" s="2">
        <v>0.8534328750000002</v>
      </c>
      <c r="AN15" s="2">
        <v>1.0785743999999999</v>
      </c>
      <c r="AO15" s="2">
        <v>1.2158800000000001</v>
      </c>
      <c r="AP15" s="2">
        <v>1.2597575000000001</v>
      </c>
      <c r="AQ15" s="2">
        <v>1.1494766666666667</v>
      </c>
      <c r="AR15" s="2">
        <v>1.3152166666666665</v>
      </c>
      <c r="AS15" s="2">
        <v>0.38156100000000004</v>
      </c>
      <c r="AT15" s="2">
        <v>0.95633704166666655</v>
      </c>
      <c r="AU15" s="2">
        <v>0.76319199999999998</v>
      </c>
      <c r="AV15" s="2">
        <v>0.88647699999999996</v>
      </c>
      <c r="AW15" s="2">
        <v>0.88443925000000001</v>
      </c>
      <c r="AX15" s="2">
        <v>1.8139266666666665</v>
      </c>
      <c r="AY15" s="2">
        <v>1.1741385</v>
      </c>
      <c r="AZ15" s="2">
        <v>0.45227699999999998</v>
      </c>
      <c r="BA15" s="2">
        <v>0.49704866666666669</v>
      </c>
      <c r="BB15" s="2">
        <v>0.43279683333333335</v>
      </c>
      <c r="BC15" s="2">
        <v>0.44751466666666667</v>
      </c>
      <c r="BD15" s="2"/>
      <c r="BE15" s="2">
        <v>0.80336800000000008</v>
      </c>
      <c r="BF15" s="2">
        <v>0.41811233333333336</v>
      </c>
      <c r="BG15" s="2">
        <v>0.30952866666666667</v>
      </c>
      <c r="BH15" s="2">
        <v>0.67495042857142862</v>
      </c>
      <c r="BI15" s="2">
        <v>0.45582249999999996</v>
      </c>
      <c r="BJ15" s="2">
        <v>0.235267</v>
      </c>
      <c r="BK15" s="2"/>
      <c r="BL15" s="2">
        <v>0.97868100000000002</v>
      </c>
      <c r="BM15" s="2">
        <v>8.0001000000000003E-2</v>
      </c>
      <c r="BN15" s="2"/>
      <c r="BO15" s="2">
        <v>0.492253</v>
      </c>
      <c r="BP15" s="2">
        <v>0.24929049999999997</v>
      </c>
      <c r="BQ15" s="2"/>
      <c r="BR15" s="2">
        <v>7.61936E-2</v>
      </c>
      <c r="BS15" s="2">
        <v>0.66420250000000003</v>
      </c>
      <c r="BT15" s="2"/>
      <c r="BU15" s="2">
        <v>0.35285980000000006</v>
      </c>
      <c r="BV15" s="2">
        <v>9.1471999999999998E-2</v>
      </c>
      <c r="BW15" s="2">
        <v>2.9397500000000003E-2</v>
      </c>
      <c r="BX15" s="2"/>
      <c r="BY15" s="2">
        <v>0.27029700000000001</v>
      </c>
      <c r="BZ15" s="2">
        <v>0.69949050000000002</v>
      </c>
      <c r="CA15" s="2">
        <v>0.70195799999999997</v>
      </c>
      <c r="CB15" s="2">
        <v>4.20484E-2</v>
      </c>
      <c r="CC15" s="2"/>
      <c r="CD15" s="2"/>
      <c r="CE15" s="2"/>
      <c r="CF15" s="2"/>
      <c r="CG15" s="2"/>
      <c r="CH15" s="2"/>
    </row>
    <row r="16" spans="1:421" x14ac:dyDescent="0.2">
      <c r="A16" t="s">
        <v>54</v>
      </c>
      <c r="B16" s="2">
        <v>1.9047383605905816E-2</v>
      </c>
      <c r="C16" s="2">
        <v>34.275191999999997</v>
      </c>
      <c r="D16" s="2">
        <v>2.7025896666666664</v>
      </c>
      <c r="E16" s="2">
        <v>6.6501960000000002</v>
      </c>
      <c r="F16" s="2">
        <v>3.3336634666666667</v>
      </c>
      <c r="G16" s="2">
        <v>8.2285439999999994</v>
      </c>
      <c r="H16" s="2">
        <v>7.6331424311524296</v>
      </c>
      <c r="I16" s="2">
        <v>2.6647803309319174</v>
      </c>
      <c r="J16" s="2">
        <v>2.6156045000000003</v>
      </c>
      <c r="K16" s="2">
        <v>5.2280766666666665</v>
      </c>
      <c r="L16" s="2">
        <v>0.27620600000000001</v>
      </c>
      <c r="M16" s="2">
        <v>6.5280075000000002</v>
      </c>
      <c r="N16" s="2">
        <v>1.7656586666666667</v>
      </c>
      <c r="O16" s="2">
        <v>4.3684099999999999</v>
      </c>
      <c r="P16" s="2">
        <v>4.3572249999999997</v>
      </c>
      <c r="Q16" s="2">
        <v>4.7238033333333336</v>
      </c>
      <c r="R16" s="2">
        <v>4.3086566666666668</v>
      </c>
      <c r="S16" s="2">
        <v>4.6861300000000004</v>
      </c>
      <c r="T16" s="2">
        <v>1.6872086153846153</v>
      </c>
      <c r="U16" s="2">
        <v>2.1169549999999999</v>
      </c>
      <c r="V16" s="2">
        <v>5.0593199999999996</v>
      </c>
      <c r="W16" s="2">
        <v>18.003431249999998</v>
      </c>
      <c r="X16" s="2">
        <v>14.631504250000003</v>
      </c>
      <c r="Y16" s="2">
        <v>18.293949625</v>
      </c>
      <c r="Z16" s="2">
        <v>14.119912125000001</v>
      </c>
      <c r="AA16" s="2">
        <v>17.978113</v>
      </c>
      <c r="AB16" s="2">
        <v>15.202083235294117</v>
      </c>
      <c r="AC16" s="2">
        <v>14.944197900000001</v>
      </c>
      <c r="AD16" s="2">
        <v>16.384149090909091</v>
      </c>
      <c r="AE16" s="2">
        <v>14.785069399999998</v>
      </c>
      <c r="AF16" s="2"/>
      <c r="AG16" s="2">
        <v>19.029973476190481</v>
      </c>
      <c r="AH16" s="2">
        <v>16.297882857142859</v>
      </c>
      <c r="AI16" s="2">
        <v>16.954240875</v>
      </c>
      <c r="AJ16" s="2">
        <v>8.8232214166666676</v>
      </c>
      <c r="AK16" s="2">
        <v>9.8399638235294109</v>
      </c>
      <c r="AL16" s="2">
        <v>6.1313994285714291</v>
      </c>
      <c r="AM16" s="2">
        <v>6.2728592916666672</v>
      </c>
      <c r="AN16" s="2">
        <v>7.4472552000000007</v>
      </c>
      <c r="AO16" s="2">
        <v>14.876799999999999</v>
      </c>
      <c r="AP16" s="2">
        <v>16.485225</v>
      </c>
      <c r="AQ16" s="2">
        <v>16.406666666666666</v>
      </c>
      <c r="AR16" s="2">
        <v>11.775366666666665</v>
      </c>
      <c r="AS16" s="2">
        <v>17.220500000000001</v>
      </c>
      <c r="AT16" s="2">
        <v>24.211029166666666</v>
      </c>
      <c r="AU16" s="2">
        <v>16.393049999999999</v>
      </c>
      <c r="AV16" s="2">
        <v>17.915199999999999</v>
      </c>
      <c r="AW16" s="2">
        <v>14.754225</v>
      </c>
      <c r="AX16" s="2">
        <v>14.516666666666666</v>
      </c>
      <c r="AY16" s="2">
        <v>13.070266666666667</v>
      </c>
      <c r="AZ16" s="2">
        <v>22.386800000000001</v>
      </c>
      <c r="BA16" s="2">
        <v>9.5248233333333321</v>
      </c>
      <c r="BB16" s="2">
        <v>22.878883333333334</v>
      </c>
      <c r="BC16" s="2">
        <v>20.130133333333333</v>
      </c>
      <c r="BD16" s="2">
        <v>8.1292500000000004E-2</v>
      </c>
      <c r="BE16" s="2">
        <v>14.852349999999999</v>
      </c>
      <c r="BF16" s="2">
        <v>13.712256666666667</v>
      </c>
      <c r="BG16" s="2">
        <v>20.893298333333334</v>
      </c>
      <c r="BH16" s="2">
        <v>14.66987142857143</v>
      </c>
      <c r="BI16" s="2">
        <v>26.0242</v>
      </c>
      <c r="BJ16" s="2">
        <v>5.5844500000000004</v>
      </c>
      <c r="BK16" s="2">
        <v>1.0477400000000001</v>
      </c>
      <c r="BL16" s="2">
        <v>26.506433333333334</v>
      </c>
      <c r="BM16" s="2">
        <v>7.2320799999999998</v>
      </c>
      <c r="BN16" s="2">
        <v>2.0575425000000003</v>
      </c>
      <c r="BO16" s="2">
        <v>18.507400000000001</v>
      </c>
      <c r="BP16" s="2">
        <v>24.670016666666665</v>
      </c>
      <c r="BQ16" s="2">
        <v>1.36212</v>
      </c>
      <c r="BR16" s="2">
        <v>6.5450900000000001</v>
      </c>
      <c r="BS16" s="2">
        <v>18.210750000000001</v>
      </c>
      <c r="BT16" s="2">
        <v>4.7164000000000001</v>
      </c>
      <c r="BU16" s="2">
        <v>28.315280000000001</v>
      </c>
      <c r="BV16" s="2">
        <v>4.855105</v>
      </c>
      <c r="BW16" s="2">
        <v>3.762928333333333</v>
      </c>
      <c r="BX16" s="2">
        <v>0.71041900000000002</v>
      </c>
      <c r="BY16" s="2">
        <v>4.6343800000000002</v>
      </c>
      <c r="BZ16" s="2">
        <v>23.245899999999999</v>
      </c>
      <c r="CA16" s="2">
        <v>32.790033333333334</v>
      </c>
      <c r="CB16" s="2">
        <v>3.4569020000000004</v>
      </c>
      <c r="CC16" s="2"/>
      <c r="CD16" s="2"/>
      <c r="CE16" s="2"/>
      <c r="CF16" s="2"/>
      <c r="CG16" s="2"/>
      <c r="CH16" s="2"/>
    </row>
    <row r="17" spans="1:86" x14ac:dyDescent="0.2">
      <c r="A17" t="s">
        <v>55</v>
      </c>
      <c r="B17" s="2">
        <v>3.4552941088998257E-2</v>
      </c>
      <c r="C17" s="2">
        <v>2.8321200000000002</v>
      </c>
      <c r="D17" s="2"/>
      <c r="E17" s="2">
        <v>1.13354</v>
      </c>
      <c r="F17" s="2">
        <v>7.4493727272727281E-2</v>
      </c>
      <c r="G17" s="2">
        <v>0.60431800000000002</v>
      </c>
      <c r="H17" s="2">
        <v>9.1978600245570946E-2</v>
      </c>
      <c r="I17" s="2"/>
      <c r="J17" s="2"/>
      <c r="K17" s="2"/>
      <c r="L17" s="2"/>
      <c r="M17" s="2"/>
      <c r="N17" s="2">
        <v>0.1969475</v>
      </c>
      <c r="O17" s="2"/>
      <c r="P17" s="2"/>
      <c r="Q17" s="2"/>
      <c r="R17" s="2"/>
      <c r="S17" s="2"/>
      <c r="T17" s="2"/>
      <c r="U17" s="2"/>
      <c r="V17" s="2"/>
      <c r="W17" s="2">
        <v>0.15211125</v>
      </c>
      <c r="X17" s="2">
        <v>9.86456E-2</v>
      </c>
      <c r="Y17" s="2">
        <v>0.15120983333333332</v>
      </c>
      <c r="Z17" s="2">
        <v>0.15249028571428572</v>
      </c>
      <c r="AA17" s="2"/>
      <c r="AB17" s="2">
        <v>0.10914769230769231</v>
      </c>
      <c r="AC17" s="2">
        <v>0.14493777777777778</v>
      </c>
      <c r="AD17" s="2">
        <v>0.211565</v>
      </c>
      <c r="AE17" s="2">
        <v>0.718329</v>
      </c>
      <c r="AF17" s="2"/>
      <c r="AG17" s="2">
        <v>9.8320000000000005E-2</v>
      </c>
      <c r="AH17" s="2">
        <v>9.412216666666666E-2</v>
      </c>
      <c r="AI17" s="2">
        <v>0.1272471875</v>
      </c>
      <c r="AJ17" s="2">
        <v>0.12198758333333332</v>
      </c>
      <c r="AK17" s="2">
        <v>7.5736799999999993E-2</v>
      </c>
      <c r="AL17" s="2">
        <v>0.30621015384615385</v>
      </c>
      <c r="AM17" s="2"/>
      <c r="AN17" s="2">
        <v>7.7577599999999997E-2</v>
      </c>
      <c r="AO17" s="2"/>
      <c r="AP17" s="2">
        <v>0.11960224999999999</v>
      </c>
      <c r="AQ17" s="2">
        <v>0.20810333333333333</v>
      </c>
      <c r="AR17" s="2"/>
      <c r="AS17" s="2">
        <v>0.32569950000000003</v>
      </c>
      <c r="AT17" s="2"/>
      <c r="AU17" s="2"/>
      <c r="AV17" s="2">
        <v>0.267872</v>
      </c>
      <c r="AW17" s="2">
        <v>7.7734499999999998E-2</v>
      </c>
      <c r="AX17" s="2">
        <v>0.24507533333333334</v>
      </c>
      <c r="AY17" s="2">
        <v>4.8227333333333337E-2</v>
      </c>
      <c r="AZ17" s="2">
        <v>0.43735099999999999</v>
      </c>
      <c r="BA17" s="2"/>
      <c r="BB17" s="2">
        <v>0.42632083333333332</v>
      </c>
      <c r="BC17" s="2">
        <v>9.7283000000000008E-2</v>
      </c>
      <c r="BD17" s="2"/>
      <c r="BE17" s="2">
        <v>0.24855149999999998</v>
      </c>
      <c r="BF17" s="2"/>
      <c r="BG17" s="2">
        <v>9.6867000000000023E-2</v>
      </c>
      <c r="BH17" s="2">
        <v>0.39277485714285715</v>
      </c>
      <c r="BI17" s="2">
        <v>0.15272225</v>
      </c>
      <c r="BJ17" s="2"/>
      <c r="BK17" s="2"/>
      <c r="BL17" s="2">
        <v>7.6315666666666671E-2</v>
      </c>
      <c r="BM17" s="2"/>
      <c r="BN17" s="2"/>
      <c r="BO17" s="2">
        <v>0.12198000000000001</v>
      </c>
      <c r="BP17" s="2">
        <v>0.15953633333333336</v>
      </c>
      <c r="BQ17" s="2"/>
      <c r="BR17" s="2">
        <v>0.13875749999999998</v>
      </c>
      <c r="BS17" s="2">
        <v>0.28605625000000001</v>
      </c>
      <c r="BT17" s="2"/>
      <c r="BU17" s="2"/>
      <c r="BV17" s="2"/>
      <c r="BW17" s="2"/>
      <c r="BX17" s="2"/>
      <c r="BY17" s="2"/>
      <c r="BZ17" s="2">
        <v>0.144256</v>
      </c>
      <c r="CA17" s="2">
        <v>0.145231</v>
      </c>
      <c r="CB17" s="2"/>
      <c r="CC17" s="2"/>
      <c r="CD17" s="2"/>
      <c r="CE17" s="2"/>
      <c r="CF17" s="2"/>
      <c r="CG17" s="2"/>
      <c r="CH17" s="2"/>
    </row>
    <row r="18" spans="1:86" x14ac:dyDescent="0.2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</row>
    <row r="19" spans="1:86" x14ac:dyDescent="0.2">
      <c r="A19" t="s">
        <v>375</v>
      </c>
      <c r="C19" s="2">
        <v>89.416274999999999</v>
      </c>
      <c r="D19" s="2">
        <v>99.140403666666657</v>
      </c>
      <c r="E19" s="2">
        <v>81.431168</v>
      </c>
      <c r="F19" s="2">
        <v>95.534606533333346</v>
      </c>
      <c r="G19" s="2">
        <v>96.822327000000001</v>
      </c>
      <c r="H19" s="2">
        <v>83.818038940536752</v>
      </c>
      <c r="I19" s="2">
        <v>93.05140846447992</v>
      </c>
      <c r="J19" s="2">
        <v>97.318049999999999</v>
      </c>
      <c r="K19" s="2">
        <v>96.920200000000008</v>
      </c>
      <c r="L19" s="2">
        <v>95.929100000000005</v>
      </c>
      <c r="M19" s="2">
        <v>95.979849999999999</v>
      </c>
      <c r="N19" s="2">
        <v>95.283999999999992</v>
      </c>
      <c r="O19" s="2">
        <v>97.772599999999997</v>
      </c>
      <c r="P19" s="2">
        <v>98.068150000000003</v>
      </c>
      <c r="Q19" s="2">
        <v>97.46350000000001</v>
      </c>
      <c r="R19" s="2">
        <v>97.426033333333336</v>
      </c>
      <c r="S19" s="2">
        <v>98.690174999999996</v>
      </c>
      <c r="T19" s="2">
        <v>95.052046153846149</v>
      </c>
      <c r="U19" s="2">
        <v>95.895749999999992</v>
      </c>
      <c r="V19" s="2">
        <v>95.737300000000005</v>
      </c>
      <c r="W19" s="2">
        <v>95.48917775000001</v>
      </c>
      <c r="X19" s="2">
        <v>96.776835250000005</v>
      </c>
      <c r="Y19" s="2">
        <v>93.777551625000001</v>
      </c>
      <c r="Z19" s="2">
        <v>80.675556999999998</v>
      </c>
      <c r="AA19" s="2">
        <v>93.297826749999999</v>
      </c>
      <c r="AB19" s="2">
        <v>89.049459117647061</v>
      </c>
      <c r="AC19" s="2">
        <v>96.09702999999999</v>
      </c>
      <c r="AD19" s="2">
        <v>84.361302454545452</v>
      </c>
      <c r="AE19" s="2">
        <v>95.239023000000003</v>
      </c>
      <c r="AF19" s="2">
        <v>92.251296999999994</v>
      </c>
      <c r="AG19" s="2">
        <v>95.914381476190485</v>
      </c>
      <c r="AH19" s="2">
        <v>97.748666142857147</v>
      </c>
      <c r="AI19" s="2">
        <v>95.424459937500004</v>
      </c>
      <c r="AJ19" s="2">
        <v>95.948178749999997</v>
      </c>
      <c r="AK19" s="2">
        <v>99.306308529411766</v>
      </c>
      <c r="AL19" s="2">
        <v>95.570310238095246</v>
      </c>
      <c r="AM19" s="2">
        <v>92.804138125000009</v>
      </c>
      <c r="AN19" s="2">
        <v>102.08283860000002</v>
      </c>
      <c r="AO19" s="2">
        <v>90.4816</v>
      </c>
      <c r="AP19" s="2">
        <v>94.876099999999994</v>
      </c>
      <c r="AQ19" s="2">
        <v>97.70186666666666</v>
      </c>
      <c r="AR19" s="2">
        <v>99.043066666666661</v>
      </c>
      <c r="AS19" s="2">
        <v>96.786249999999995</v>
      </c>
      <c r="AT19" s="2">
        <v>97.220883333333319</v>
      </c>
      <c r="AU19" s="2">
        <v>97.534899999999993</v>
      </c>
      <c r="AV19" s="2">
        <v>95.123000000000005</v>
      </c>
      <c r="AW19">
        <v>98.660375000000002</v>
      </c>
      <c r="AX19" s="2">
        <v>98.943599999999989</v>
      </c>
      <c r="AY19" s="2">
        <v>98.002283333333324</v>
      </c>
      <c r="AZ19" s="2">
        <v>97.725800000000007</v>
      </c>
      <c r="BA19" s="2">
        <v>91.358533333333341</v>
      </c>
      <c r="BB19" s="2">
        <v>95.511949999999999</v>
      </c>
      <c r="BC19" s="2">
        <v>93.846366666666668</v>
      </c>
      <c r="BD19" s="2">
        <v>96.530650000000009</v>
      </c>
      <c r="BE19" s="2">
        <v>96.749099999999999</v>
      </c>
      <c r="BF19" s="2">
        <v>96.256566666666671</v>
      </c>
      <c r="BG19" s="2">
        <v>94.309383333333344</v>
      </c>
      <c r="BH19" s="2">
        <v>96.159285714285716</v>
      </c>
      <c r="BI19" s="2">
        <v>94.720550000000003</v>
      </c>
      <c r="BJ19" s="2">
        <v>96.452500000000001</v>
      </c>
      <c r="BK19" s="2">
        <v>95.592633333333325</v>
      </c>
      <c r="BL19" s="2">
        <v>85.482700000000008</v>
      </c>
      <c r="BM19" s="2">
        <v>86.534800000000004</v>
      </c>
      <c r="BN19" s="2">
        <v>97.127025000000017</v>
      </c>
      <c r="BO19" s="2">
        <v>96.739599999999996</v>
      </c>
      <c r="BP19" s="2">
        <v>95.388133333333329</v>
      </c>
      <c r="BQ19" s="2">
        <v>98.586600000000004</v>
      </c>
      <c r="BR19" s="2">
        <v>95.331960000000009</v>
      </c>
      <c r="BS19" s="2">
        <v>97.084099999999992</v>
      </c>
      <c r="BT19" s="2">
        <v>90.684100000000001</v>
      </c>
      <c r="BU19" s="2">
        <v>94.839059999999989</v>
      </c>
      <c r="BV19" s="2">
        <v>94.287499999999994</v>
      </c>
      <c r="BW19" s="2">
        <v>97.823999999999998</v>
      </c>
      <c r="BX19" s="2">
        <v>96.723349999999996</v>
      </c>
      <c r="BY19" s="2">
        <v>98.054400000000001</v>
      </c>
      <c r="BZ19" s="2">
        <v>95.900149999999996</v>
      </c>
      <c r="CA19" s="2">
        <v>92.045500000000004</v>
      </c>
      <c r="CB19" s="2">
        <v>98.300280000000001</v>
      </c>
      <c r="CC19" s="2"/>
      <c r="CD19" s="2"/>
      <c r="CE19" s="2"/>
      <c r="CF19" s="2"/>
      <c r="CG19" s="2"/>
      <c r="CH19" s="2"/>
    </row>
    <row r="20" spans="1:86" x14ac:dyDescent="0.2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</row>
    <row r="21" spans="1:86" x14ac:dyDescent="0.2">
      <c r="A21" t="s">
        <v>298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</row>
    <row r="22" spans="1:86" x14ac:dyDescent="0.2">
      <c r="A22" t="s">
        <v>1</v>
      </c>
      <c r="C22" s="2">
        <v>0.23036999999999999</v>
      </c>
      <c r="D22" s="2">
        <v>0.24971933333333332</v>
      </c>
      <c r="E22" s="2">
        <v>5.3457499999999998E-2</v>
      </c>
      <c r="F22" s="2">
        <v>0.26461763333333338</v>
      </c>
      <c r="G22" s="2">
        <v>0.60110649999999999</v>
      </c>
      <c r="H22" s="2">
        <v>0.44673950000000001</v>
      </c>
      <c r="I22" s="2">
        <v>0.22466457142857146</v>
      </c>
      <c r="J22" s="2">
        <v>0.3750271163913993</v>
      </c>
      <c r="K22" s="2">
        <v>0.62310144178781834</v>
      </c>
      <c r="L22" s="2">
        <v>0.22567146519424175</v>
      </c>
      <c r="M22" s="2">
        <v>0.79667208975761739</v>
      </c>
      <c r="N22" s="2">
        <v>0.24723958949656763</v>
      </c>
      <c r="O22" s="2">
        <v>0.62307691942863241</v>
      </c>
      <c r="P22" s="2">
        <v>0.65863102549968566</v>
      </c>
      <c r="Q22" s="2">
        <v>0.75681278586440559</v>
      </c>
      <c r="R22" s="2">
        <v>0.65110975148505057</v>
      </c>
      <c r="S22" s="2">
        <v>0.76099310039680568</v>
      </c>
      <c r="T22" s="2">
        <v>0.13690274820717707</v>
      </c>
      <c r="U22" s="2">
        <v>0.33371497407946477</v>
      </c>
      <c r="V22" s="2">
        <v>0.80758843102124389</v>
      </c>
      <c r="W22" s="2">
        <v>1.3811286250000001</v>
      </c>
      <c r="X22" s="2">
        <v>1.8757762249999999</v>
      </c>
      <c r="Y22" s="2">
        <v>1.4293903125</v>
      </c>
      <c r="Z22" s="2">
        <v>2.5434369999999999</v>
      </c>
      <c r="AA22" s="2">
        <v>1.4143088750000001</v>
      </c>
      <c r="AB22" s="2">
        <v>1.3517665000000001</v>
      </c>
      <c r="AC22" s="2">
        <v>1.2576414499999999</v>
      </c>
      <c r="AD22" s="2">
        <v>1.4287979545454546</v>
      </c>
      <c r="AE22" s="2">
        <v>1.4056955</v>
      </c>
      <c r="AF22" s="2">
        <v>5.9449500000000002E-2</v>
      </c>
      <c r="AG22" s="2">
        <v>1.5590616904761903</v>
      </c>
      <c r="AH22" s="2">
        <v>1.3949725714285712</v>
      </c>
      <c r="AI22" s="2">
        <v>1.66129128125</v>
      </c>
      <c r="AJ22" s="2">
        <v>1.1278199583333333</v>
      </c>
      <c r="AK22" s="2">
        <v>1.1740637058823531</v>
      </c>
      <c r="AL22" s="2">
        <v>0.93977476190476172</v>
      </c>
      <c r="AM22" s="2">
        <v>0.9780534166666669</v>
      </c>
      <c r="AN22" s="2">
        <v>0.95756449999999993</v>
      </c>
      <c r="AO22" s="2">
        <v>2.160660959293685</v>
      </c>
      <c r="AP22" s="2">
        <v>1.5692912843193358</v>
      </c>
      <c r="AQ22" s="2">
        <v>1.6740081483558036</v>
      </c>
      <c r="AR22" s="2">
        <v>1.0535080239961772</v>
      </c>
      <c r="AS22" s="2">
        <v>1.8750375255639833</v>
      </c>
      <c r="AT22" s="2">
        <v>1.4960568165671169</v>
      </c>
      <c r="AU22" s="2">
        <v>1.9783430752022144</v>
      </c>
      <c r="AV22" s="2">
        <v>1.9140166761983513</v>
      </c>
      <c r="AW22">
        <v>1.8054931535008221</v>
      </c>
      <c r="AX22" s="2">
        <v>1.646078104334485</v>
      </c>
      <c r="AY22" s="2">
        <v>1.2848731981703339</v>
      </c>
      <c r="AZ22" s="2">
        <v>1.2922910643549788</v>
      </c>
      <c r="BA22" s="2">
        <v>0.65254812268685181</v>
      </c>
      <c r="BB22" s="2">
        <v>1.514645216491447</v>
      </c>
      <c r="BC22" s="2">
        <v>0.69488313940194513</v>
      </c>
      <c r="BD22" s="2">
        <v>7.2681694207607547E-2</v>
      </c>
      <c r="BE22" s="2">
        <v>1.887095819535308</v>
      </c>
      <c r="BF22" s="2">
        <v>1.7794586391112448</v>
      </c>
      <c r="BG22" s="2">
        <v>0.91443444100653404</v>
      </c>
      <c r="BH22" s="2">
        <v>1.8912282499328554</v>
      </c>
      <c r="BI22" s="2">
        <v>0.77244386088320671</v>
      </c>
      <c r="BJ22" s="2"/>
      <c r="BK22" s="2"/>
      <c r="BL22" s="2"/>
      <c r="BM22" s="2">
        <v>8.8805106071617498E-2</v>
      </c>
      <c r="BN22" s="2">
        <v>9.4138686667329954E-2</v>
      </c>
      <c r="BO22" s="2">
        <v>1.0816845940410567</v>
      </c>
      <c r="BP22" s="2">
        <v>0.34077248030418411</v>
      </c>
      <c r="BQ22" s="2"/>
      <c r="BR22" s="2">
        <v>1.2232076359408575</v>
      </c>
      <c r="BS22" s="2">
        <v>1.8406776870364885</v>
      </c>
      <c r="BT22" s="2">
        <v>0.20489148884876338</v>
      </c>
      <c r="BU22" s="2">
        <v>0.36179355731999119</v>
      </c>
      <c r="BV22" s="2">
        <v>0.21731416823880778</v>
      </c>
      <c r="BW22" s="2">
        <v>2.6407402024437407E-2</v>
      </c>
      <c r="BX22" s="2">
        <v>2.5438606469087743E-2</v>
      </c>
      <c r="BY22" s="2">
        <v>5.2899839483194981E-2</v>
      </c>
      <c r="BZ22" s="2">
        <v>0.40667184572839166</v>
      </c>
      <c r="CA22" s="2">
        <v>5.8886675288130581E-2</v>
      </c>
      <c r="CB22" s="2">
        <v>8.9510506710164001E-2</v>
      </c>
      <c r="CC22" s="2"/>
      <c r="CD22" s="2"/>
      <c r="CE22" s="2"/>
      <c r="CF22" s="2"/>
      <c r="CG22" s="2"/>
      <c r="CH22" s="2"/>
    </row>
    <row r="23" spans="1:86" x14ac:dyDescent="0.2">
      <c r="A23" t="s">
        <v>188</v>
      </c>
      <c r="C23" s="2">
        <v>0.10077999999999999</v>
      </c>
      <c r="D23" s="2">
        <v>1.4991833333333334E-2</v>
      </c>
      <c r="E23" s="2">
        <v>7.0323499999999997E-2</v>
      </c>
      <c r="F23" s="2">
        <v>2.0890466666666666E-2</v>
      </c>
      <c r="G23" s="2"/>
      <c r="H23" s="2">
        <v>3.1718999999999997E-2</v>
      </c>
      <c r="I23" s="2">
        <v>2.6406392857142854E-2</v>
      </c>
      <c r="J23" s="2">
        <v>1.5434197757263905E-2</v>
      </c>
      <c r="K23" s="2">
        <v>2.8394592768552416E-2</v>
      </c>
      <c r="L23" s="2"/>
      <c r="M23" s="2">
        <v>3.5565506585259157E-2</v>
      </c>
      <c r="N23" s="2">
        <v>1.7283924172270919E-2</v>
      </c>
      <c r="O23" s="2">
        <v>3.1079001838424457E-2</v>
      </c>
      <c r="P23" s="2">
        <v>3.10933832257053E-2</v>
      </c>
      <c r="Q23" s="2">
        <v>3.4582654548724695E-2</v>
      </c>
      <c r="R23" s="2">
        <v>2.9182912836376706E-2</v>
      </c>
      <c r="S23" s="2">
        <v>2.9016308028541757E-2</v>
      </c>
      <c r="T23" s="2">
        <v>2.9953622857445308E-2</v>
      </c>
      <c r="U23" s="2">
        <v>1.590116528218239E-2</v>
      </c>
      <c r="V23" s="2">
        <v>2.5883184028666496E-2</v>
      </c>
      <c r="W23" s="2">
        <v>1.0635124999999999E-2</v>
      </c>
      <c r="X23" s="2">
        <v>1.1186649999999999E-2</v>
      </c>
      <c r="Y23" s="2">
        <v>1.6546625000000002E-2</v>
      </c>
      <c r="Z23" s="2">
        <v>1.5349642857142857E-2</v>
      </c>
      <c r="AA23" s="2">
        <v>1.3055062500000001E-2</v>
      </c>
      <c r="AB23" s="2">
        <v>1.4733529411764708E-2</v>
      </c>
      <c r="AC23" s="2">
        <v>1.6482499999999997E-2</v>
      </c>
      <c r="AD23" s="2">
        <v>1.399231818181818E-2</v>
      </c>
      <c r="AE23" s="2"/>
      <c r="AF23" s="2"/>
      <c r="AG23" s="2"/>
      <c r="AH23" s="2">
        <v>1.6609285714285712E-2</v>
      </c>
      <c r="AI23" s="2">
        <v>1.42236875E-2</v>
      </c>
      <c r="AJ23" s="2">
        <v>3.5439541666666664E-2</v>
      </c>
      <c r="AK23" s="2">
        <v>3.1524911764705885E-2</v>
      </c>
      <c r="AL23" s="2">
        <v>4.0563724999999995E-2</v>
      </c>
      <c r="AM23" s="2">
        <v>4.3084416666666674E-2</v>
      </c>
      <c r="AN23" s="2">
        <v>4.2955699999999999E-2</v>
      </c>
      <c r="AO23" s="2">
        <v>1.5889003460385374E-2</v>
      </c>
      <c r="AP23" s="2">
        <v>2.0416397616111925E-2</v>
      </c>
      <c r="AQ23" s="2">
        <v>1.6248909736135644E-2</v>
      </c>
      <c r="AR23" s="2">
        <v>2.428132383935799E-2</v>
      </c>
      <c r="AS23" s="2">
        <v>1.2472587904645959E-2</v>
      </c>
      <c r="AT23" s="2">
        <v>1.9235264772057149E-2</v>
      </c>
      <c r="AU23" s="2">
        <v>2.4033251004266603E-2</v>
      </c>
      <c r="AV23" s="2">
        <v>1.3839277583299031E-2</v>
      </c>
      <c r="AW23">
        <v>1.8898536466043676E-2</v>
      </c>
      <c r="AX23" s="2">
        <v>1.7160047201370075E-2</v>
      </c>
      <c r="AY23" s="2">
        <v>2.6399690972510478E-2</v>
      </c>
      <c r="AZ23" s="2">
        <v>5.6491839475500592E-2</v>
      </c>
      <c r="BA23" s="2">
        <v>2.3999804733199268E-2</v>
      </c>
      <c r="BB23" s="2">
        <v>1.4593564611148045E-2</v>
      </c>
      <c r="BC23" s="2">
        <v>1.4544954648702084E-2</v>
      </c>
      <c r="BD23" s="2">
        <v>0.87604495977360886</v>
      </c>
      <c r="BE23" s="2">
        <v>1.3911799175037067E-2</v>
      </c>
      <c r="BF23" s="2">
        <v>2.1119556222033237E-2</v>
      </c>
      <c r="BG23" s="2">
        <v>1.1934669224875882E-2</v>
      </c>
      <c r="BH23" s="2">
        <v>1.2003008538975259E-2</v>
      </c>
      <c r="BI23" s="2">
        <v>1.1617065073941051E-2</v>
      </c>
      <c r="BJ23" s="2">
        <v>1.7418196348335219E-2</v>
      </c>
      <c r="BK23" s="2">
        <v>0.15427097536330037</v>
      </c>
      <c r="BL23" s="2">
        <v>3.1974176939534395E-2</v>
      </c>
      <c r="BM23" s="2">
        <v>2.1043461924466923E-2</v>
      </c>
      <c r="BN23" s="2">
        <v>4.1779766677300344E-2</v>
      </c>
      <c r="BO23" s="2"/>
      <c r="BP23" s="2"/>
      <c r="BQ23" s="2">
        <v>4.5080937759376702E-2</v>
      </c>
      <c r="BR23" s="2">
        <v>5.3129846259526346E-2</v>
      </c>
      <c r="BS23" s="2">
        <v>1.3703371678415725E-2</v>
      </c>
      <c r="BT23" s="2">
        <v>1.3780596405429741E-2</v>
      </c>
      <c r="BU23" s="2"/>
      <c r="BV23" s="2">
        <v>2.028809752397644E-2</v>
      </c>
      <c r="BW23" s="2">
        <v>2.2775167323506984E-2</v>
      </c>
      <c r="BX23" s="2"/>
      <c r="BY23" s="2">
        <v>2.8580263326341497E-2</v>
      </c>
      <c r="BZ23" s="2"/>
      <c r="CA23" s="2"/>
      <c r="CB23" s="2">
        <v>4.2229332335346134E-2</v>
      </c>
      <c r="CC23" s="2"/>
      <c r="CD23" s="2"/>
      <c r="CE23" s="2"/>
      <c r="CF23" s="2"/>
      <c r="CG23" s="2"/>
      <c r="CH23" s="2"/>
    </row>
    <row r="24" spans="1:86" x14ac:dyDescent="0.2">
      <c r="A24" t="s">
        <v>189</v>
      </c>
      <c r="C24" s="2">
        <v>9.8605999999999999E-2</v>
      </c>
      <c r="D24" s="2">
        <v>3.8731499999999995E-2</v>
      </c>
      <c r="E24" s="2">
        <v>2.31325E-2</v>
      </c>
      <c r="F24" s="2"/>
      <c r="G24" s="2"/>
      <c r="H24" s="2"/>
      <c r="I24" s="2"/>
      <c r="J24" s="2">
        <v>2.4287329096549341E-2</v>
      </c>
      <c r="K24" s="2">
        <v>1.5009111702950459E-2</v>
      </c>
      <c r="L24" s="2">
        <v>2.8853874975350031E-2</v>
      </c>
      <c r="M24" s="2">
        <v>3.3823748784058395E-2</v>
      </c>
      <c r="N24" s="2">
        <v>3.5470850880939556E-2</v>
      </c>
      <c r="O24" s="2"/>
      <c r="P24" s="2">
        <v>4.4889898875396309E-2</v>
      </c>
      <c r="Q24" s="2">
        <v>4.9420644589071416E-2</v>
      </c>
      <c r="R24" s="2">
        <v>1.2368290090370109E-2</v>
      </c>
      <c r="S24" s="2">
        <v>7.0532891322208663E-2</v>
      </c>
      <c r="T24" s="2"/>
      <c r="U24" s="2">
        <v>1.800926626171509E-2</v>
      </c>
      <c r="V24" s="2">
        <v>6.4674276938827754E-2</v>
      </c>
      <c r="W24" s="2">
        <v>1.0956875E-2</v>
      </c>
      <c r="X24" s="2"/>
      <c r="Y24" s="2"/>
      <c r="Z24" s="2"/>
      <c r="AA24" s="2">
        <v>1.3331312499999999E-2</v>
      </c>
      <c r="AB24" s="2"/>
      <c r="AC24" s="2">
        <v>1.4941749999999998E-2</v>
      </c>
      <c r="AD24" s="2">
        <v>1.1979545454545455E-2</v>
      </c>
      <c r="AE24" s="2">
        <v>1.7013099999999996E-2</v>
      </c>
      <c r="AF24" s="2"/>
      <c r="AG24" s="2">
        <v>1.0735023809523811E-2</v>
      </c>
      <c r="AH24" s="2"/>
      <c r="AI24" s="2"/>
      <c r="AJ24" s="2">
        <v>2.1921708333333331E-2</v>
      </c>
      <c r="AK24" s="2"/>
      <c r="AL24" s="2">
        <v>1.9038285714285712E-2</v>
      </c>
      <c r="AM24" s="2">
        <v>2.7849875E-2</v>
      </c>
      <c r="AN24" s="2">
        <v>2.3425799999999997E-2</v>
      </c>
      <c r="AO24" s="2">
        <v>1.2471918770847629E-2</v>
      </c>
      <c r="AP24" s="2">
        <v>4.3573162136832176E-2</v>
      </c>
      <c r="AQ24" s="2"/>
      <c r="AR24" s="2">
        <v>2.3256018487495117E-2</v>
      </c>
      <c r="AS24" s="2"/>
      <c r="AT24" s="2">
        <v>1.1357465869069836E-2</v>
      </c>
      <c r="AU24" s="2"/>
      <c r="AV24" s="2"/>
      <c r="AX24" s="2"/>
      <c r="AY24" s="2">
        <v>0</v>
      </c>
      <c r="AZ24" s="2">
        <v>1.3990051490403735E-2</v>
      </c>
      <c r="BA24" s="2">
        <v>1.1555108997449817E-2</v>
      </c>
      <c r="BB24" s="2">
        <v>1.3512544360938713E-2</v>
      </c>
      <c r="BC24" s="2">
        <v>1.8589976529224336E-2</v>
      </c>
      <c r="BD24" s="2">
        <v>1.4241000732911957E-2</v>
      </c>
      <c r="BE24" s="2"/>
      <c r="BF24" s="2"/>
      <c r="BG24" s="2">
        <v>1.9979385112975395E-2</v>
      </c>
      <c r="BH24" s="2"/>
      <c r="BI24" s="2">
        <v>1.6729489107438225E-2</v>
      </c>
      <c r="BJ24" s="2">
        <v>5.3837118463006303E-2</v>
      </c>
      <c r="BK24" s="2">
        <v>4.806787242567296E-2</v>
      </c>
      <c r="BL24" s="2">
        <v>0.65800962711850142</v>
      </c>
      <c r="BM24" s="2">
        <v>0.18867705876827395</v>
      </c>
      <c r="BN24" s="2">
        <v>7.4645128025626908E-2</v>
      </c>
      <c r="BO24" s="2">
        <v>2.4120084450832663E-2</v>
      </c>
      <c r="BP24" s="2">
        <v>0.46597170471132626</v>
      </c>
      <c r="BQ24" s="2">
        <v>5.8855375222788796E-2</v>
      </c>
      <c r="BR24" s="2">
        <v>2.6559633937093556</v>
      </c>
      <c r="BS24" s="2"/>
      <c r="BT24" s="2">
        <v>0.11873693118361042</v>
      </c>
      <c r="BU24" s="2">
        <v>0.14198663447056836</v>
      </c>
      <c r="BV24" s="2">
        <v>6.0311857574481112E-2</v>
      </c>
      <c r="BW24" s="2">
        <v>1.3555358680262914E-2</v>
      </c>
      <c r="BX24" s="2">
        <v>1.2012453689195889E-2</v>
      </c>
      <c r="BY24" s="2">
        <v>0.15144967355017874</v>
      </c>
      <c r="BZ24" s="2">
        <v>0.62328212590368237</v>
      </c>
      <c r="CA24" s="2">
        <v>0.18380660514668265</v>
      </c>
      <c r="CB24" s="2">
        <v>4.4116534956431877E-2</v>
      </c>
      <c r="CC24" s="2"/>
      <c r="CD24" s="2"/>
      <c r="CE24" s="2"/>
      <c r="CF24" s="2"/>
      <c r="CG24" s="2"/>
      <c r="CH24" s="2"/>
    </row>
    <row r="25" spans="1:86" x14ac:dyDescent="0.2">
      <c r="A25" t="s">
        <v>2</v>
      </c>
      <c r="C25" s="2">
        <v>0.80841450000000004</v>
      </c>
      <c r="D25" s="2">
        <v>2.8420840833333334</v>
      </c>
      <c r="E25" s="2">
        <v>1.2910524999999999</v>
      </c>
      <c r="F25" s="2">
        <v>2.8575565333333341</v>
      </c>
      <c r="G25" s="2">
        <v>2.399035</v>
      </c>
      <c r="H25" s="2">
        <v>2.6793490000000002</v>
      </c>
      <c r="I25" s="2">
        <v>3.0182020357142862</v>
      </c>
      <c r="J25" s="2">
        <v>2.8634672593385009</v>
      </c>
      <c r="K25" s="2">
        <v>2.6762453535282931</v>
      </c>
      <c r="L25" s="2">
        <v>3.0863734963518046</v>
      </c>
      <c r="M25" s="2">
        <v>2.5890950117974505</v>
      </c>
      <c r="N25" s="2">
        <v>2.5952046275521705</v>
      </c>
      <c r="O25" s="2">
        <v>2.7368263779215383</v>
      </c>
      <c r="P25" s="2">
        <v>2.6805782667810556</v>
      </c>
      <c r="Q25" s="2">
        <v>2.65354792943547</v>
      </c>
      <c r="R25" s="2">
        <v>2.710848669902401</v>
      </c>
      <c r="S25" s="2">
        <v>2.5720653298963736</v>
      </c>
      <c r="T25" s="2">
        <v>2.9922520362900134</v>
      </c>
      <c r="U25" s="2">
        <v>2.8887202952967614</v>
      </c>
      <c r="V25" s="2">
        <v>2.592413616585616</v>
      </c>
      <c r="W25" s="2">
        <v>2.1294947500000001</v>
      </c>
      <c r="X25" s="2">
        <v>2.0100277750000002</v>
      </c>
      <c r="Y25" s="2">
        <v>2.1531206875</v>
      </c>
      <c r="Z25" s="2">
        <v>2.0046644374999998</v>
      </c>
      <c r="AA25" s="2">
        <v>2.0857820625000003</v>
      </c>
      <c r="AB25" s="2">
        <v>2.337038176470589</v>
      </c>
      <c r="AC25" s="2">
        <v>2.1693443000000001</v>
      </c>
      <c r="AD25" s="2">
        <v>2.2598521818181818</v>
      </c>
      <c r="AE25" s="2">
        <v>2.1658772999999996</v>
      </c>
      <c r="AF25" s="2">
        <v>3.0600170000000002</v>
      </c>
      <c r="AG25" s="2">
        <v>1.8856734047619048</v>
      </c>
      <c r="AH25" s="2">
        <v>2.163300285714286</v>
      </c>
      <c r="AI25" s="2">
        <v>2.0138107500000002</v>
      </c>
      <c r="AJ25" s="2">
        <v>2.4859603333333333</v>
      </c>
      <c r="AK25" s="2">
        <v>2.3542765294117647</v>
      </c>
      <c r="AL25" s="2">
        <v>2.6277995952380953</v>
      </c>
      <c r="AM25" s="2">
        <v>2.6924138333333336</v>
      </c>
      <c r="AN25" s="2">
        <v>2.4846939999999997</v>
      </c>
      <c r="AO25" s="2">
        <v>1.8261257261121489</v>
      </c>
      <c r="AP25" s="2">
        <v>1.8610434027896663</v>
      </c>
      <c r="AQ25" s="2">
        <v>2.1125973261043698</v>
      </c>
      <c r="AR25" s="2">
        <v>2.3323622812919158</v>
      </c>
      <c r="AS25" s="2">
        <v>1.8936679285748816</v>
      </c>
      <c r="AT25" s="2">
        <v>1.6862094297562029</v>
      </c>
      <c r="AU25" s="2">
        <v>1.8451076561205084</v>
      </c>
      <c r="AV25" s="2">
        <v>1.8264393147386557</v>
      </c>
      <c r="AW25">
        <v>1.9771669441129138</v>
      </c>
      <c r="AX25" s="2">
        <v>2.0045881778397447</v>
      </c>
      <c r="AY25" s="2">
        <v>2.2382068048705572</v>
      </c>
      <c r="AZ25" s="2">
        <v>1.8789007057413494</v>
      </c>
      <c r="BA25" s="2">
        <v>2.4062099676116531</v>
      </c>
      <c r="BB25" s="2">
        <v>1.7529325796362143</v>
      </c>
      <c r="BC25" s="2">
        <v>2.2936706146177959</v>
      </c>
      <c r="BD25" s="2">
        <v>3.2842270766594064</v>
      </c>
      <c r="BE25" s="2">
        <v>1.8822224614519951</v>
      </c>
      <c r="BF25" s="2">
        <v>1.9319287335186905</v>
      </c>
      <c r="BG25" s="2">
        <v>2.1952484691093828</v>
      </c>
      <c r="BH25" s="2">
        <v>1.8981538466649639</v>
      </c>
      <c r="BI25" s="2">
        <v>2.0634106676840682</v>
      </c>
      <c r="BJ25" s="2">
        <v>2.6420960784153826</v>
      </c>
      <c r="BK25" s="2">
        <v>3.0856142265604887</v>
      </c>
      <c r="BL25" s="2">
        <v>2.1562941676097718</v>
      </c>
      <c r="BM25" s="2">
        <v>2.5195160899594105</v>
      </c>
      <c r="BN25" s="2">
        <v>2.9345712855015575</v>
      </c>
      <c r="BO25" s="2">
        <v>2.0840317375074369</v>
      </c>
      <c r="BP25" s="2">
        <v>1.7989310918688926</v>
      </c>
      <c r="BQ25" s="2">
        <v>2.9624051567960161</v>
      </c>
      <c r="BR25" s="2">
        <v>1.0440473816158422</v>
      </c>
      <c r="BS25" s="2">
        <v>1.8457955424246286</v>
      </c>
      <c r="BT25" s="2">
        <v>2.5739602757182012</v>
      </c>
      <c r="BU25" s="2">
        <v>1.8942472671881538</v>
      </c>
      <c r="BV25" s="2">
        <v>2.7421039918883361</v>
      </c>
      <c r="BW25" s="2">
        <v>2.8345667145871025</v>
      </c>
      <c r="BX25" s="2">
        <v>2.9896910087014543</v>
      </c>
      <c r="BY25" s="2">
        <v>2.698336730774912</v>
      </c>
      <c r="BZ25" s="2">
        <v>1.7508633708352217</v>
      </c>
      <c r="CA25" s="2">
        <v>2.1860368327610185</v>
      </c>
      <c r="CB25" s="2">
        <v>2.8942877826129667</v>
      </c>
      <c r="CC25" s="2"/>
      <c r="CD25" s="2"/>
      <c r="CE25" s="2"/>
      <c r="CF25" s="2"/>
      <c r="CG25" s="2"/>
      <c r="CH25" s="2"/>
    </row>
    <row r="26" spans="1:86" x14ac:dyDescent="0.2">
      <c r="A26" t="s">
        <v>3</v>
      </c>
      <c r="C26" s="2">
        <v>2.8778820000000001</v>
      </c>
      <c r="D26" s="2">
        <v>3.5006900000000001</v>
      </c>
      <c r="E26" s="2">
        <v>3.9549820000000002</v>
      </c>
      <c r="F26" s="2">
        <v>3.4333727000000005</v>
      </c>
      <c r="G26" s="2">
        <v>3.5795020000000002</v>
      </c>
      <c r="H26" s="2">
        <v>3.3797315000000001</v>
      </c>
      <c r="I26" s="2">
        <v>3.3604587499999998</v>
      </c>
      <c r="J26" s="2">
        <v>3.5072205508292327</v>
      </c>
      <c r="K26" s="2">
        <v>3.532319492902106</v>
      </c>
      <c r="L26" s="2">
        <v>3.4416288700453559</v>
      </c>
      <c r="M26" s="2">
        <v>3.5195244816936428</v>
      </c>
      <c r="N26" s="2">
        <v>3.7657961156778588</v>
      </c>
      <c r="O26" s="2">
        <v>3.5301263122780089</v>
      </c>
      <c r="P26" s="2">
        <v>3.5375687008470629</v>
      </c>
      <c r="Q26" s="2">
        <v>3.5399024641239021</v>
      </c>
      <c r="R26" s="2">
        <v>3.550673993461638</v>
      </c>
      <c r="S26" s="2">
        <v>3.4874896241389735</v>
      </c>
      <c r="T26" s="2">
        <v>3.4548490615523617</v>
      </c>
      <c r="U26" s="2">
        <v>3.4941031565991043</v>
      </c>
      <c r="V26" s="2">
        <v>3.5555669311492193</v>
      </c>
      <c r="W26" s="2">
        <v>3.4312788749999998</v>
      </c>
      <c r="X26" s="2">
        <v>3.5546798750000002</v>
      </c>
      <c r="Y26" s="2">
        <v>3.3798383749999998</v>
      </c>
      <c r="Z26" s="2">
        <v>3.4401499375000002</v>
      </c>
      <c r="AA26" s="2">
        <v>3.4383943749999997</v>
      </c>
      <c r="AB26" s="2">
        <v>3.2762847058823534</v>
      </c>
      <c r="AC26" s="2">
        <v>3.5119430499999993</v>
      </c>
      <c r="AD26" s="2">
        <v>3.2352475454545457</v>
      </c>
      <c r="AE26" s="2">
        <v>3.5179611</v>
      </c>
      <c r="AF26" s="2">
        <v>3.4343335000000002</v>
      </c>
      <c r="AG26" s="2">
        <v>3.581228928571428</v>
      </c>
      <c r="AH26" s="2">
        <v>3.4780258571428573</v>
      </c>
      <c r="AI26" s="2">
        <v>3.5392731875000001</v>
      </c>
      <c r="AJ26" s="2">
        <v>3.471999125</v>
      </c>
      <c r="AK26" s="2">
        <v>3.572173147058824</v>
      </c>
      <c r="AL26" s="2">
        <v>3.4915667380952389</v>
      </c>
      <c r="AM26" s="2">
        <v>3.4068409375000002</v>
      </c>
      <c r="AN26" s="2">
        <v>3.5778270000000001</v>
      </c>
      <c r="AO26" s="2">
        <v>3.7255030035264372</v>
      </c>
      <c r="AP26" s="2">
        <v>3.622843915873867</v>
      </c>
      <c r="AQ26" s="2">
        <v>3.5152339703969813</v>
      </c>
      <c r="AR26" s="2">
        <v>3.5460618101867776</v>
      </c>
      <c r="AS26" s="2">
        <v>3.6482882444656055</v>
      </c>
      <c r="AT26" s="2">
        <v>3.5000728708504178</v>
      </c>
      <c r="AU26" s="2">
        <v>3.7151409496058632</v>
      </c>
      <c r="AV26" s="2">
        <v>3.6527649777978533</v>
      </c>
      <c r="AW26">
        <v>3.6960382145086066</v>
      </c>
      <c r="AX26" s="2">
        <v>3.6520016040532775</v>
      </c>
      <c r="AY26" s="2">
        <v>3.5673461451137278</v>
      </c>
      <c r="AZ26" s="2">
        <v>3.4613108561461203</v>
      </c>
      <c r="BA26" s="2">
        <v>3.5284645158215717</v>
      </c>
      <c r="BB26" s="2">
        <v>3.4927963556093311</v>
      </c>
      <c r="BC26" s="2">
        <v>3.2594503881792218</v>
      </c>
      <c r="BD26" s="2">
        <v>3.2839767163365607</v>
      </c>
      <c r="BE26" s="2">
        <v>3.7392194237986285</v>
      </c>
      <c r="BF26" s="2">
        <v>3.7920717068819059</v>
      </c>
      <c r="BG26" s="2">
        <v>3.2899952652744964</v>
      </c>
      <c r="BH26" s="2">
        <v>3.7343311299630062</v>
      </c>
      <c r="BI26" s="2">
        <v>3.1566859238989182</v>
      </c>
      <c r="BJ26" s="2">
        <v>3.5899697461448756</v>
      </c>
      <c r="BK26" s="2">
        <v>3.3948398857362512</v>
      </c>
      <c r="BL26" s="2">
        <v>2.9007159314540529</v>
      </c>
      <c r="BM26" s="2">
        <v>3.2983601046131632</v>
      </c>
      <c r="BN26" s="2">
        <v>3.4467193242824661</v>
      </c>
      <c r="BO26" s="2">
        <v>3.451006407522653</v>
      </c>
      <c r="BP26" s="2">
        <v>3.0789813384523974</v>
      </c>
      <c r="BQ26" s="2">
        <v>3.4048746920092823</v>
      </c>
      <c r="BR26" s="2">
        <v>3.375716002322708</v>
      </c>
      <c r="BS26" s="2">
        <v>3.6363802093266311</v>
      </c>
      <c r="BT26" s="2">
        <v>3.5175620292151089</v>
      </c>
      <c r="BU26" s="2">
        <v>3.0303529076287363</v>
      </c>
      <c r="BV26" s="2">
        <v>3.5098107736948663</v>
      </c>
      <c r="BW26" s="2">
        <v>3.5241918879937706</v>
      </c>
      <c r="BX26" s="2">
        <v>3.5378200681376413</v>
      </c>
      <c r="BY26" s="2">
        <v>3.5136045378002305</v>
      </c>
      <c r="BZ26" s="2">
        <v>3.0586224938489339</v>
      </c>
      <c r="CA26" s="2">
        <v>2.7773018392470448</v>
      </c>
      <c r="CB26" s="2">
        <v>3.4519789075473057</v>
      </c>
      <c r="CC26" s="2"/>
      <c r="CD26" s="2"/>
      <c r="CE26" s="2"/>
      <c r="CF26" s="2"/>
      <c r="CG26" s="2"/>
      <c r="CH26" s="2"/>
    </row>
    <row r="27" spans="1:86" x14ac:dyDescent="0.2">
      <c r="A27" t="s">
        <v>190</v>
      </c>
      <c r="C27" s="2">
        <v>0.55603950000000002</v>
      </c>
      <c r="D27" s="2">
        <v>0.91221458333333338</v>
      </c>
      <c r="E27" s="2">
        <v>1.2408265000000001</v>
      </c>
      <c r="F27" s="2">
        <v>0.95884863333333337</v>
      </c>
      <c r="G27" s="2">
        <v>1.0290520000000001</v>
      </c>
      <c r="H27" s="2">
        <v>1.0865685</v>
      </c>
      <c r="I27" s="2">
        <v>0.99138553571428578</v>
      </c>
      <c r="J27" s="2">
        <v>0.96646150140819476</v>
      </c>
      <c r="K27" s="2">
        <v>1.0093145988954337</v>
      </c>
      <c r="L27" s="2">
        <v>0.92908696509564193</v>
      </c>
      <c r="M27" s="2">
        <v>1.0326686318175062</v>
      </c>
      <c r="N27" s="2">
        <v>0.8247571440036493</v>
      </c>
      <c r="O27" s="2">
        <v>0.99506287299035268</v>
      </c>
      <c r="P27" s="2">
        <v>1.0041182068160055</v>
      </c>
      <c r="Q27" s="2">
        <v>0.99372344143587377</v>
      </c>
      <c r="R27" s="2">
        <v>0.98664538136178326</v>
      </c>
      <c r="S27" s="2">
        <v>0.97349391279015152</v>
      </c>
      <c r="T27" s="2">
        <v>0.97030396635830052</v>
      </c>
      <c r="U27" s="2">
        <v>1.0075070550065617</v>
      </c>
      <c r="V27" s="2">
        <v>1.0204392116713592</v>
      </c>
      <c r="W27" s="2">
        <v>1.0617216250000001</v>
      </c>
      <c r="X27" s="2">
        <v>1.068930275</v>
      </c>
      <c r="Y27" s="2">
        <v>1.1017941875000001</v>
      </c>
      <c r="Z27" s="2">
        <v>1.3317922499999999</v>
      </c>
      <c r="AA27" s="2">
        <v>1.0786719375</v>
      </c>
      <c r="AB27" s="2">
        <v>1.1568566470588233</v>
      </c>
      <c r="AC27" s="2">
        <v>1.0333784499999998</v>
      </c>
      <c r="AD27" s="2">
        <v>1.1570460909090909</v>
      </c>
      <c r="AE27" s="2">
        <v>0.98809360000000002</v>
      </c>
      <c r="AF27" s="2">
        <v>0.91750149999999997</v>
      </c>
      <c r="AG27" s="2">
        <v>1.0402230714285714</v>
      </c>
      <c r="AH27" s="2">
        <v>1.0418650714285713</v>
      </c>
      <c r="AI27" s="2">
        <v>1.06386565625</v>
      </c>
      <c r="AJ27" s="2">
        <v>1.0038629583333334</v>
      </c>
      <c r="AK27" s="2">
        <v>0.97779567647058796</v>
      </c>
      <c r="AL27" s="2">
        <v>0.947479738095238</v>
      </c>
      <c r="AM27" s="2">
        <v>1.0254032708333332</v>
      </c>
      <c r="AN27" s="2">
        <v>0.93116279999999985</v>
      </c>
      <c r="AO27" s="2">
        <v>1.0321731440334956</v>
      </c>
      <c r="AP27" s="2">
        <v>0.99575984530804518</v>
      </c>
      <c r="AQ27" s="2">
        <v>1.0584657818656131</v>
      </c>
      <c r="AR27" s="2">
        <v>1.0078683121613743</v>
      </c>
      <c r="AS27" s="2">
        <v>1.0789158469352671</v>
      </c>
      <c r="AT27" s="2">
        <v>1.0405613319956406</v>
      </c>
      <c r="AU27" s="2">
        <v>1.0473773152474801</v>
      </c>
      <c r="AV27" s="2">
        <v>1.0429290077698408</v>
      </c>
      <c r="AW27">
        <v>1.0442939243924558</v>
      </c>
      <c r="AX27" s="2">
        <v>1.0447979062559225</v>
      </c>
      <c r="AY27" s="2">
        <v>1.0220500645355344</v>
      </c>
      <c r="AZ27" s="2">
        <v>1.0194158238018716</v>
      </c>
      <c r="BA27" s="2">
        <v>1.0132086634049842</v>
      </c>
      <c r="BB27" s="2">
        <v>1.0767129818514751</v>
      </c>
      <c r="BC27" s="2">
        <v>1.0058344336796694</v>
      </c>
      <c r="BD27" s="2">
        <v>9.2062078396723784E-2</v>
      </c>
      <c r="BE27" s="2">
        <v>1.0687663081843928</v>
      </c>
      <c r="BF27" s="2">
        <v>1.0059490980275572</v>
      </c>
      <c r="BG27" s="2">
        <v>0.96017542024697089</v>
      </c>
      <c r="BH27" s="2">
        <v>1.0856311317744647</v>
      </c>
      <c r="BI27" s="2">
        <v>1.0470164738192826</v>
      </c>
      <c r="BJ27" s="2">
        <v>0.93407595267024923</v>
      </c>
      <c r="BK27" s="2">
        <v>0.81322709987092134</v>
      </c>
      <c r="BL27" s="2">
        <v>0.32441006793377603</v>
      </c>
      <c r="BM27" s="2">
        <v>0.92300649135557111</v>
      </c>
      <c r="BN27" s="2">
        <v>0.96211465069589419</v>
      </c>
      <c r="BO27" s="2">
        <v>1.0367929743646442</v>
      </c>
      <c r="BP27" s="2">
        <v>1.0160715495476726</v>
      </c>
      <c r="BQ27" s="2">
        <v>0.95909557129322676</v>
      </c>
      <c r="BR27" s="2">
        <v>0.89576531548763005</v>
      </c>
      <c r="BS27" s="2">
        <v>1.0665590902101876</v>
      </c>
      <c r="BT27" s="2">
        <v>0.81248505542408156</v>
      </c>
      <c r="BU27" s="2">
        <v>1.0336632664752214</v>
      </c>
      <c r="BV27" s="2">
        <v>0.93190000732494938</v>
      </c>
      <c r="BW27" s="2">
        <v>0.95607131502303189</v>
      </c>
      <c r="BX27" s="2">
        <v>0.82367144397398606</v>
      </c>
      <c r="BY27" s="2">
        <v>0.96985238362531645</v>
      </c>
      <c r="BZ27" s="2">
        <v>1.0216135652878024</v>
      </c>
      <c r="CA27" s="2">
        <v>0.64528582723493411</v>
      </c>
      <c r="CB27" s="2">
        <v>0.9693305699334116</v>
      </c>
      <c r="CC27" s="2"/>
      <c r="CD27" s="2"/>
      <c r="CE27" s="2"/>
      <c r="CF27" s="2"/>
      <c r="CG27" s="2"/>
      <c r="CH27" s="2"/>
    </row>
    <row r="28" spans="1:86" x14ac:dyDescent="0.2">
      <c r="A28" t="s">
        <v>4</v>
      </c>
      <c r="C28" s="2">
        <v>0.13300999999999999</v>
      </c>
      <c r="D28" s="2"/>
      <c r="E28" s="2">
        <v>4.4631499999999998E-2</v>
      </c>
      <c r="F28" s="2">
        <v>1.3144624999999998E-2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>
        <v>5.2644500000000004E-2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X28" s="2"/>
      <c r="AY28" s="2">
        <v>0</v>
      </c>
      <c r="AZ28" s="2"/>
      <c r="BA28" s="2"/>
      <c r="BB28" s="2"/>
      <c r="BC28" s="2"/>
      <c r="BD28" s="2">
        <v>1.8293857549847345E-2</v>
      </c>
      <c r="BE28" s="2"/>
      <c r="BF28" s="2"/>
      <c r="BG28" s="2"/>
      <c r="BH28" s="2"/>
      <c r="BI28" s="2"/>
      <c r="BJ28" s="2"/>
      <c r="BK28" s="2"/>
      <c r="BL28" s="2">
        <v>2.2081820340188799E-2</v>
      </c>
      <c r="BM28" s="2"/>
      <c r="BN28" s="2"/>
      <c r="BO28" s="2"/>
      <c r="BP28" s="2"/>
      <c r="BQ28" s="2"/>
      <c r="BR28" s="2"/>
      <c r="BS28" s="2"/>
      <c r="BT28" s="2">
        <v>1.0919306670077886E-2</v>
      </c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</row>
    <row r="29" spans="1:86" x14ac:dyDescent="0.2">
      <c r="A29" t="s">
        <v>5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>
        <v>1.5287125E-2</v>
      </c>
      <c r="X29" s="2"/>
      <c r="Y29" s="2">
        <v>1.6245812500000002E-2</v>
      </c>
      <c r="Z29" s="2"/>
      <c r="AA29" s="2">
        <v>1.7586375000000001E-2</v>
      </c>
      <c r="AB29" s="2">
        <v>1.1504750000000001E-2</v>
      </c>
      <c r="AC29" s="2">
        <v>2.2847375E-2</v>
      </c>
      <c r="AD29" s="2">
        <v>1.2173272727272727E-2</v>
      </c>
      <c r="AE29" s="2"/>
      <c r="AF29" s="2"/>
      <c r="AG29" s="2">
        <v>1.5422976190476188E-2</v>
      </c>
      <c r="AH29" s="2">
        <v>1.0647714285714285E-2</v>
      </c>
      <c r="AI29" s="2">
        <v>1.1132799999999998E-2</v>
      </c>
      <c r="AJ29" s="2"/>
      <c r="AK29" s="2"/>
      <c r="AL29" s="2"/>
      <c r="AM29" s="2"/>
      <c r="AN29" s="2"/>
      <c r="AO29" s="2">
        <v>3.3718611589171894E-2</v>
      </c>
      <c r="AP29" s="2">
        <v>4.6827298146474204E-2</v>
      </c>
      <c r="AQ29" s="2">
        <v>1.0177417681059521E-2</v>
      </c>
      <c r="AR29" s="2"/>
      <c r="AS29" s="2">
        <v>1.3673650620415194E-2</v>
      </c>
      <c r="AT29" s="2">
        <v>2.2785367939753963E-2</v>
      </c>
      <c r="AU29" s="2">
        <v>1.4264173388065515E-2</v>
      </c>
      <c r="AV29" s="2"/>
      <c r="AW29">
        <v>7.7592322242959078E-3</v>
      </c>
      <c r="AX29" s="2"/>
      <c r="AY29" s="2">
        <v>0</v>
      </c>
      <c r="AZ29" s="2">
        <v>1.1708778694708455E-2</v>
      </c>
      <c r="BA29" s="2"/>
      <c r="BB29" s="2">
        <v>2.2742144862757264E-2</v>
      </c>
      <c r="BC29" s="2">
        <v>1.6899480867341738E-2</v>
      </c>
      <c r="BD29" s="2"/>
      <c r="BE29" s="2">
        <v>1.3193357014536739E-2</v>
      </c>
      <c r="BF29" s="2"/>
      <c r="BG29" s="2">
        <v>3.001678549026195E-2</v>
      </c>
      <c r="BH29" s="2"/>
      <c r="BI29" s="2">
        <v>2.6512692897574831E-2</v>
      </c>
      <c r="BJ29" s="2"/>
      <c r="BK29" s="2">
        <v>1.2070493517727701E-2</v>
      </c>
      <c r="BL29" s="2"/>
      <c r="BM29" s="2">
        <v>1.2074020240372968E-2</v>
      </c>
      <c r="BN29" s="2">
        <v>1.4946564474469057E-2</v>
      </c>
      <c r="BO29" s="2">
        <v>3.3248777200381184E-2</v>
      </c>
      <c r="BP29" s="2">
        <v>0.17429359139358866</v>
      </c>
      <c r="BQ29" s="2">
        <v>5.331178689243684E-2</v>
      </c>
      <c r="BR29" s="2"/>
      <c r="BS29" s="2">
        <v>1.8211733181169785E-2</v>
      </c>
      <c r="BT29" s="2">
        <v>0.13432219275673923</v>
      </c>
      <c r="BU29" s="2">
        <v>0.14779430865256482</v>
      </c>
      <c r="BV29" s="2">
        <v>2.6123824872391812E-2</v>
      </c>
      <c r="BW29" s="2"/>
      <c r="BX29" s="2"/>
      <c r="BY29" s="2"/>
      <c r="BZ29" s="2">
        <v>0.1932089587513105</v>
      </c>
      <c r="CA29" s="2">
        <v>4.0137366304553009E-2</v>
      </c>
      <c r="CB29" s="2"/>
      <c r="CC29" s="2"/>
      <c r="CD29" s="2"/>
      <c r="CE29" s="2"/>
      <c r="CF29" s="2"/>
      <c r="CG29" s="2"/>
      <c r="CH29" s="2"/>
    </row>
    <row r="30" spans="1:86" x14ac:dyDescent="0.2">
      <c r="A30" t="s">
        <v>120</v>
      </c>
      <c r="C30" s="2">
        <v>1.006405</v>
      </c>
      <c r="D30" s="2">
        <v>1.6805083333333332E-2</v>
      </c>
      <c r="E30" s="2">
        <v>0.75138499999999997</v>
      </c>
      <c r="F30" s="2">
        <v>9.1172357142857166E-2</v>
      </c>
      <c r="G30" s="2">
        <v>0.1196295</v>
      </c>
      <c r="H30" s="2">
        <v>5.7237499999999997E-2</v>
      </c>
      <c r="I30" s="2">
        <v>2.2465269230769233E-2</v>
      </c>
      <c r="J30" s="2">
        <v>3.305296355800149E-2</v>
      </c>
      <c r="K30" s="2">
        <v>7.5884755403971757E-2</v>
      </c>
      <c r="L30" s="2"/>
      <c r="M30" s="2">
        <v>9.3422503480381919E-2</v>
      </c>
      <c r="N30" s="2">
        <v>2.1153595940811277E-2</v>
      </c>
      <c r="O30" s="2">
        <v>6.6691131247011592E-2</v>
      </c>
      <c r="P30" s="2">
        <v>8.2418246324860972E-2</v>
      </c>
      <c r="Q30" s="2">
        <v>8.9637423473497069E-2</v>
      </c>
      <c r="R30" s="2">
        <v>6.9929598304282067E-2</v>
      </c>
      <c r="S30" s="2">
        <v>8.575379556166092E-2</v>
      </c>
      <c r="T30" s="2">
        <v>1.5434607816636468E-2</v>
      </c>
      <c r="U30" s="2">
        <v>3.9701412802108427E-2</v>
      </c>
      <c r="V30" s="2">
        <v>8.9513181469157932E-2</v>
      </c>
      <c r="W30" s="2">
        <v>3.2171249999999998E-2</v>
      </c>
      <c r="X30" s="2">
        <v>6.3685124999999995E-2</v>
      </c>
      <c r="Y30" s="2">
        <v>3.0530562499999997E-2</v>
      </c>
      <c r="Z30" s="2">
        <v>0.1026346875</v>
      </c>
      <c r="AA30" s="2">
        <v>4.5817000000000004E-2</v>
      </c>
      <c r="AB30" s="2">
        <v>7.6306735294117647E-2</v>
      </c>
      <c r="AC30" s="2">
        <v>4.2517600000000003E-2</v>
      </c>
      <c r="AD30" s="2">
        <v>6.4951090909090917E-2</v>
      </c>
      <c r="AE30" s="2">
        <v>5.4614200000000002E-2</v>
      </c>
      <c r="AF30" s="2"/>
      <c r="AG30" s="2">
        <v>3.2863714285714281E-2</v>
      </c>
      <c r="AH30" s="2">
        <v>4.3671285714285711E-2</v>
      </c>
      <c r="AI30" s="2">
        <v>4.8587968750000009E-2</v>
      </c>
      <c r="AJ30" s="2">
        <v>8.6570750000000016E-2</v>
      </c>
      <c r="AK30" s="2">
        <v>9.8671676470588235E-2</v>
      </c>
      <c r="AL30" s="2">
        <v>5.6174761904761908E-2</v>
      </c>
      <c r="AM30" s="2">
        <v>5.9850333333333332E-2</v>
      </c>
      <c r="AN30" s="2">
        <v>6.7133399999999982E-2</v>
      </c>
      <c r="AO30" s="2">
        <v>9.398149813036441E-2</v>
      </c>
      <c r="AP30" s="2">
        <v>9.1448972850582649E-2</v>
      </c>
      <c r="AQ30" s="2">
        <v>8.1379329106243514E-2</v>
      </c>
      <c r="AR30" s="2">
        <v>8.6572011067792151E-2</v>
      </c>
      <c r="AS30" s="2">
        <v>2.7565548057927304E-2</v>
      </c>
      <c r="AT30" s="2">
        <v>7.1100352774669445E-2</v>
      </c>
      <c r="AU30" s="2">
        <v>5.4565120176776338E-2</v>
      </c>
      <c r="AV30" s="2">
        <v>6.5606743332981207E-2</v>
      </c>
      <c r="AW30">
        <v>6.155708939584429E-2</v>
      </c>
      <c r="AX30" s="2">
        <v>0.1256024088684424</v>
      </c>
      <c r="AY30" s="2">
        <v>8.0131570146076594E-2</v>
      </c>
      <c r="AZ30" s="2">
        <v>3.2629113926308261E-2</v>
      </c>
      <c r="BA30" s="2">
        <v>3.5805623918823047E-2</v>
      </c>
      <c r="BB30" s="2">
        <v>3.2606516976487608E-2</v>
      </c>
      <c r="BC30" s="2">
        <v>3.256842011446253E-2</v>
      </c>
      <c r="BD30" s="2"/>
      <c r="BE30" s="2">
        <v>5.7323325865291236E-2</v>
      </c>
      <c r="BF30" s="2">
        <v>2.9553096521136191E-2</v>
      </c>
      <c r="BG30" s="2">
        <v>2.278309137240574E-2</v>
      </c>
      <c r="BH30" s="2">
        <v>4.8425545870912259E-2</v>
      </c>
      <c r="BI30" s="2">
        <v>3.425775561391086E-2</v>
      </c>
      <c r="BJ30" s="2">
        <v>1.4408924479527678E-2</v>
      </c>
      <c r="BK30" s="2"/>
      <c r="BL30" s="2">
        <v>7.8325482229928148E-2</v>
      </c>
      <c r="BM30" s="2"/>
      <c r="BN30" s="2"/>
      <c r="BO30" s="2">
        <v>3.4690548772461867E-2</v>
      </c>
      <c r="BP30" s="2">
        <v>1.8186788585491526E-2</v>
      </c>
      <c r="BQ30" s="2"/>
      <c r="BR30" s="2"/>
      <c r="BS30" s="2">
        <v>4.8083656878231407E-2</v>
      </c>
      <c r="BT30" s="2"/>
      <c r="BU30" s="2">
        <v>2.6522267112951803E-2</v>
      </c>
      <c r="BV30" s="2"/>
      <c r="BW30" s="2"/>
      <c r="BX30" s="2"/>
      <c r="BY30" s="2">
        <v>1.6352427939771732E-2</v>
      </c>
      <c r="BZ30" s="2">
        <v>5.0764225264209963E-2</v>
      </c>
      <c r="CA30" s="2">
        <v>5.4224861681770653E-2</v>
      </c>
      <c r="CB30" s="2"/>
      <c r="CC30" s="2"/>
      <c r="CD30" s="2"/>
      <c r="CE30" s="2"/>
      <c r="CF30" s="2"/>
      <c r="CG30" s="2"/>
      <c r="CH30" s="2"/>
    </row>
    <row r="31" spans="1:86" x14ac:dyDescent="0.2">
      <c r="A31" t="s">
        <v>6</v>
      </c>
      <c r="C31" s="2">
        <v>3.1201089999999998</v>
      </c>
      <c r="D31" s="2">
        <v>0.16201783333333333</v>
      </c>
      <c r="E31" s="2">
        <v>0.53562900000000002</v>
      </c>
      <c r="F31" s="2">
        <v>0.20858799999999994</v>
      </c>
      <c r="G31" s="2">
        <v>0.53208250000000001</v>
      </c>
      <c r="H31" s="2">
        <v>0.56862999999999997</v>
      </c>
      <c r="I31" s="2">
        <v>0.17511242857142856</v>
      </c>
      <c r="J31" s="2">
        <v>0.16105089285130114</v>
      </c>
      <c r="K31" s="2">
        <v>0.32824507622462312</v>
      </c>
      <c r="L31" s="2">
        <v>1.6513902583316899E-2</v>
      </c>
      <c r="M31" s="2">
        <v>0.42268673355961794</v>
      </c>
      <c r="N31" s="2">
        <v>0.1079748650119749</v>
      </c>
      <c r="O31" s="2">
        <v>0.26934156695288602</v>
      </c>
      <c r="P31" s="2">
        <v>0.26945783082858094</v>
      </c>
      <c r="Q31" s="2">
        <v>0.29607654623863311</v>
      </c>
      <c r="R31" s="2">
        <v>0.2669196850105422</v>
      </c>
      <c r="S31" s="2">
        <v>0.29489387569782921</v>
      </c>
      <c r="T31" s="2">
        <v>0.10335296848782176</v>
      </c>
      <c r="U31" s="2">
        <v>0.12957000446183109</v>
      </c>
      <c r="V31" s="2">
        <v>0.32435730739697977</v>
      </c>
      <c r="W31" s="2">
        <v>1.2908740000000001</v>
      </c>
      <c r="X31" s="2">
        <v>1.0497470500000001</v>
      </c>
      <c r="Y31" s="2">
        <v>1.3432341250000002</v>
      </c>
      <c r="Z31" s="2">
        <v>1.2795529999999999</v>
      </c>
      <c r="AA31" s="2">
        <v>1.3256156875</v>
      </c>
      <c r="AB31" s="2">
        <v>1.1816864411764707</v>
      </c>
      <c r="AC31" s="2">
        <v>1.05086875</v>
      </c>
      <c r="AD31" s="2">
        <v>1.3953330000000002</v>
      </c>
      <c r="AE31" s="2">
        <v>1.0507523999999999</v>
      </c>
      <c r="AF31" s="2"/>
      <c r="AG31" s="2">
        <v>1.3716536904761907</v>
      </c>
      <c r="AH31" s="2">
        <v>1.1313469999999999</v>
      </c>
      <c r="AI31" s="2">
        <v>1.2248918124999999</v>
      </c>
      <c r="AJ31" s="2">
        <v>0.59311912499999997</v>
      </c>
      <c r="AK31" s="2">
        <v>0.64020367647058829</v>
      </c>
      <c r="AL31" s="2">
        <v>0.40324707142857136</v>
      </c>
      <c r="AM31" s="2">
        <v>0.4331223958333334</v>
      </c>
      <c r="AN31" s="2">
        <v>0.45847899999999997</v>
      </c>
      <c r="AO31" s="2">
        <v>1.1353550105866508</v>
      </c>
      <c r="AP31" s="2">
        <v>1.1852415367917788</v>
      </c>
      <c r="AQ31" s="2">
        <v>1.1468214041090512</v>
      </c>
      <c r="AR31" s="2">
        <v>0.76521091388763729</v>
      </c>
      <c r="AS31" s="2">
        <v>1.2282565053986936</v>
      </c>
      <c r="AT31" s="2">
        <v>1.7798584828306314</v>
      </c>
      <c r="AU31" s="2">
        <v>1.1573122880181153</v>
      </c>
      <c r="AV31" s="2">
        <v>1.3090968698433283</v>
      </c>
      <c r="AW31">
        <v>1.0110597408884885</v>
      </c>
      <c r="AX31" s="2">
        <v>0.99186043598745466</v>
      </c>
      <c r="AY31" s="2">
        <v>0.87980339850110079</v>
      </c>
      <c r="AZ31" s="2">
        <v>1.5946437138724456</v>
      </c>
      <c r="BA31" s="2">
        <v>0.65470576357011223</v>
      </c>
      <c r="BB31" s="2">
        <v>1.7087874245680812</v>
      </c>
      <c r="BC31" s="2">
        <v>1.4429811001212531</v>
      </c>
      <c r="BD31" s="2"/>
      <c r="BE31" s="2">
        <v>1.0462968048092227</v>
      </c>
      <c r="BF31" s="2">
        <v>0.95555209732015722</v>
      </c>
      <c r="BG31" s="2">
        <v>1.5266374983078015</v>
      </c>
      <c r="BH31" s="2">
        <v>1.0392554044212052</v>
      </c>
      <c r="BI31" s="2">
        <v>1.933640186494654</v>
      </c>
      <c r="BJ31" s="2">
        <v>0.33769369398755594</v>
      </c>
      <c r="BK31" s="2">
        <v>6.2334358451756243E-2</v>
      </c>
      <c r="BL31" s="2">
        <v>2.0648256037833712</v>
      </c>
      <c r="BM31" s="2">
        <v>0.5091852928525874</v>
      </c>
      <c r="BN31" s="2">
        <v>0.12267730614612903</v>
      </c>
      <c r="BO31" s="2">
        <v>1.2877698978060683</v>
      </c>
      <c r="BP31" s="2">
        <v>1.7793737556522899</v>
      </c>
      <c r="BQ31" s="2">
        <v>7.9942339897822914E-2</v>
      </c>
      <c r="BR31" s="2">
        <v>0.44778770745849455</v>
      </c>
      <c r="BS31" s="2">
        <v>1.3038240222158346</v>
      </c>
      <c r="BT31" s="2">
        <v>0.30516947026090896</v>
      </c>
      <c r="BU31" s="2">
        <v>2.0999445665358261</v>
      </c>
      <c r="BV31" s="2">
        <v>0.30334201671070005</v>
      </c>
      <c r="BW31" s="2">
        <v>0.22410252630703234</v>
      </c>
      <c r="BX31" s="2">
        <v>4.1483096994547768E-2</v>
      </c>
      <c r="BY31" s="2">
        <v>0.2768235398386954</v>
      </c>
      <c r="BZ31" s="2">
        <v>1.6662570676954227</v>
      </c>
      <c r="CA31" s="2">
        <v>2.5202410303003924</v>
      </c>
      <c r="CB31" s="2">
        <v>0.20468959278467369</v>
      </c>
      <c r="CC31" s="2"/>
      <c r="CD31" s="2"/>
      <c r="CE31" s="2"/>
      <c r="CF31" s="2"/>
      <c r="CG31" s="2"/>
      <c r="CH31" s="2"/>
    </row>
    <row r="32" spans="1:86" x14ac:dyDescent="0.2">
      <c r="A32" t="s">
        <v>7</v>
      </c>
      <c r="C32" s="2">
        <v>0.22763849999999999</v>
      </c>
      <c r="D32" s="2"/>
      <c r="E32" s="2">
        <v>8.0614000000000005E-2</v>
      </c>
      <c r="F32" s="2"/>
      <c r="G32" s="2">
        <v>3.4503499999999999E-2</v>
      </c>
      <c r="H32" s="2"/>
      <c r="I32" s="2"/>
      <c r="J32" s="2"/>
      <c r="K32" s="2"/>
      <c r="L32" s="2"/>
      <c r="M32" s="2"/>
      <c r="N32" s="2">
        <v>1.0418416765724529E-2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>
        <v>1.182907142857143E-2</v>
      </c>
      <c r="AA32" s="2"/>
      <c r="AB32" s="2"/>
      <c r="AC32" s="2"/>
      <c r="AD32" s="2">
        <v>1.6199250000000002E-2</v>
      </c>
      <c r="AE32" s="2">
        <v>4.5226374999999999E-2</v>
      </c>
      <c r="AF32" s="2"/>
      <c r="AG32" s="2"/>
      <c r="AH32" s="2"/>
      <c r="AI32" s="2"/>
      <c r="AJ32" s="2"/>
      <c r="AK32" s="2"/>
      <c r="AL32" s="2">
        <v>1.8008538461538461E-2</v>
      </c>
      <c r="AM32" s="2"/>
      <c r="AN32" s="2"/>
      <c r="AO32" s="2"/>
      <c r="AP32" s="2"/>
      <c r="AQ32" s="2">
        <v>1.2843437297524726E-2</v>
      </c>
      <c r="AR32" s="2"/>
      <c r="AS32" s="2">
        <v>2.0511293649772062E-2</v>
      </c>
      <c r="AT32" s="2"/>
      <c r="AU32" s="2"/>
      <c r="AV32" s="2">
        <v>1.7283142031815184E-2</v>
      </c>
      <c r="AX32" s="2">
        <v>1.4743649837793938E-2</v>
      </c>
      <c r="AY32" s="2">
        <v>0</v>
      </c>
      <c r="AZ32" s="2">
        <v>2.7507111811046089E-2</v>
      </c>
      <c r="BA32" s="2"/>
      <c r="BB32" s="2">
        <v>2.8105392990713882E-2</v>
      </c>
      <c r="BC32" s="2"/>
      <c r="BD32" s="2"/>
      <c r="BE32" s="2">
        <v>1.5464253508843118E-2</v>
      </c>
      <c r="BF32" s="2"/>
      <c r="BG32" s="2"/>
      <c r="BH32" s="2">
        <v>2.46300250591669E-2</v>
      </c>
      <c r="BI32" s="2">
        <v>1.0034164302571107E-2</v>
      </c>
      <c r="BJ32" s="2"/>
      <c r="BK32" s="2"/>
      <c r="BL32" s="2"/>
      <c r="BM32" s="2"/>
      <c r="BN32" s="2"/>
      <c r="BO32" s="2"/>
      <c r="BP32" s="2">
        <v>1.0166267095136438E-2</v>
      </c>
      <c r="BQ32" s="2"/>
      <c r="BR32" s="2"/>
      <c r="BS32" s="2">
        <v>1.804902418709535E-2</v>
      </c>
      <c r="BT32" s="2"/>
      <c r="BU32" s="2"/>
      <c r="BV32" s="2"/>
      <c r="BW32" s="2"/>
      <c r="BX32" s="2"/>
      <c r="BY32" s="2"/>
      <c r="BZ32" s="2"/>
      <c r="CA32" s="2">
        <v>1.0005677713306228E-2</v>
      </c>
      <c r="CB32" s="2"/>
      <c r="CC32" s="2"/>
      <c r="CD32" s="2"/>
      <c r="CE32" s="2"/>
      <c r="CF32" s="2"/>
      <c r="CG32" s="2"/>
      <c r="CH32" s="2"/>
    </row>
    <row r="36" spans="3:90" x14ac:dyDescent="0.2"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</row>
    <row r="37" spans="3:90" x14ac:dyDescent="0.2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</row>
    <row r="38" spans="3:90" x14ac:dyDescent="0.2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</row>
    <row r="39" spans="3:90" x14ac:dyDescent="0.2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</row>
    <row r="40" spans="3:90" x14ac:dyDescent="0.2"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</row>
    <row r="41" spans="3:90" x14ac:dyDescent="0.2"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</row>
    <row r="42" spans="3:90" x14ac:dyDescent="0.2">
      <c r="E42" s="5"/>
      <c r="F42" s="5"/>
      <c r="G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X42" s="5"/>
      <c r="AY42" s="5"/>
      <c r="AZ42" s="5"/>
      <c r="BB42" s="5"/>
      <c r="BC42" s="5"/>
      <c r="BD42" s="5"/>
      <c r="BE42" s="5"/>
      <c r="BG42" s="5"/>
      <c r="BH42" s="5"/>
      <c r="BI42" s="5"/>
      <c r="BJ42" s="5"/>
      <c r="BK42" s="5"/>
      <c r="BL42" s="5"/>
      <c r="BM42" s="5"/>
      <c r="BU42" s="5"/>
      <c r="BX42" s="5"/>
    </row>
    <row r="43" spans="3:90" x14ac:dyDescent="0.2"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U43" s="5"/>
      <c r="BX43" s="5"/>
    </row>
    <row r="45" spans="3:90" x14ac:dyDescent="0.2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U45" s="2"/>
      <c r="BX45" s="2"/>
    </row>
    <row r="46" spans="3:90" x14ac:dyDescent="0.2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U46" s="2"/>
      <c r="BX46" s="2"/>
    </row>
    <row r="47" spans="3:90" x14ac:dyDescent="0.2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U47" s="2"/>
      <c r="BX47" s="2"/>
    </row>
    <row r="48" spans="3:90" x14ac:dyDescent="0.2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U48" s="2"/>
      <c r="BX48" s="2"/>
    </row>
    <row r="49" spans="4:76" x14ac:dyDescent="0.2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U49" s="2"/>
      <c r="BX49" s="2"/>
    </row>
    <row r="50" spans="4:76" x14ac:dyDescent="0.2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U50" s="2"/>
      <c r="BX50" s="2"/>
    </row>
    <row r="51" spans="4:76" x14ac:dyDescent="0.2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U51" s="2"/>
      <c r="BX51" s="2"/>
    </row>
    <row r="52" spans="4:76" x14ac:dyDescent="0.2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U52" s="2"/>
      <c r="BX52" s="2"/>
    </row>
    <row r="53" spans="4:76" x14ac:dyDescent="0.2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U53" s="2"/>
      <c r="BX53" s="2"/>
    </row>
    <row r="54" spans="4:76" x14ac:dyDescent="0.2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U54" s="2"/>
      <c r="BX54" s="2"/>
    </row>
    <row r="55" spans="4:76" x14ac:dyDescent="0.2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U55" s="2"/>
      <c r="BX55" s="2"/>
    </row>
    <row r="56" spans="4:76" x14ac:dyDescent="0.2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U56" s="2"/>
      <c r="BX56" s="2"/>
    </row>
    <row r="57" spans="4:76" x14ac:dyDescent="0.2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U57" s="2"/>
      <c r="BX57" s="2"/>
    </row>
    <row r="58" spans="4:76" x14ac:dyDescent="0.2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U58" s="2"/>
      <c r="BX58" s="2"/>
    </row>
    <row r="59" spans="4:76" x14ac:dyDescent="0.2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U59" s="2"/>
      <c r="BX59" s="2"/>
    </row>
    <row r="60" spans="4:76" x14ac:dyDescent="0.2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U60" s="2"/>
      <c r="BX60" s="2"/>
    </row>
    <row r="61" spans="4:76" x14ac:dyDescent="0.2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U61" s="2"/>
      <c r="BX61" s="2"/>
    </row>
    <row r="62" spans="4:76" x14ac:dyDescent="0.2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U62" s="2"/>
      <c r="BX62" s="2"/>
    </row>
    <row r="63" spans="4:76" x14ac:dyDescent="0.2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U63" s="2"/>
      <c r="BX63" s="2"/>
    </row>
    <row r="64" spans="4:76" x14ac:dyDescent="0.2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U64" s="2"/>
      <c r="BX64" s="2"/>
    </row>
    <row r="65" spans="1:76" x14ac:dyDescent="0.2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U65" s="2"/>
      <c r="BX65" s="2"/>
    </row>
    <row r="66" spans="1:76" x14ac:dyDescent="0.2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U66" s="2"/>
      <c r="BX66" s="2"/>
    </row>
    <row r="67" spans="1:76" x14ac:dyDescent="0.2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U67" s="2"/>
      <c r="BX67" s="2"/>
    </row>
    <row r="68" spans="1:76" x14ac:dyDescent="0.2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U68" s="2"/>
      <c r="BX68" s="2"/>
    </row>
    <row r="69" spans="1:76" x14ac:dyDescent="0.2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</row>
    <row r="71" spans="1:76" x14ac:dyDescent="0.2">
      <c r="C71" s="5"/>
      <c r="D71" s="5"/>
      <c r="E71" s="5"/>
      <c r="F71" s="5"/>
      <c r="H71" s="5"/>
      <c r="I71" s="5"/>
      <c r="J71" s="5"/>
      <c r="K71" s="5"/>
      <c r="L71" s="5"/>
      <c r="M71" s="5"/>
      <c r="N71" s="5"/>
    </row>
    <row r="72" spans="1:76" x14ac:dyDescent="0.2">
      <c r="A72" s="5"/>
      <c r="B72" s="5"/>
      <c r="C72" s="5"/>
      <c r="D72" s="5"/>
      <c r="M72" s="5"/>
      <c r="N72" s="5"/>
    </row>
    <row r="74" spans="1:76" x14ac:dyDescent="0.2">
      <c r="A74" s="2"/>
      <c r="B74" s="2"/>
      <c r="C74" s="2"/>
      <c r="D74" s="2"/>
      <c r="M74" s="2"/>
      <c r="N74" s="2"/>
    </row>
    <row r="75" spans="1:76" x14ac:dyDescent="0.2">
      <c r="A75" s="2"/>
      <c r="B75" s="2"/>
      <c r="C75" s="2"/>
      <c r="D75" s="2"/>
      <c r="M75" s="2"/>
      <c r="N75" s="2"/>
    </row>
    <row r="76" spans="1:76" x14ac:dyDescent="0.2">
      <c r="A76" s="2"/>
      <c r="B76" s="2"/>
      <c r="C76" s="2"/>
      <c r="D76" s="2"/>
      <c r="M76" s="2"/>
      <c r="N76" s="2"/>
    </row>
    <row r="77" spans="1:76" x14ac:dyDescent="0.2">
      <c r="A77" s="2"/>
      <c r="B77" s="2"/>
      <c r="C77" s="2"/>
      <c r="D77" s="2"/>
      <c r="M77" s="2"/>
      <c r="N77" s="2"/>
    </row>
    <row r="78" spans="1:76" x14ac:dyDescent="0.2">
      <c r="A78" s="2"/>
      <c r="B78" s="2"/>
      <c r="C78" s="2"/>
      <c r="D78" s="2"/>
      <c r="M78" s="2"/>
      <c r="N78" s="2"/>
    </row>
    <row r="79" spans="1:76" x14ac:dyDescent="0.2">
      <c r="A79" s="2"/>
      <c r="B79" s="2"/>
      <c r="C79" s="2"/>
      <c r="D79" s="2"/>
      <c r="M79" s="2"/>
      <c r="N79" s="2"/>
    </row>
    <row r="80" spans="1:76" x14ac:dyDescent="0.2">
      <c r="A80" s="2"/>
      <c r="B80" s="2"/>
      <c r="C80" s="2"/>
      <c r="D80" s="2"/>
      <c r="M80" s="2"/>
      <c r="N80" s="2"/>
    </row>
    <row r="81" spans="1:14" x14ac:dyDescent="0.2">
      <c r="A81" s="2"/>
      <c r="B81" s="2"/>
      <c r="C81" s="2"/>
      <c r="D81" s="2"/>
      <c r="M81" s="2"/>
      <c r="N81" s="2"/>
    </row>
    <row r="82" spans="1:14" x14ac:dyDescent="0.2">
      <c r="A82" s="2"/>
      <c r="B82" s="2"/>
      <c r="C82" s="2"/>
      <c r="D82" s="2"/>
      <c r="M82" s="2"/>
      <c r="N82" s="2"/>
    </row>
    <row r="83" spans="1:14" x14ac:dyDescent="0.2">
      <c r="A83" s="2"/>
      <c r="B83" s="2"/>
      <c r="C83" s="2"/>
      <c r="D83" s="2"/>
      <c r="M83" s="2"/>
      <c r="N83" s="2"/>
    </row>
    <row r="84" spans="1:14" x14ac:dyDescent="0.2">
      <c r="A84" s="2"/>
      <c r="B84" s="2"/>
      <c r="C84" s="2"/>
      <c r="D84" s="2"/>
      <c r="M84" s="2"/>
      <c r="N84" s="2"/>
    </row>
    <row r="85" spans="1:14" x14ac:dyDescent="0.2">
      <c r="A85" s="2"/>
      <c r="B85" s="2"/>
      <c r="C85" s="2"/>
      <c r="D85" s="2"/>
      <c r="M85" s="2"/>
      <c r="N85" s="2"/>
    </row>
    <row r="86" spans="1:14" x14ac:dyDescent="0.2">
      <c r="A86" s="2"/>
      <c r="B86" s="2"/>
      <c r="C86" s="2"/>
      <c r="D86" s="2"/>
      <c r="M86" s="2"/>
      <c r="N86" s="2"/>
    </row>
    <row r="87" spans="1:14" x14ac:dyDescent="0.2">
      <c r="A87" s="2"/>
      <c r="B87" s="2"/>
      <c r="C87" s="2"/>
      <c r="D87" s="2"/>
      <c r="M87" s="2"/>
      <c r="N87" s="2"/>
    </row>
    <row r="88" spans="1:14" x14ac:dyDescent="0.2">
      <c r="A88" s="2"/>
      <c r="B88" s="2"/>
      <c r="C88" s="2"/>
      <c r="D88" s="2"/>
      <c r="M88" s="2"/>
      <c r="N88" s="2"/>
    </row>
    <row r="89" spans="1:14" x14ac:dyDescent="0.2">
      <c r="A89" s="2"/>
      <c r="B89" s="2"/>
      <c r="C89" s="2"/>
      <c r="D89" s="2"/>
      <c r="M89" s="2"/>
      <c r="N89" s="2"/>
    </row>
    <row r="90" spans="1:14" x14ac:dyDescent="0.2">
      <c r="A90" s="2"/>
      <c r="B90" s="2"/>
      <c r="C90" s="2"/>
      <c r="D90" s="2"/>
      <c r="M90" s="2"/>
      <c r="N90" s="2"/>
    </row>
    <row r="91" spans="1:14" x14ac:dyDescent="0.2">
      <c r="A91" s="2"/>
      <c r="B91" s="2"/>
      <c r="C91" s="2"/>
      <c r="D91" s="2"/>
      <c r="M91" s="2"/>
      <c r="N91" s="2"/>
    </row>
    <row r="92" spans="1:14" x14ac:dyDescent="0.2">
      <c r="A92" s="2"/>
      <c r="B92" s="2"/>
      <c r="C92" s="2"/>
      <c r="D92" s="2"/>
      <c r="M92" s="2"/>
      <c r="N92" s="2"/>
    </row>
    <row r="93" spans="1:14" x14ac:dyDescent="0.2">
      <c r="A93" s="2"/>
      <c r="B93" s="2"/>
      <c r="C93" s="2"/>
      <c r="D93" s="2"/>
      <c r="M93" s="2"/>
      <c r="N93" s="2"/>
    </row>
    <row r="94" spans="1:14" x14ac:dyDescent="0.2">
      <c r="A94" s="2"/>
      <c r="B94" s="2"/>
      <c r="C94" s="2"/>
      <c r="D94" s="2"/>
      <c r="M94" s="2"/>
      <c r="N94" s="2"/>
    </row>
    <row r="95" spans="1:14" x14ac:dyDescent="0.2">
      <c r="A95" s="2"/>
      <c r="B95" s="2"/>
      <c r="C95" s="2"/>
      <c r="D95" s="2"/>
      <c r="M95" s="2"/>
      <c r="N95" s="2"/>
    </row>
    <row r="96" spans="1:14" x14ac:dyDescent="0.2">
      <c r="A96" s="2"/>
      <c r="B96" s="2"/>
      <c r="C96" s="2"/>
      <c r="D96" s="2"/>
      <c r="M96" s="2"/>
      <c r="N96" s="2"/>
    </row>
    <row r="97" spans="1:22" x14ac:dyDescent="0.2">
      <c r="A97" s="2"/>
      <c r="B97" s="2"/>
      <c r="C97" s="2"/>
      <c r="D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9" spans="1:22" x14ac:dyDescent="0.2">
      <c r="G99" s="5"/>
    </row>
    <row r="100" spans="1:22" x14ac:dyDescent="0.2">
      <c r="G100" s="5"/>
    </row>
    <row r="102" spans="1:22" x14ac:dyDescent="0.2">
      <c r="G102" s="2"/>
    </row>
    <row r="103" spans="1:22" x14ac:dyDescent="0.2">
      <c r="G103" s="2"/>
    </row>
    <row r="104" spans="1:22" x14ac:dyDescent="0.2">
      <c r="G104" s="2"/>
    </row>
    <row r="105" spans="1:22" x14ac:dyDescent="0.2">
      <c r="G105" s="2"/>
    </row>
    <row r="106" spans="1:22" x14ac:dyDescent="0.2">
      <c r="G106" s="2"/>
    </row>
    <row r="107" spans="1:22" x14ac:dyDescent="0.2">
      <c r="G107" s="2"/>
    </row>
    <row r="108" spans="1:22" x14ac:dyDescent="0.2">
      <c r="G108" s="2"/>
    </row>
    <row r="109" spans="1:22" x14ac:dyDescent="0.2">
      <c r="G109" s="2"/>
    </row>
    <row r="110" spans="1:22" x14ac:dyDescent="0.2">
      <c r="G110" s="2"/>
    </row>
    <row r="111" spans="1:22" x14ac:dyDescent="0.2">
      <c r="G111" s="2"/>
    </row>
    <row r="112" spans="1:22" x14ac:dyDescent="0.2">
      <c r="G112" s="2"/>
    </row>
    <row r="113" spans="7:7" x14ac:dyDescent="0.2">
      <c r="G113" s="2"/>
    </row>
    <row r="114" spans="7:7" x14ac:dyDescent="0.2">
      <c r="G114" s="2"/>
    </row>
    <row r="115" spans="7:7" x14ac:dyDescent="0.2">
      <c r="G115" s="2"/>
    </row>
    <row r="116" spans="7:7" x14ac:dyDescent="0.2">
      <c r="G116" s="2"/>
    </row>
    <row r="117" spans="7:7" x14ac:dyDescent="0.2">
      <c r="G117" s="2"/>
    </row>
    <row r="118" spans="7:7" x14ac:dyDescent="0.2">
      <c r="G118" s="2"/>
    </row>
    <row r="119" spans="7:7" x14ac:dyDescent="0.2">
      <c r="G119" s="2"/>
    </row>
    <row r="120" spans="7:7" x14ac:dyDescent="0.2">
      <c r="G120" s="2"/>
    </row>
    <row r="121" spans="7:7" x14ac:dyDescent="0.2">
      <c r="G121" s="2"/>
    </row>
    <row r="122" spans="7:7" x14ac:dyDescent="0.2">
      <c r="G122" s="2"/>
    </row>
    <row r="123" spans="7:7" x14ac:dyDescent="0.2">
      <c r="G123" s="2"/>
    </row>
    <row r="124" spans="7:7" x14ac:dyDescent="0.2">
      <c r="G124" s="2"/>
    </row>
    <row r="125" spans="7:7" x14ac:dyDescent="0.2">
      <c r="G125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9657-3D5A-A748-933B-A440637C2FF2}">
  <dimension ref="A1:AU48"/>
  <sheetViews>
    <sheetView workbookViewId="0">
      <selection activeCell="B5" sqref="B5:B6"/>
    </sheetView>
  </sheetViews>
  <sheetFormatPr baseColWidth="10" defaultRowHeight="16" x14ac:dyDescent="0.2"/>
  <sheetData>
    <row r="1" spans="1:47" ht="35" x14ac:dyDescent="0.35">
      <c r="C1" s="3" t="s">
        <v>173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47" x14ac:dyDescent="0.2">
      <c r="C2" s="21" t="s">
        <v>200</v>
      </c>
      <c r="D2" s="21"/>
      <c r="E2" s="21"/>
      <c r="F2" s="21"/>
      <c r="G2" s="21"/>
      <c r="H2" s="21"/>
      <c r="I2" s="21"/>
      <c r="J2" s="21"/>
      <c r="K2" s="21"/>
      <c r="L2" s="21"/>
    </row>
    <row r="3" spans="1:47" x14ac:dyDescent="0.2">
      <c r="C3" s="5" t="s">
        <v>174</v>
      </c>
      <c r="D3" s="5" t="s">
        <v>319</v>
      </c>
      <c r="E3" t="s">
        <v>99</v>
      </c>
      <c r="F3" t="s">
        <v>146</v>
      </c>
      <c r="G3" t="s">
        <v>312</v>
      </c>
      <c r="H3" t="s">
        <v>174</v>
      </c>
      <c r="I3" t="s">
        <v>93</v>
      </c>
      <c r="J3" t="s">
        <v>137</v>
      </c>
      <c r="K3" t="s">
        <v>98</v>
      </c>
      <c r="L3" t="s">
        <v>148</v>
      </c>
    </row>
    <row r="4" spans="1:47" x14ac:dyDescent="0.2">
      <c r="C4" s="4" t="s">
        <v>175</v>
      </c>
      <c r="D4" t="s">
        <v>175</v>
      </c>
      <c r="E4" t="s">
        <v>175</v>
      </c>
      <c r="F4" t="s">
        <v>176</v>
      </c>
      <c r="G4" t="s">
        <v>176</v>
      </c>
      <c r="H4" s="5" t="s">
        <v>176</v>
      </c>
      <c r="I4" s="5" t="s">
        <v>176</v>
      </c>
      <c r="J4" s="5" t="s">
        <v>176</v>
      </c>
      <c r="K4" s="5" t="s">
        <v>176</v>
      </c>
      <c r="L4" s="5" t="s">
        <v>176</v>
      </c>
      <c r="N4" s="4"/>
    </row>
    <row r="5" spans="1:47" x14ac:dyDescent="0.2">
      <c r="A5" s="1"/>
      <c r="B5" s="1" t="s">
        <v>368</v>
      </c>
      <c r="C5">
        <v>2</v>
      </c>
      <c r="D5">
        <v>9</v>
      </c>
      <c r="E5">
        <v>7</v>
      </c>
      <c r="F5">
        <v>4</v>
      </c>
      <c r="G5">
        <v>3</v>
      </c>
      <c r="H5">
        <v>3</v>
      </c>
      <c r="I5">
        <v>3</v>
      </c>
      <c r="J5">
        <v>4</v>
      </c>
      <c r="K5">
        <v>4</v>
      </c>
      <c r="L5">
        <v>6</v>
      </c>
    </row>
    <row r="6" spans="1:47" x14ac:dyDescent="0.2">
      <c r="B6" t="s">
        <v>369</v>
      </c>
    </row>
    <row r="7" spans="1:47" x14ac:dyDescent="0.2">
      <c r="A7" t="s">
        <v>185</v>
      </c>
      <c r="B7" s="2">
        <v>1.854520110258789E-2</v>
      </c>
      <c r="C7" s="2">
        <v>0.96849249999999998</v>
      </c>
      <c r="D7" s="2"/>
      <c r="E7" s="2">
        <v>0.30932677777777784</v>
      </c>
      <c r="F7" s="2">
        <v>2.3267025000000001</v>
      </c>
      <c r="G7" s="2">
        <v>0.23329333333333335</v>
      </c>
      <c r="H7" s="2">
        <v>0.72745433333333331</v>
      </c>
      <c r="I7" s="2">
        <v>0.87000333333333335</v>
      </c>
      <c r="J7" s="2">
        <v>0.22985274999999999</v>
      </c>
      <c r="K7" s="2">
        <v>0.9025017500000001</v>
      </c>
      <c r="L7" s="2">
        <v>0.41758183333333337</v>
      </c>
      <c r="N7" s="2"/>
      <c r="O7" s="2"/>
    </row>
    <row r="8" spans="1:47" x14ac:dyDescent="0.2">
      <c r="A8" t="s">
        <v>50</v>
      </c>
      <c r="B8" s="2">
        <v>1.9047383605905816E-2</v>
      </c>
      <c r="C8" s="2">
        <v>20.55575</v>
      </c>
      <c r="D8" s="2">
        <v>20.396371428571427</v>
      </c>
      <c r="E8" s="2">
        <v>20.398555555555554</v>
      </c>
      <c r="F8" s="2">
        <v>20.602049999999998</v>
      </c>
      <c r="G8" s="2">
        <v>20.689533333333333</v>
      </c>
      <c r="H8" s="2">
        <v>20.557766666666666</v>
      </c>
      <c r="I8" s="2">
        <v>20.735900000000001</v>
      </c>
      <c r="J8" s="2">
        <v>20.02975</v>
      </c>
      <c r="K8" s="2">
        <v>20.559725</v>
      </c>
      <c r="L8" s="2">
        <v>20.139616666666665</v>
      </c>
      <c r="N8" s="2"/>
      <c r="O8" s="2"/>
    </row>
    <row r="9" spans="1:47" x14ac:dyDescent="0.2">
      <c r="A9" t="s">
        <v>51</v>
      </c>
      <c r="B9" s="2">
        <v>2.5200225913479014E-2</v>
      </c>
      <c r="C9" s="2">
        <v>36.390150000000006</v>
      </c>
      <c r="D9" s="2">
        <v>35.158842857142858</v>
      </c>
      <c r="E9" s="2">
        <v>36.460844444444447</v>
      </c>
      <c r="F9" s="2">
        <v>35.380850000000002</v>
      </c>
      <c r="G9" s="2">
        <v>36.726200000000006</v>
      </c>
      <c r="H9" s="2">
        <v>36.357533333333329</v>
      </c>
      <c r="I9" s="2">
        <v>36.421566666666671</v>
      </c>
      <c r="J9" s="2">
        <v>35.31635</v>
      </c>
      <c r="K9" s="2">
        <v>36.35275</v>
      </c>
      <c r="L9" s="2">
        <v>36.503816666666665</v>
      </c>
      <c r="N9" s="2"/>
      <c r="O9" s="2"/>
    </row>
    <row r="10" spans="1:47" x14ac:dyDescent="0.2">
      <c r="A10" t="s">
        <v>52</v>
      </c>
      <c r="B10" s="2">
        <v>1.0773710593884456E-2</v>
      </c>
      <c r="C10" s="2">
        <v>1.6395150000000001</v>
      </c>
      <c r="D10" s="2">
        <v>8.4069442857142853</v>
      </c>
      <c r="E10" s="2">
        <v>1.900743333333333</v>
      </c>
      <c r="F10" s="2">
        <v>1.8815975</v>
      </c>
      <c r="G10" s="2">
        <v>0.68196533333333331</v>
      </c>
      <c r="H10" s="2">
        <v>1.5328133333333334</v>
      </c>
      <c r="I10" s="2">
        <v>0.916489</v>
      </c>
      <c r="J10" s="2">
        <v>0.55986999999999998</v>
      </c>
      <c r="K10" s="2">
        <v>2.743055</v>
      </c>
      <c r="L10" s="2">
        <v>2.7745816666666667</v>
      </c>
      <c r="N10" s="2"/>
      <c r="O10" s="2"/>
    </row>
    <row r="11" spans="1:47" x14ac:dyDescent="0.2">
      <c r="A11" t="s">
        <v>115</v>
      </c>
      <c r="B11" s="2">
        <v>2.8131077919040154E-2</v>
      </c>
      <c r="C11" s="2">
        <v>9.9149850000000015</v>
      </c>
      <c r="D11" s="2">
        <v>4.908518571428572</v>
      </c>
      <c r="E11" s="2">
        <v>6.1349222222222224</v>
      </c>
      <c r="F11" s="2">
        <v>14.74755</v>
      </c>
      <c r="G11" s="2">
        <v>16.382866666666668</v>
      </c>
      <c r="H11" s="2">
        <v>11.499133333333333</v>
      </c>
      <c r="I11" s="2">
        <v>12.264966666666666</v>
      </c>
      <c r="J11" s="2">
        <v>19.646800000000002</v>
      </c>
      <c r="K11" s="2">
        <v>13.513574999999999</v>
      </c>
      <c r="L11" s="2">
        <v>16.47655</v>
      </c>
      <c r="N11" s="2"/>
      <c r="O11" s="2"/>
    </row>
    <row r="12" spans="1:47" x14ac:dyDescent="0.2">
      <c r="A12" t="s">
        <v>54</v>
      </c>
      <c r="B12" s="2">
        <v>3.4552941088998257E-2</v>
      </c>
      <c r="C12" s="2">
        <v>30.647600000000001</v>
      </c>
      <c r="D12" s="2">
        <v>28.427414285714285</v>
      </c>
      <c r="E12" s="2">
        <v>35.356988888888893</v>
      </c>
      <c r="F12" s="2">
        <v>22.90015</v>
      </c>
      <c r="G12" s="2">
        <v>26.694299999999998</v>
      </c>
      <c r="H12" s="2">
        <v>29.279866666666663</v>
      </c>
      <c r="I12" s="2">
        <v>28.979866666666666</v>
      </c>
      <c r="J12" s="2">
        <v>22.908999999999999</v>
      </c>
      <c r="K12" s="2">
        <v>25.458950000000002</v>
      </c>
      <c r="L12" s="2">
        <v>23.050516666666667</v>
      </c>
      <c r="N12" s="2"/>
      <c r="O12" s="2"/>
    </row>
    <row r="13" spans="1:47" x14ac:dyDescent="0.2">
      <c r="A13" t="s">
        <v>63</v>
      </c>
      <c r="B13" s="2">
        <v>7.6615258400823644E-2</v>
      </c>
      <c r="C13" s="2">
        <v>0.27978449999999999</v>
      </c>
      <c r="D13" s="2">
        <v>0.32628685714285716</v>
      </c>
      <c r="E13" s="2">
        <v>0.19232977777777779</v>
      </c>
      <c r="F13" s="2">
        <v>0.23429774999999997</v>
      </c>
      <c r="G13" s="2"/>
      <c r="H13" s="2">
        <v>0.26854133333333335</v>
      </c>
      <c r="I13" s="2">
        <v>0.31711599999999995</v>
      </c>
      <c r="J13" s="2">
        <v>0.56790566666666675</v>
      </c>
      <c r="K13" s="2">
        <v>0.37439024999999998</v>
      </c>
      <c r="L13" s="2">
        <v>0.30846200000000001</v>
      </c>
      <c r="N13" s="2"/>
      <c r="O13" s="2"/>
    </row>
    <row r="14" spans="1:47" x14ac:dyDescent="0.2">
      <c r="A14" t="s">
        <v>117</v>
      </c>
      <c r="C14" s="2">
        <v>0.52126450000000002</v>
      </c>
      <c r="D14" s="2">
        <v>0.3403134285714286</v>
      </c>
      <c r="E14" s="2">
        <v>0.44678611111111111</v>
      </c>
      <c r="F14" s="2">
        <v>0.32676875</v>
      </c>
      <c r="G14" s="2">
        <v>0.63078400000000001</v>
      </c>
      <c r="H14" s="2">
        <v>0.51372099999999998</v>
      </c>
      <c r="I14" s="2">
        <v>0.63169699999999995</v>
      </c>
      <c r="J14" s="2">
        <v>0.53241125</v>
      </c>
      <c r="K14" s="2">
        <v>0.56814925000000005</v>
      </c>
      <c r="L14" s="2">
        <v>0.52386899999999992</v>
      </c>
      <c r="N14" s="2"/>
      <c r="O14" s="2"/>
    </row>
    <row r="15" spans="1:47" x14ac:dyDescent="0.2">
      <c r="C15" s="5"/>
      <c r="D15" s="5"/>
      <c r="E15" s="5"/>
      <c r="F15" s="5"/>
      <c r="G15" s="5"/>
      <c r="H15" s="5"/>
      <c r="I15" s="5"/>
      <c r="J15" s="5"/>
      <c r="K15" s="5"/>
      <c r="L15" s="5"/>
      <c r="N15" s="2"/>
      <c r="O15" s="2"/>
    </row>
    <row r="16" spans="1:47" x14ac:dyDescent="0.2">
      <c r="C16" s="5"/>
      <c r="D16" s="5"/>
      <c r="E16" s="5"/>
      <c r="F16" s="5"/>
      <c r="G16" s="5"/>
      <c r="H16" s="5"/>
      <c r="I16" s="5"/>
      <c r="J16" s="5"/>
      <c r="K16" s="5"/>
      <c r="L16" s="5"/>
      <c r="N16" s="2"/>
      <c r="O16" s="2"/>
    </row>
    <row r="17" spans="1:15" x14ac:dyDescent="0.2">
      <c r="A17" t="s">
        <v>119</v>
      </c>
      <c r="C17" s="2">
        <v>100.72149999999999</v>
      </c>
      <c r="D17" s="2">
        <v>98.123528571428579</v>
      </c>
      <c r="E17" s="2">
        <v>101.34666666666665</v>
      </c>
      <c r="F17" s="2">
        <v>98.656649999999999</v>
      </c>
      <c r="G17" s="2">
        <v>102.38566666666667</v>
      </c>
      <c r="H17" s="2">
        <v>100.85033333333332</v>
      </c>
      <c r="I17" s="2">
        <v>101.35533333333332</v>
      </c>
      <c r="J17" s="2">
        <v>100.24182500000001</v>
      </c>
      <c r="K17" s="2">
        <v>100.62125</v>
      </c>
      <c r="L17" s="2">
        <v>100.62183333333333</v>
      </c>
      <c r="N17" s="2"/>
      <c r="O17" s="2"/>
    </row>
    <row r="18" spans="1:15" x14ac:dyDescent="0.2">
      <c r="C18" s="5"/>
      <c r="D18" s="5"/>
      <c r="E18" s="5"/>
      <c r="F18" s="5"/>
      <c r="G18" s="5"/>
      <c r="H18" s="5"/>
      <c r="I18" s="5"/>
      <c r="J18" s="5"/>
      <c r="K18" s="5"/>
      <c r="L18" s="5"/>
      <c r="N18" s="2"/>
      <c r="O18" s="2"/>
    </row>
    <row r="19" spans="1:15" x14ac:dyDescent="0.2">
      <c r="C19" s="5"/>
      <c r="D19" s="5"/>
      <c r="E19" s="5"/>
      <c r="F19" s="5"/>
      <c r="G19" s="5"/>
      <c r="H19" s="5"/>
      <c r="I19" s="5"/>
      <c r="J19" s="5"/>
      <c r="K19" s="5"/>
      <c r="L19" s="5"/>
      <c r="N19" s="2"/>
      <c r="O19" s="2"/>
    </row>
    <row r="20" spans="1:15" x14ac:dyDescent="0.2">
      <c r="A20" t="s">
        <v>74</v>
      </c>
      <c r="C20" s="5"/>
      <c r="D20" s="5"/>
      <c r="E20" s="5"/>
      <c r="F20" s="5"/>
      <c r="G20" s="5"/>
      <c r="H20" s="5"/>
      <c r="I20" s="5"/>
      <c r="J20" s="5"/>
      <c r="K20" s="5"/>
      <c r="L20" s="5"/>
      <c r="N20" s="2"/>
      <c r="O20" s="2"/>
    </row>
    <row r="21" spans="1:15" x14ac:dyDescent="0.2">
      <c r="A21" t="s">
        <v>189</v>
      </c>
      <c r="C21" s="2">
        <v>0.23621023284608531</v>
      </c>
      <c r="D21" s="2"/>
      <c r="E21" s="2">
        <v>7.5419016394666208E-2</v>
      </c>
      <c r="F21" s="2">
        <v>0.57517365929139008</v>
      </c>
      <c r="G21" s="2">
        <v>5.6490404697388565E-2</v>
      </c>
      <c r="H21" s="2">
        <v>0.17773668164288825</v>
      </c>
      <c r="I21" s="2">
        <v>0.21169683516217819</v>
      </c>
      <c r="J21" s="2">
        <v>5.7222714708028345E-2</v>
      </c>
      <c r="K21" s="2">
        <v>0.22019391702314439</v>
      </c>
      <c r="L21" s="2">
        <v>0.10225659074518828</v>
      </c>
      <c r="N21" s="2"/>
      <c r="O21" s="2"/>
    </row>
    <row r="22" spans="1:15" x14ac:dyDescent="0.2">
      <c r="A22" t="s">
        <v>2</v>
      </c>
      <c r="C22" s="2">
        <v>3.9634511742409568</v>
      </c>
      <c r="D22" s="2">
        <v>4.0124898589892819</v>
      </c>
      <c r="E22" s="2">
        <v>3.9330503472079092</v>
      </c>
      <c r="F22" s="2">
        <v>4.0269039262898634</v>
      </c>
      <c r="G22" s="2">
        <v>3.9613834565533987</v>
      </c>
      <c r="H22" s="2">
        <v>3.9705408006138878</v>
      </c>
      <c r="I22" s="2">
        <v>3.988956117459395</v>
      </c>
      <c r="J22" s="2">
        <v>3.9434311510121094</v>
      </c>
      <c r="K22" s="2">
        <v>3.965701302427096</v>
      </c>
      <c r="L22" s="2">
        <v>3.8990526273843904</v>
      </c>
      <c r="N22" s="2"/>
      <c r="O22" s="2"/>
    </row>
    <row r="23" spans="1:15" x14ac:dyDescent="0.2">
      <c r="A23" t="s">
        <v>3</v>
      </c>
      <c r="C23" s="2">
        <v>5.9534291876595855</v>
      </c>
      <c r="D23" s="2">
        <v>5.8686793626953619</v>
      </c>
      <c r="E23" s="2">
        <v>5.9647415923654883</v>
      </c>
      <c r="F23" s="2">
        <v>5.8677220690447864</v>
      </c>
      <c r="G23" s="2">
        <v>5.9664310212720446</v>
      </c>
      <c r="H23" s="2">
        <v>5.9581493256786402</v>
      </c>
      <c r="I23" s="2">
        <v>5.9448384975555131</v>
      </c>
      <c r="J23" s="2">
        <v>5.8994799511552722</v>
      </c>
      <c r="K23" s="2">
        <v>5.9495620021334972</v>
      </c>
      <c r="L23" s="2">
        <v>5.9967078210064004</v>
      </c>
      <c r="N23" s="2"/>
      <c r="O23" s="2"/>
    </row>
    <row r="24" spans="1:15" x14ac:dyDescent="0.2">
      <c r="A24" t="s">
        <v>4</v>
      </c>
      <c r="C24" s="2">
        <v>0.28738318983135758</v>
      </c>
      <c r="D24" s="2">
        <v>1.5034727566404895</v>
      </c>
      <c r="E24" s="2">
        <v>0.33355169311346244</v>
      </c>
      <c r="F24" s="2">
        <v>0.33437826420240169</v>
      </c>
      <c r="G24" s="2">
        <v>0.11872737794841071</v>
      </c>
      <c r="H24" s="2">
        <v>0.26914860061247975</v>
      </c>
      <c r="I24" s="2">
        <v>0.16028056105574626</v>
      </c>
      <c r="J24" s="2">
        <v>0.10020702886070365</v>
      </c>
      <c r="K24" s="2">
        <v>0.48101058881836256</v>
      </c>
      <c r="L24" s="2">
        <v>0.48822767621988555</v>
      </c>
      <c r="N24" s="2"/>
      <c r="O24" s="2"/>
    </row>
    <row r="25" spans="1:15" x14ac:dyDescent="0.2">
      <c r="A25" t="s">
        <v>120</v>
      </c>
      <c r="C25" s="2">
        <v>1.3739446258629795</v>
      </c>
      <c r="D25" s="2">
        <v>0.69400038295779432</v>
      </c>
      <c r="E25" s="2">
        <v>0.85029564536655211</v>
      </c>
      <c r="F25" s="2">
        <v>2.0716150394457893</v>
      </c>
      <c r="G25" s="2">
        <v>2.2544191754164276</v>
      </c>
      <c r="H25" s="2">
        <v>1.5960861772799009</v>
      </c>
      <c r="I25" s="2">
        <v>1.6956646420955899</v>
      </c>
      <c r="J25" s="2">
        <v>2.7800313502119858</v>
      </c>
      <c r="K25" s="2">
        <v>1.873336356953043</v>
      </c>
      <c r="L25" s="2">
        <v>2.2929768885110406</v>
      </c>
    </row>
    <row r="26" spans="1:15" x14ac:dyDescent="0.2">
      <c r="A26" t="s">
        <v>6</v>
      </c>
      <c r="C26" s="2">
        <v>4.1931999829966538</v>
      </c>
      <c r="D26" s="2">
        <v>3.9683686920693071</v>
      </c>
      <c r="E26" s="2">
        <v>4.8373933757772472</v>
      </c>
      <c r="F26" s="2">
        <v>3.1762627445392173</v>
      </c>
      <c r="G26" s="2">
        <v>3.6266823187798067</v>
      </c>
      <c r="H26" s="2">
        <v>4.0129114577790057</v>
      </c>
      <c r="I26" s="2">
        <v>3.9559088833123344</v>
      </c>
      <c r="J26" s="2">
        <v>3.2001665448843406</v>
      </c>
      <c r="K26" s="2">
        <v>3.4845468659266361</v>
      </c>
      <c r="L26" s="2">
        <v>3.166968027518509</v>
      </c>
    </row>
    <row r="29" spans="1:15" x14ac:dyDescent="0.2">
      <c r="C29" s="5"/>
      <c r="D29" s="5"/>
    </row>
    <row r="30" spans="1:15" x14ac:dyDescent="0.2">
      <c r="D30" s="5"/>
      <c r="E30" s="5"/>
    </row>
    <row r="31" spans="1:15" x14ac:dyDescent="0.2">
      <c r="D31" s="5"/>
      <c r="E31" s="5"/>
    </row>
    <row r="32" spans="1:15" x14ac:dyDescent="0.2">
      <c r="D32" s="5"/>
      <c r="E32" s="5"/>
    </row>
    <row r="33" spans="4:14" x14ac:dyDescent="0.2">
      <c r="D33" s="2"/>
      <c r="E33" s="2"/>
      <c r="F33" s="2"/>
      <c r="H33" s="2"/>
      <c r="I33" s="2"/>
      <c r="J33" s="2"/>
      <c r="K33" s="2"/>
      <c r="L33" s="2"/>
      <c r="M33" s="2"/>
      <c r="N33" s="2"/>
    </row>
    <row r="34" spans="4:14" x14ac:dyDescent="0.2">
      <c r="D34" s="2"/>
      <c r="E34" s="2"/>
      <c r="F34" s="2"/>
      <c r="H34" s="2"/>
      <c r="I34" s="2"/>
      <c r="J34" s="2"/>
      <c r="K34" s="2"/>
      <c r="L34" s="2"/>
      <c r="M34" s="2"/>
      <c r="N34" s="2"/>
    </row>
    <row r="35" spans="4:14" x14ac:dyDescent="0.2">
      <c r="D35" s="2"/>
      <c r="E35" s="2"/>
      <c r="F35" s="2"/>
      <c r="H35" s="2"/>
      <c r="I35" s="2"/>
      <c r="J35" s="2"/>
      <c r="K35" s="2"/>
      <c r="L35" s="2"/>
      <c r="M35" s="2"/>
      <c r="N35" s="2"/>
    </row>
    <row r="36" spans="4:14" x14ac:dyDescent="0.2">
      <c r="D36" s="2"/>
      <c r="E36" s="2"/>
      <c r="F36" s="2"/>
      <c r="H36" s="2"/>
      <c r="I36" s="2"/>
      <c r="J36" s="2"/>
      <c r="K36" s="2"/>
      <c r="L36" s="2"/>
      <c r="M36" s="2"/>
      <c r="N36" s="2"/>
    </row>
    <row r="37" spans="4:14" x14ac:dyDescent="0.2">
      <c r="D37" s="2"/>
      <c r="E37" s="2"/>
      <c r="F37" s="2"/>
      <c r="H37" s="2"/>
      <c r="I37" s="2"/>
      <c r="J37" s="2"/>
      <c r="K37" s="2"/>
      <c r="L37" s="2"/>
      <c r="M37" s="2"/>
      <c r="N37" s="2"/>
    </row>
    <row r="38" spans="4:14" x14ac:dyDescent="0.2">
      <c r="D38" s="2"/>
      <c r="E38" s="2"/>
      <c r="F38" s="2"/>
      <c r="H38" s="2"/>
      <c r="I38" s="2"/>
      <c r="J38" s="2"/>
      <c r="K38" s="2"/>
      <c r="L38" s="2"/>
      <c r="M38" s="2"/>
      <c r="N38" s="2"/>
    </row>
    <row r="39" spans="4:14" x14ac:dyDescent="0.2">
      <c r="D39" s="2"/>
      <c r="E39" s="2"/>
      <c r="F39" s="2"/>
      <c r="H39" s="2"/>
      <c r="I39" s="2"/>
      <c r="J39" s="2"/>
      <c r="K39" s="2"/>
      <c r="L39" s="2"/>
      <c r="M39" s="2"/>
      <c r="N39" s="2"/>
    </row>
    <row r="40" spans="4:14" x14ac:dyDescent="0.2">
      <c r="D40" s="2"/>
      <c r="E40" s="2"/>
      <c r="F40" s="2"/>
      <c r="H40" s="2"/>
      <c r="I40" s="2"/>
      <c r="J40" s="2"/>
      <c r="K40" s="2"/>
      <c r="L40" s="2"/>
      <c r="M40" s="2"/>
      <c r="N40" s="2"/>
    </row>
    <row r="41" spans="4:14" x14ac:dyDescent="0.2">
      <c r="D41" s="2"/>
      <c r="E41" s="2"/>
      <c r="F41" s="2"/>
      <c r="H41" s="2"/>
      <c r="I41" s="2"/>
      <c r="J41" s="2"/>
      <c r="K41" s="2"/>
      <c r="L41" s="2"/>
      <c r="M41" s="2"/>
      <c r="N41" s="2"/>
    </row>
    <row r="42" spans="4:14" x14ac:dyDescent="0.2">
      <c r="D42" s="2"/>
      <c r="E42" s="2"/>
      <c r="F42" s="2"/>
      <c r="H42" s="2"/>
      <c r="I42" s="2"/>
      <c r="J42" s="2"/>
      <c r="K42" s="2"/>
      <c r="L42" s="2"/>
      <c r="M42" s="2"/>
      <c r="N42" s="2"/>
    </row>
    <row r="43" spans="4:14" x14ac:dyDescent="0.2">
      <c r="D43" s="2"/>
      <c r="E43" s="2"/>
      <c r="F43" s="2"/>
      <c r="H43" s="2"/>
      <c r="I43" s="2"/>
      <c r="J43" s="2"/>
      <c r="K43" s="2"/>
      <c r="L43" s="2"/>
      <c r="M43" s="2"/>
      <c r="N43" s="2"/>
    </row>
    <row r="44" spans="4:14" x14ac:dyDescent="0.2">
      <c r="D44" s="2"/>
      <c r="E44" s="2"/>
      <c r="F44" s="2"/>
      <c r="H44" s="2"/>
      <c r="I44" s="2"/>
      <c r="J44" s="2"/>
      <c r="K44" s="2"/>
      <c r="L44" s="2"/>
      <c r="M44" s="2"/>
      <c r="N44" s="2"/>
    </row>
    <row r="45" spans="4:14" x14ac:dyDescent="0.2">
      <c r="D45" s="2"/>
      <c r="E45" s="2"/>
      <c r="F45" s="2"/>
      <c r="H45" s="2"/>
      <c r="I45" s="2"/>
      <c r="J45" s="2"/>
      <c r="K45" s="2"/>
      <c r="L45" s="2"/>
      <c r="M45" s="2"/>
      <c r="N45" s="2"/>
    </row>
    <row r="46" spans="4:14" x14ac:dyDescent="0.2">
      <c r="D46" s="2"/>
      <c r="E46" s="2"/>
      <c r="F46" s="2"/>
      <c r="H46" s="2"/>
      <c r="I46" s="2"/>
      <c r="J46" s="2"/>
      <c r="K46" s="2"/>
      <c r="L46" s="2"/>
      <c r="M46" s="2"/>
      <c r="N46" s="2"/>
    </row>
    <row r="47" spans="4:14" x14ac:dyDescent="0.2">
      <c r="D47" s="2"/>
      <c r="E47" s="2"/>
      <c r="F47" s="2"/>
      <c r="H47" s="2"/>
      <c r="I47" s="2"/>
      <c r="J47" s="2"/>
      <c r="K47" s="2"/>
      <c r="L47" s="2"/>
      <c r="M47" s="2"/>
      <c r="N47" s="2"/>
    </row>
    <row r="48" spans="4:14" x14ac:dyDescent="0.2">
      <c r="D48" s="2"/>
      <c r="E48" s="2"/>
      <c r="F48" s="2"/>
      <c r="H48" s="2"/>
      <c r="I48" s="2"/>
      <c r="J48" s="2"/>
      <c r="K48" s="2"/>
      <c r="L48" s="2"/>
      <c r="M48" s="2"/>
      <c r="N48" s="2"/>
    </row>
  </sheetData>
  <sortState xmlns:xlrd2="http://schemas.microsoft.com/office/spreadsheetml/2017/richdata2" ref="A41:N48">
    <sortCondition ref="A41:A48"/>
  </sortState>
  <mergeCells count="1">
    <mergeCell ref="C2:L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441C0-C2FD-7643-9B67-71EC4F93C605}">
  <dimension ref="A1:VX48"/>
  <sheetViews>
    <sheetView workbookViewId="0">
      <selection activeCell="A30" sqref="A30:XFD30"/>
    </sheetView>
  </sheetViews>
  <sheetFormatPr baseColWidth="10" defaultRowHeight="16" x14ac:dyDescent="0.2"/>
  <sheetData>
    <row r="1" spans="1:596" ht="35" x14ac:dyDescent="0.35">
      <c r="C1" s="23" t="s">
        <v>252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2" t="s">
        <v>251</v>
      </c>
      <c r="BJ1" s="22"/>
      <c r="BK1" s="22"/>
      <c r="BL1" s="22"/>
      <c r="BM1" s="22"/>
      <c r="BN1" s="23" t="s">
        <v>253</v>
      </c>
      <c r="BO1" s="23"/>
      <c r="BP1" s="23"/>
      <c r="BQ1" s="23"/>
      <c r="BR1" s="23"/>
      <c r="BS1" s="23"/>
      <c r="BT1" s="23"/>
      <c r="BU1" s="23"/>
      <c r="BV1" s="23"/>
      <c r="BW1" s="22" t="s">
        <v>254</v>
      </c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</row>
    <row r="2" spans="1:596" x14ac:dyDescent="0.2">
      <c r="C2" s="21" t="s">
        <v>200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 t="s">
        <v>199</v>
      </c>
      <c r="BJ2" s="21"/>
      <c r="BK2" s="21"/>
      <c r="BL2" s="21"/>
      <c r="BM2" s="7" t="s">
        <v>200</v>
      </c>
      <c r="BN2" s="24" t="s">
        <v>200</v>
      </c>
      <c r="BO2" s="24"/>
      <c r="BP2" s="24"/>
      <c r="BQ2" s="24"/>
      <c r="BR2" s="24"/>
      <c r="BS2" s="24"/>
      <c r="BT2" s="24"/>
      <c r="BU2" s="24"/>
      <c r="BV2" s="24"/>
      <c r="BW2" s="21" t="s">
        <v>199</v>
      </c>
      <c r="BX2" s="21"/>
      <c r="BY2" s="21" t="s">
        <v>200</v>
      </c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</row>
    <row r="3" spans="1:596" x14ac:dyDescent="0.2">
      <c r="C3" s="2" t="s">
        <v>13</v>
      </c>
      <c r="D3" s="2" t="s">
        <v>122</v>
      </c>
      <c r="E3" s="2" t="s">
        <v>14</v>
      </c>
      <c r="F3" s="2" t="s">
        <v>15</v>
      </c>
      <c r="G3" s="2" t="s">
        <v>35</v>
      </c>
      <c r="H3" s="2" t="s">
        <v>124</v>
      </c>
      <c r="I3" s="2" t="s">
        <v>301</v>
      </c>
      <c r="J3" s="2" t="s">
        <v>302</v>
      </c>
      <c r="K3" s="2" t="s">
        <v>303</v>
      </c>
      <c r="L3" t="s">
        <v>304</v>
      </c>
      <c r="M3" t="s">
        <v>305</v>
      </c>
      <c r="N3" t="s">
        <v>128</v>
      </c>
      <c r="O3" t="s">
        <v>87</v>
      </c>
      <c r="P3" t="s">
        <v>17</v>
      </c>
      <c r="Q3" t="s">
        <v>18</v>
      </c>
      <c r="R3" t="s">
        <v>19</v>
      </c>
      <c r="S3" t="s">
        <v>21</v>
      </c>
      <c r="T3" t="s">
        <v>129</v>
      </c>
      <c r="U3" t="s">
        <v>107</v>
      </c>
      <c r="V3" t="s">
        <v>36</v>
      </c>
      <c r="W3" t="s">
        <v>130</v>
      </c>
      <c r="X3" t="s">
        <v>295</v>
      </c>
      <c r="Y3" t="s">
        <v>22</v>
      </c>
      <c r="Z3" t="s">
        <v>23</v>
      </c>
      <c r="AA3" t="s">
        <v>131</v>
      </c>
      <c r="AB3" t="s">
        <v>24</v>
      </c>
      <c r="AC3" t="s">
        <v>132</v>
      </c>
      <c r="AD3" t="s">
        <v>307</v>
      </c>
      <c r="AE3" t="s">
        <v>308</v>
      </c>
      <c r="AF3" t="s">
        <v>309</v>
      </c>
      <c r="AG3" t="s">
        <v>310</v>
      </c>
      <c r="AH3" t="s">
        <v>89</v>
      </c>
      <c r="AI3" t="s">
        <v>91</v>
      </c>
      <c r="AJ3" t="s">
        <v>39</v>
      </c>
      <c r="AK3" t="s">
        <v>312</v>
      </c>
      <c r="AL3" t="s">
        <v>93</v>
      </c>
      <c r="AM3" t="s">
        <v>32</v>
      </c>
      <c r="AN3" t="s">
        <v>40</v>
      </c>
      <c r="AO3" t="s">
        <v>179</v>
      </c>
      <c r="AP3" t="s">
        <v>94</v>
      </c>
      <c r="AQ3" t="s">
        <v>33</v>
      </c>
      <c r="AR3" t="s">
        <v>34</v>
      </c>
      <c r="AS3" t="s">
        <v>135</v>
      </c>
      <c r="AT3" t="s">
        <v>41</v>
      </c>
      <c r="AU3" t="s">
        <v>136</v>
      </c>
      <c r="AV3" t="s">
        <v>319</v>
      </c>
      <c r="AW3" t="s">
        <v>320</v>
      </c>
      <c r="AX3" t="s">
        <v>110</v>
      </c>
      <c r="AY3" t="s">
        <v>138</v>
      </c>
      <c r="AZ3" t="s">
        <v>315</v>
      </c>
      <c r="BA3" t="s">
        <v>96</v>
      </c>
      <c r="BB3" t="s">
        <v>296</v>
      </c>
      <c r="BC3" t="s">
        <v>316</v>
      </c>
      <c r="BD3" t="s">
        <v>297</v>
      </c>
      <c r="BE3" t="s">
        <v>97</v>
      </c>
      <c r="BF3" t="s">
        <v>139</v>
      </c>
      <c r="BG3" t="s">
        <v>98</v>
      </c>
      <c r="BH3" t="s">
        <v>148</v>
      </c>
      <c r="BI3" s="2" t="s">
        <v>126</v>
      </c>
      <c r="BJ3" s="2" t="s">
        <v>364</v>
      </c>
      <c r="BK3" s="2" t="s">
        <v>365</v>
      </c>
      <c r="BL3" s="2" t="s">
        <v>360</v>
      </c>
      <c r="BM3" s="2" t="s">
        <v>107</v>
      </c>
      <c r="BN3" s="2" t="s">
        <v>123</v>
      </c>
      <c r="BO3" s="2" t="s">
        <v>17</v>
      </c>
      <c r="BP3" s="2" t="s">
        <v>107</v>
      </c>
      <c r="BQ3" s="2" t="s">
        <v>24</v>
      </c>
      <c r="BR3" s="2" t="s">
        <v>89</v>
      </c>
      <c r="BS3" s="2" t="s">
        <v>92</v>
      </c>
      <c r="BT3" s="2" t="s">
        <v>133</v>
      </c>
      <c r="BU3" s="2" t="s">
        <v>39</v>
      </c>
      <c r="BV3" s="2" t="s">
        <v>319</v>
      </c>
      <c r="BW3" t="s">
        <v>126</v>
      </c>
      <c r="BX3" t="s">
        <v>355</v>
      </c>
      <c r="BY3" t="s">
        <v>13</v>
      </c>
      <c r="BZ3" t="s">
        <v>106</v>
      </c>
      <c r="CA3" t="s">
        <v>122</v>
      </c>
      <c r="CB3" t="s">
        <v>14</v>
      </c>
      <c r="CC3" t="s">
        <v>123</v>
      </c>
      <c r="CD3" t="s">
        <v>15</v>
      </c>
      <c r="CE3" t="s">
        <v>35</v>
      </c>
      <c r="CF3" t="s">
        <v>124</v>
      </c>
      <c r="CG3" t="s">
        <v>86</v>
      </c>
      <c r="CH3" s="2" t="s">
        <v>302</v>
      </c>
      <c r="CI3" t="s">
        <v>304</v>
      </c>
      <c r="CJ3" t="s">
        <v>17</v>
      </c>
      <c r="CK3" t="s">
        <v>107</v>
      </c>
      <c r="CL3" s="2" t="s">
        <v>130</v>
      </c>
      <c r="CM3" t="s">
        <v>295</v>
      </c>
      <c r="CN3" s="2" t="s">
        <v>88</v>
      </c>
      <c r="CO3" s="2" t="s">
        <v>22</v>
      </c>
      <c r="CP3" t="s">
        <v>24</v>
      </c>
      <c r="CQ3" t="s">
        <v>132</v>
      </c>
      <c r="CR3" t="s">
        <v>307</v>
      </c>
      <c r="CS3" s="2" t="s">
        <v>308</v>
      </c>
      <c r="CT3" s="2" t="s">
        <v>309</v>
      </c>
      <c r="CU3" s="2" t="s">
        <v>310</v>
      </c>
      <c r="CV3" s="2" t="s">
        <v>311</v>
      </c>
      <c r="CW3" s="2" t="s">
        <v>89</v>
      </c>
      <c r="CX3" s="2" t="s">
        <v>91</v>
      </c>
      <c r="CY3" s="2" t="s">
        <v>92</v>
      </c>
      <c r="CZ3" s="2" t="s">
        <v>133</v>
      </c>
      <c r="DA3" s="2" t="s">
        <v>39</v>
      </c>
      <c r="DB3" s="2" t="s">
        <v>93</v>
      </c>
      <c r="DC3" s="2" t="s">
        <v>32</v>
      </c>
      <c r="DD3" t="s">
        <v>33</v>
      </c>
      <c r="DE3" t="s">
        <v>136</v>
      </c>
      <c r="DF3" t="s">
        <v>319</v>
      </c>
      <c r="DG3" t="s">
        <v>320</v>
      </c>
      <c r="DH3" t="s">
        <v>110</v>
      </c>
      <c r="DI3" t="s">
        <v>315</v>
      </c>
      <c r="DJ3" t="s">
        <v>96</v>
      </c>
      <c r="DK3" t="s">
        <v>296</v>
      </c>
      <c r="DL3" s="2" t="s">
        <v>316</v>
      </c>
      <c r="DM3" s="2" t="s">
        <v>97</v>
      </c>
    </row>
    <row r="4" spans="1:596" x14ac:dyDescent="0.2">
      <c r="C4" s="2" t="s">
        <v>249</v>
      </c>
      <c r="D4" s="2" t="s">
        <v>249</v>
      </c>
      <c r="E4" s="2" t="s">
        <v>249</v>
      </c>
      <c r="F4" s="2" t="s">
        <v>249</v>
      </c>
      <c r="G4" s="2" t="s">
        <v>249</v>
      </c>
      <c r="H4" s="2" t="s">
        <v>249</v>
      </c>
      <c r="I4" s="2" t="s">
        <v>249</v>
      </c>
      <c r="J4" s="2" t="s">
        <v>249</v>
      </c>
      <c r="K4" s="2" t="s">
        <v>249</v>
      </c>
      <c r="L4" t="s">
        <v>249</v>
      </c>
      <c r="M4" t="s">
        <v>249</v>
      </c>
      <c r="N4" t="s">
        <v>249</v>
      </c>
      <c r="O4" t="s">
        <v>249</v>
      </c>
      <c r="P4" t="s">
        <v>249</v>
      </c>
      <c r="Q4" t="s">
        <v>249</v>
      </c>
      <c r="R4" t="s">
        <v>249</v>
      </c>
      <c r="S4" t="s">
        <v>249</v>
      </c>
      <c r="T4" t="s">
        <v>249</v>
      </c>
      <c r="U4" t="s">
        <v>249</v>
      </c>
      <c r="V4" t="s">
        <v>249</v>
      </c>
      <c r="W4" t="s">
        <v>249</v>
      </c>
      <c r="X4" t="s">
        <v>249</v>
      </c>
      <c r="Y4" t="s">
        <v>249</v>
      </c>
      <c r="Z4" t="s">
        <v>249</v>
      </c>
      <c r="AA4" t="s">
        <v>249</v>
      </c>
      <c r="AB4" t="s">
        <v>249</v>
      </c>
      <c r="AC4" s="2" t="s">
        <v>249</v>
      </c>
      <c r="AD4" t="s">
        <v>249</v>
      </c>
      <c r="AE4" t="s">
        <v>249</v>
      </c>
      <c r="AF4" t="s">
        <v>249</v>
      </c>
      <c r="AG4" t="s">
        <v>249</v>
      </c>
      <c r="AH4" t="s">
        <v>249</v>
      </c>
      <c r="AI4" t="s">
        <v>249</v>
      </c>
      <c r="AJ4" t="s">
        <v>249</v>
      </c>
      <c r="AK4" t="s">
        <v>249</v>
      </c>
      <c r="AL4" t="s">
        <v>249</v>
      </c>
      <c r="AM4" t="s">
        <v>249</v>
      </c>
      <c r="AN4" t="s">
        <v>249</v>
      </c>
      <c r="AO4" t="s">
        <v>249</v>
      </c>
      <c r="AP4" t="s">
        <v>249</v>
      </c>
      <c r="AQ4" t="s">
        <v>249</v>
      </c>
      <c r="AR4" t="s">
        <v>249</v>
      </c>
      <c r="AS4" t="s">
        <v>249</v>
      </c>
      <c r="AT4" t="s">
        <v>249</v>
      </c>
      <c r="AU4" t="s">
        <v>249</v>
      </c>
      <c r="AV4" t="s">
        <v>249</v>
      </c>
      <c r="AW4" t="s">
        <v>249</v>
      </c>
      <c r="AX4" t="s">
        <v>249</v>
      </c>
      <c r="AY4" t="s">
        <v>249</v>
      </c>
      <c r="AZ4" t="s">
        <v>249</v>
      </c>
      <c r="BA4" t="s">
        <v>249</v>
      </c>
      <c r="BB4" t="s">
        <v>249</v>
      </c>
      <c r="BC4" t="s">
        <v>249</v>
      </c>
      <c r="BD4" t="s">
        <v>249</v>
      </c>
      <c r="BE4" t="s">
        <v>249</v>
      </c>
      <c r="BF4" t="s">
        <v>249</v>
      </c>
      <c r="BG4" t="s">
        <v>249</v>
      </c>
      <c r="BH4" t="s">
        <v>249</v>
      </c>
      <c r="BI4" s="2" t="s">
        <v>250</v>
      </c>
      <c r="BJ4" s="2" t="s">
        <v>250</v>
      </c>
      <c r="BK4" s="2" t="s">
        <v>250</v>
      </c>
      <c r="BL4" s="2" t="s">
        <v>250</v>
      </c>
      <c r="BM4" s="2" t="s">
        <v>250</v>
      </c>
      <c r="BN4" s="2" t="s">
        <v>325</v>
      </c>
      <c r="BO4" s="2" t="s">
        <v>325</v>
      </c>
      <c r="BP4" s="2" t="s">
        <v>325</v>
      </c>
      <c r="BQ4" s="2" t="s">
        <v>325</v>
      </c>
      <c r="BR4" s="2" t="s">
        <v>325</v>
      </c>
      <c r="BS4" s="2" t="s">
        <v>325</v>
      </c>
      <c r="BT4" s="2" t="s">
        <v>325</v>
      </c>
      <c r="BU4" s="2" t="s">
        <v>325</v>
      </c>
      <c r="BV4" s="2" t="s">
        <v>325</v>
      </c>
      <c r="BW4" t="s">
        <v>324</v>
      </c>
      <c r="BX4" t="s">
        <v>324</v>
      </c>
      <c r="BY4" s="2" t="s">
        <v>324</v>
      </c>
      <c r="BZ4" t="s">
        <v>324</v>
      </c>
      <c r="CA4" s="2" t="s">
        <v>324</v>
      </c>
      <c r="CB4" s="2" t="s">
        <v>324</v>
      </c>
      <c r="CC4" s="2" t="s">
        <v>324</v>
      </c>
      <c r="CD4" t="s">
        <v>324</v>
      </c>
      <c r="CE4" t="s">
        <v>324</v>
      </c>
      <c r="CF4" t="s">
        <v>324</v>
      </c>
      <c r="CG4" t="s">
        <v>324</v>
      </c>
      <c r="CH4" s="2" t="s">
        <v>324</v>
      </c>
      <c r="CI4" t="s">
        <v>324</v>
      </c>
      <c r="CJ4" t="s">
        <v>324</v>
      </c>
      <c r="CK4" t="s">
        <v>324</v>
      </c>
      <c r="CL4" s="2" t="s">
        <v>324</v>
      </c>
      <c r="CM4" t="s">
        <v>324</v>
      </c>
      <c r="CN4" s="2" t="s">
        <v>324</v>
      </c>
      <c r="CO4" s="2" t="s">
        <v>324</v>
      </c>
      <c r="CP4" t="s">
        <v>324</v>
      </c>
      <c r="CQ4" s="2" t="s">
        <v>324</v>
      </c>
      <c r="CR4" s="2" t="s">
        <v>324</v>
      </c>
      <c r="CS4" s="2" t="s">
        <v>324</v>
      </c>
      <c r="CT4" s="2" t="s">
        <v>324</v>
      </c>
      <c r="CU4" s="2" t="s">
        <v>324</v>
      </c>
      <c r="CV4" s="2" t="s">
        <v>324</v>
      </c>
      <c r="CW4" s="2" t="s">
        <v>324</v>
      </c>
      <c r="CX4" s="2" t="s">
        <v>324</v>
      </c>
      <c r="CY4" s="2" t="s">
        <v>324</v>
      </c>
      <c r="CZ4" s="2" t="s">
        <v>324</v>
      </c>
      <c r="DA4" s="2" t="s">
        <v>324</v>
      </c>
      <c r="DB4" s="2" t="s">
        <v>324</v>
      </c>
      <c r="DC4" s="2" t="s">
        <v>324</v>
      </c>
      <c r="DD4" t="s">
        <v>324</v>
      </c>
      <c r="DE4" t="s">
        <v>324</v>
      </c>
      <c r="DF4" t="s">
        <v>324</v>
      </c>
      <c r="DG4" t="s">
        <v>324</v>
      </c>
      <c r="DH4" t="s">
        <v>324</v>
      </c>
      <c r="DI4" t="s">
        <v>324</v>
      </c>
      <c r="DJ4" t="s">
        <v>324</v>
      </c>
      <c r="DK4" t="s">
        <v>324</v>
      </c>
      <c r="DL4" s="2" t="s">
        <v>324</v>
      </c>
      <c r="DM4" s="2" t="s">
        <v>324</v>
      </c>
    </row>
    <row r="5" spans="1:596" x14ac:dyDescent="0.2">
      <c r="A5" s="1"/>
      <c r="B5" s="1" t="s">
        <v>368</v>
      </c>
      <c r="C5">
        <v>11</v>
      </c>
      <c r="D5">
        <v>1</v>
      </c>
      <c r="E5">
        <v>4</v>
      </c>
      <c r="F5">
        <v>2</v>
      </c>
      <c r="G5">
        <v>1</v>
      </c>
      <c r="H5">
        <v>9</v>
      </c>
      <c r="I5">
        <v>3</v>
      </c>
      <c r="J5">
        <v>5</v>
      </c>
      <c r="K5">
        <v>3</v>
      </c>
      <c r="L5">
        <v>6</v>
      </c>
      <c r="M5">
        <v>8</v>
      </c>
      <c r="N5">
        <v>3</v>
      </c>
      <c r="O5">
        <v>9</v>
      </c>
      <c r="P5">
        <v>11</v>
      </c>
      <c r="Q5">
        <v>9</v>
      </c>
      <c r="R5">
        <v>4</v>
      </c>
      <c r="S5">
        <v>6</v>
      </c>
      <c r="T5">
        <v>7</v>
      </c>
      <c r="U5">
        <v>8</v>
      </c>
      <c r="V5">
        <v>9</v>
      </c>
      <c r="W5">
        <v>8</v>
      </c>
      <c r="X5">
        <v>8</v>
      </c>
      <c r="Y5">
        <v>9</v>
      </c>
      <c r="Z5">
        <v>12</v>
      </c>
      <c r="AA5">
        <v>12</v>
      </c>
      <c r="AB5">
        <v>9</v>
      </c>
      <c r="AC5">
        <v>7</v>
      </c>
      <c r="AD5">
        <v>1</v>
      </c>
      <c r="AE5">
        <v>21</v>
      </c>
      <c r="AF5">
        <v>2</v>
      </c>
      <c r="AG5">
        <v>4</v>
      </c>
      <c r="AH5">
        <v>1</v>
      </c>
      <c r="AI5">
        <v>14</v>
      </c>
      <c r="AJ5">
        <v>2</v>
      </c>
      <c r="AK5">
        <v>2</v>
      </c>
      <c r="AL5">
        <v>2</v>
      </c>
      <c r="AM5">
        <v>4</v>
      </c>
      <c r="AN5">
        <v>6</v>
      </c>
      <c r="AO5">
        <v>2</v>
      </c>
      <c r="AP5">
        <v>3</v>
      </c>
      <c r="AQ5">
        <v>6</v>
      </c>
      <c r="AR5">
        <v>14</v>
      </c>
      <c r="AS5">
        <v>6</v>
      </c>
      <c r="AT5">
        <v>9</v>
      </c>
      <c r="AU5">
        <v>5</v>
      </c>
      <c r="AV5">
        <v>1</v>
      </c>
      <c r="AW5">
        <v>1</v>
      </c>
      <c r="AX5">
        <v>2</v>
      </c>
      <c r="AY5">
        <v>1</v>
      </c>
      <c r="AZ5">
        <v>3</v>
      </c>
      <c r="BA5">
        <v>2</v>
      </c>
      <c r="BB5">
        <v>1</v>
      </c>
      <c r="BC5">
        <v>3</v>
      </c>
      <c r="BD5">
        <v>2</v>
      </c>
      <c r="BE5">
        <v>8</v>
      </c>
      <c r="BF5">
        <v>1</v>
      </c>
      <c r="BG5">
        <v>3</v>
      </c>
      <c r="BH5">
        <v>3</v>
      </c>
      <c r="BI5">
        <v>3</v>
      </c>
      <c r="BJ5">
        <v>9</v>
      </c>
      <c r="BK5">
        <v>6</v>
      </c>
      <c r="BL5">
        <v>1</v>
      </c>
      <c r="BM5">
        <v>1</v>
      </c>
      <c r="BN5">
        <v>1</v>
      </c>
      <c r="BO5">
        <v>2</v>
      </c>
      <c r="BP5">
        <v>1</v>
      </c>
      <c r="BQ5">
        <v>1</v>
      </c>
      <c r="BR5">
        <v>2</v>
      </c>
      <c r="BS5">
        <v>8</v>
      </c>
      <c r="BT5">
        <v>3</v>
      </c>
      <c r="BU5">
        <v>1</v>
      </c>
      <c r="BV5">
        <v>1</v>
      </c>
      <c r="BW5">
        <v>5</v>
      </c>
      <c r="BX5">
        <v>2</v>
      </c>
      <c r="BY5">
        <v>7</v>
      </c>
      <c r="BZ5">
        <v>22</v>
      </c>
      <c r="CA5">
        <v>5</v>
      </c>
      <c r="CB5">
        <v>4</v>
      </c>
      <c r="CC5">
        <v>16</v>
      </c>
      <c r="CD5">
        <v>2</v>
      </c>
      <c r="CE5">
        <v>28</v>
      </c>
      <c r="CF5">
        <v>5</v>
      </c>
      <c r="CG5">
        <v>18</v>
      </c>
      <c r="CH5">
        <v>1</v>
      </c>
      <c r="CI5">
        <v>1</v>
      </c>
      <c r="CJ5">
        <v>1</v>
      </c>
      <c r="CK5">
        <v>1</v>
      </c>
      <c r="CL5">
        <v>3</v>
      </c>
      <c r="CM5">
        <v>2</v>
      </c>
      <c r="CN5">
        <v>1</v>
      </c>
      <c r="CO5">
        <v>1</v>
      </c>
      <c r="CP5">
        <v>4</v>
      </c>
      <c r="CQ5">
        <v>1</v>
      </c>
      <c r="CR5">
        <v>22</v>
      </c>
      <c r="CS5">
        <v>8</v>
      </c>
      <c r="CT5">
        <v>11</v>
      </c>
      <c r="CU5">
        <v>5</v>
      </c>
      <c r="CV5">
        <v>11</v>
      </c>
      <c r="CW5">
        <v>13</v>
      </c>
      <c r="CX5">
        <v>1</v>
      </c>
      <c r="CY5">
        <v>29</v>
      </c>
      <c r="CZ5">
        <v>9</v>
      </c>
      <c r="DA5">
        <v>1</v>
      </c>
      <c r="DB5">
        <v>6</v>
      </c>
      <c r="DC5">
        <v>1</v>
      </c>
      <c r="DD5">
        <v>1</v>
      </c>
      <c r="DE5">
        <v>1</v>
      </c>
      <c r="DF5">
        <v>3</v>
      </c>
      <c r="DG5">
        <v>2</v>
      </c>
      <c r="DH5">
        <v>1</v>
      </c>
      <c r="DI5">
        <v>3</v>
      </c>
      <c r="DJ5">
        <v>1</v>
      </c>
      <c r="DK5">
        <v>2</v>
      </c>
      <c r="DL5">
        <v>2</v>
      </c>
      <c r="DM5">
        <v>1</v>
      </c>
    </row>
    <row r="6" spans="1:596" x14ac:dyDescent="0.2">
      <c r="B6" t="s">
        <v>369</v>
      </c>
    </row>
    <row r="7" spans="1:596" x14ac:dyDescent="0.2">
      <c r="A7" t="s">
        <v>1</v>
      </c>
      <c r="B7" s="2">
        <v>2.7214331406551034E-2</v>
      </c>
      <c r="C7" s="2">
        <v>0.16847960000000001</v>
      </c>
      <c r="D7" s="2">
        <v>0.30855900000000003</v>
      </c>
      <c r="E7" s="2">
        <v>0.19843175000000002</v>
      </c>
      <c r="F7" s="2">
        <v>0.19137850000000001</v>
      </c>
      <c r="G7" s="2">
        <v>0.42598799999999998</v>
      </c>
      <c r="H7" s="2">
        <v>0.22933877777777775</v>
      </c>
      <c r="I7" s="2">
        <v>0.59774033333333332</v>
      </c>
      <c r="J7" s="2">
        <v>0.79151640000000012</v>
      </c>
      <c r="K7" s="2">
        <v>0.56724666666666668</v>
      </c>
      <c r="L7" s="2">
        <v>0.7483928333333334</v>
      </c>
      <c r="M7" s="2">
        <v>0.63679100000000011</v>
      </c>
      <c r="N7" s="2">
        <v>0.70152933333333334</v>
      </c>
      <c r="O7" s="2">
        <v>0.72206455555555549</v>
      </c>
      <c r="P7" s="2">
        <v>0.66105909090909099</v>
      </c>
      <c r="Q7" s="2">
        <v>0.590924</v>
      </c>
      <c r="R7" s="2">
        <v>0.51034475000000001</v>
      </c>
      <c r="S7" s="2">
        <v>0.53013766666666662</v>
      </c>
      <c r="T7" s="2">
        <v>0.70926500000000003</v>
      </c>
      <c r="U7" s="2">
        <v>0.44955299999999998</v>
      </c>
      <c r="V7" s="2">
        <v>0.52384966666666666</v>
      </c>
      <c r="W7" s="2">
        <v>0.44752274999999997</v>
      </c>
      <c r="X7" s="2">
        <v>0.59836975000000003</v>
      </c>
      <c r="Y7" s="2">
        <v>0.5233227777777778</v>
      </c>
      <c r="Z7" s="2">
        <v>0.52474500000000002</v>
      </c>
      <c r="AA7" s="2">
        <v>0.48052925000000002</v>
      </c>
      <c r="AB7" s="2">
        <v>0.43626333333333334</v>
      </c>
      <c r="AC7" s="2">
        <v>0.59177099999999994</v>
      </c>
      <c r="AD7" s="2">
        <v>0.36296699999999998</v>
      </c>
      <c r="AE7" s="2">
        <v>0.33930885714285719</v>
      </c>
      <c r="AF7" s="2">
        <v>0.28182399999999996</v>
      </c>
      <c r="AG7" s="2">
        <v>0.25898965093843185</v>
      </c>
      <c r="AH7" s="2">
        <v>0.20557900000000001</v>
      </c>
      <c r="AI7" s="2">
        <v>0.38903635714285711</v>
      </c>
      <c r="AJ7" s="2">
        <v>0.92812899999999998</v>
      </c>
      <c r="AK7" s="2">
        <v>0.54088800000000004</v>
      </c>
      <c r="AL7" s="2">
        <v>0.53881599999999996</v>
      </c>
      <c r="AM7" s="2">
        <v>0.70230150000000002</v>
      </c>
      <c r="AN7" s="2">
        <v>0.55808283333333331</v>
      </c>
      <c r="AO7" s="2">
        <v>0.49481750000000002</v>
      </c>
      <c r="AP7" s="2">
        <v>0.51949000000000001</v>
      </c>
      <c r="AQ7" s="2">
        <v>0.608483</v>
      </c>
      <c r="AR7" s="2">
        <v>0.58414907142857142</v>
      </c>
      <c r="AS7" s="2">
        <v>0.50077899999999997</v>
      </c>
      <c r="AT7" s="2">
        <v>0.60030255555555567</v>
      </c>
      <c r="AU7" s="2">
        <v>0.56671900000000008</v>
      </c>
      <c r="AV7" s="2">
        <v>0.52158000000000004</v>
      </c>
      <c r="AW7" s="2">
        <v>0.49441499999999999</v>
      </c>
      <c r="AX7" s="2">
        <v>0.70819600000000005</v>
      </c>
      <c r="AY7" s="2">
        <v>0.58587699999999998</v>
      </c>
      <c r="AZ7" s="2">
        <v>0.60969566666666664</v>
      </c>
      <c r="BA7" s="2">
        <v>0.69469899999999996</v>
      </c>
      <c r="BB7" s="2">
        <v>0.50867899999999999</v>
      </c>
      <c r="BC7" s="2">
        <v>0.58079700000000001</v>
      </c>
      <c r="BD7" s="2">
        <v>0.5616025</v>
      </c>
      <c r="BE7" s="2">
        <v>0.66099149999999995</v>
      </c>
      <c r="BF7" s="2">
        <v>0.49581900000000001</v>
      </c>
      <c r="BG7" s="2">
        <v>0.58799199999999996</v>
      </c>
      <c r="BH7" s="2">
        <v>0.79733900000000002</v>
      </c>
      <c r="BI7" s="2">
        <v>1.0785308482722329</v>
      </c>
      <c r="BJ7" s="2">
        <v>1.4529588888888891</v>
      </c>
      <c r="BK7" s="2">
        <v>1.4478600000000001</v>
      </c>
      <c r="BL7" s="2">
        <v>1.9718899999999999</v>
      </c>
      <c r="BM7" s="2">
        <v>0.40300200000000003</v>
      </c>
      <c r="BN7" s="2">
        <v>1.531547</v>
      </c>
      <c r="BO7" s="2">
        <v>2.5734599999999999</v>
      </c>
      <c r="BP7" s="2">
        <v>2.2369599999999998</v>
      </c>
      <c r="BQ7" s="2">
        <v>1.59981</v>
      </c>
      <c r="BR7" s="2">
        <v>3.0542400000000001</v>
      </c>
      <c r="BS7" s="2">
        <v>2.3072042499999998</v>
      </c>
      <c r="BT7" s="2">
        <v>1.9072623333333334</v>
      </c>
      <c r="BU7" s="2">
        <v>1.974996</v>
      </c>
      <c r="BV7" s="2">
        <v>1.63568</v>
      </c>
      <c r="BW7" s="2">
        <v>1.0955484245570952</v>
      </c>
      <c r="BX7" s="2">
        <v>1.3164699999999998</v>
      </c>
      <c r="BY7" s="2">
        <v>0.53489633333333331</v>
      </c>
      <c r="BZ7" s="2">
        <v>0.42069677272727279</v>
      </c>
      <c r="CA7" s="2">
        <v>0.40729599999999999</v>
      </c>
      <c r="CB7" s="2">
        <v>0.32897700000000002</v>
      </c>
      <c r="CC7" s="2">
        <v>0.76260275</v>
      </c>
      <c r="CD7" s="2">
        <v>0.33944000000000002</v>
      </c>
      <c r="CE7" s="2">
        <v>0.31380803571428573</v>
      </c>
      <c r="CF7" s="2">
        <v>0.32628040000000003</v>
      </c>
      <c r="CG7" s="2">
        <v>0.3596935555555556</v>
      </c>
      <c r="CH7" s="2">
        <v>7.6397999999999994E-2</v>
      </c>
      <c r="CI7" s="2">
        <v>0.482265</v>
      </c>
      <c r="CJ7" s="2">
        <v>1.03003</v>
      </c>
      <c r="CK7" s="2">
        <v>1.0043</v>
      </c>
      <c r="CL7" s="2">
        <v>1.0180176666666665</v>
      </c>
      <c r="CM7" s="2">
        <v>0.96528649999999994</v>
      </c>
      <c r="CN7" s="2">
        <v>0.42795800000000001</v>
      </c>
      <c r="CO7" s="2">
        <v>1.2905500000000001</v>
      </c>
      <c r="CP7" s="2">
        <v>0.79199299999999995</v>
      </c>
      <c r="CQ7" s="2">
        <v>0.86266699999999996</v>
      </c>
      <c r="CR7" s="2">
        <v>0.28490127272727273</v>
      </c>
      <c r="CS7" s="2">
        <v>0.59972512499999997</v>
      </c>
      <c r="CT7" s="2">
        <v>0.39198136363636366</v>
      </c>
      <c r="CU7" s="2">
        <v>0.29268321347132087</v>
      </c>
      <c r="CV7" s="2">
        <v>0.42176336363636369</v>
      </c>
      <c r="CW7" s="2">
        <v>0.4275723076923077</v>
      </c>
      <c r="CX7" s="2">
        <v>0.31332500000000002</v>
      </c>
      <c r="CY7" s="2">
        <v>0.54095448275862057</v>
      </c>
      <c r="CZ7" s="2">
        <v>0.84916755555555556</v>
      </c>
      <c r="DA7" s="2">
        <v>1.508518</v>
      </c>
      <c r="DB7" s="2">
        <v>0.55568583333333332</v>
      </c>
      <c r="DC7" s="2">
        <v>0.51616300000000004</v>
      </c>
      <c r="DD7" s="2">
        <v>1.3698900000000001</v>
      </c>
      <c r="DE7" s="2">
        <v>0.54659400000000002</v>
      </c>
      <c r="DF7" s="2">
        <v>1.0792916666666665</v>
      </c>
      <c r="DG7" s="2">
        <v>0.89726149999999993</v>
      </c>
      <c r="DH7" s="2">
        <v>0.933423</v>
      </c>
      <c r="DI7" s="2">
        <v>1.1934966666666667</v>
      </c>
      <c r="DJ7" s="2">
        <v>1.1041700000000001</v>
      </c>
      <c r="DK7" s="2">
        <v>0.39825500000000003</v>
      </c>
      <c r="DL7" s="2">
        <v>0.65216600000000002</v>
      </c>
      <c r="DM7" s="2">
        <v>0.56428900000000004</v>
      </c>
    </row>
    <row r="8" spans="1:596" x14ac:dyDescent="0.2">
      <c r="A8" t="s">
        <v>50</v>
      </c>
      <c r="B8" s="2">
        <v>1.9047383605905816E-2</v>
      </c>
      <c r="C8" s="2"/>
      <c r="D8" s="2"/>
      <c r="E8" s="2"/>
      <c r="F8" s="2"/>
      <c r="G8" s="2"/>
      <c r="H8" s="2"/>
      <c r="I8" s="2">
        <v>3.5068000000000002E-2</v>
      </c>
      <c r="J8" s="2">
        <v>4.9603000000000008E-2</v>
      </c>
      <c r="K8" s="2">
        <v>3.7333333333333336E-2</v>
      </c>
      <c r="L8" s="2">
        <v>6.9352166666666673E-2</v>
      </c>
      <c r="M8" s="2">
        <v>5.59674E-2</v>
      </c>
      <c r="N8" s="2">
        <v>2.8061000000000003E-2</v>
      </c>
      <c r="O8" s="2">
        <v>6.0326500000000005E-2</v>
      </c>
      <c r="P8" s="2">
        <v>0.13195471428571429</v>
      </c>
      <c r="Q8" s="2">
        <v>3.1316400000000001E-2</v>
      </c>
      <c r="R8" s="2"/>
      <c r="S8" s="2">
        <v>0.1592915</v>
      </c>
      <c r="T8" s="2">
        <v>0.10849166666666665</v>
      </c>
      <c r="U8" s="2"/>
      <c r="V8" s="2">
        <v>5.1923399999999995E-2</v>
      </c>
      <c r="W8" s="2"/>
      <c r="X8" s="2">
        <v>6.9327E-2</v>
      </c>
      <c r="Y8" s="2">
        <v>0.23498050000000001</v>
      </c>
      <c r="Z8" s="2">
        <v>4.5267800000000004E-2</v>
      </c>
      <c r="AA8" s="2">
        <v>3.0126E-2</v>
      </c>
      <c r="AB8" s="2">
        <v>2.5147000000000003E-2</v>
      </c>
      <c r="AC8" s="2">
        <v>9.4501333333333326E-2</v>
      </c>
      <c r="AD8" s="2">
        <v>3.7261000000000002E-2</v>
      </c>
      <c r="AE8" s="2">
        <v>5.2637500000000004E-2</v>
      </c>
      <c r="AF8" s="2"/>
      <c r="AG8" s="2"/>
      <c r="AH8" s="2"/>
      <c r="AI8" s="2">
        <v>0.16599375</v>
      </c>
      <c r="AJ8" s="2">
        <v>0.12872</v>
      </c>
      <c r="AK8" s="2">
        <v>3.12255E-2</v>
      </c>
      <c r="AL8" s="2">
        <v>2.8101000000000001E-2</v>
      </c>
      <c r="AM8" s="2">
        <v>3.3820500000000003E-2</v>
      </c>
      <c r="AN8" s="2">
        <v>4.4310000000000002E-2</v>
      </c>
      <c r="AO8" s="2"/>
      <c r="AP8" s="2">
        <v>2.0286000000000002E-2</v>
      </c>
      <c r="AQ8" s="2">
        <v>0.16989850000000001</v>
      </c>
      <c r="AR8" s="2">
        <v>6.8591142857142851E-2</v>
      </c>
      <c r="AS8" s="2">
        <v>2.5194000000000001E-2</v>
      </c>
      <c r="AT8" s="2">
        <v>4.2007142857142861E-2</v>
      </c>
      <c r="AU8" s="2">
        <v>0.137296</v>
      </c>
      <c r="AV8" s="2"/>
      <c r="AW8" s="2"/>
      <c r="AX8" s="2">
        <v>4.8792500000000003E-2</v>
      </c>
      <c r="AY8" s="2">
        <v>0.107085</v>
      </c>
      <c r="AZ8" s="2">
        <v>0.42390600000000006</v>
      </c>
      <c r="BA8" s="2">
        <v>0.12554699999999999</v>
      </c>
      <c r="BB8" s="2"/>
      <c r="BC8" s="2">
        <v>9.9234000000000003E-2</v>
      </c>
      <c r="BD8" s="2">
        <v>0.13116749999999999</v>
      </c>
      <c r="BE8" s="2">
        <v>9.3210166666666663E-2</v>
      </c>
      <c r="BF8" s="2">
        <v>4.1526E-2</v>
      </c>
      <c r="BG8" s="2">
        <v>0.81824733333333333</v>
      </c>
      <c r="BH8" s="2">
        <v>1.2156819999999999</v>
      </c>
      <c r="BI8" s="2">
        <v>0.71623977080044432</v>
      </c>
      <c r="BJ8" s="2">
        <v>1.2833382222222225</v>
      </c>
      <c r="BK8" s="2">
        <v>1.3305116666666665</v>
      </c>
      <c r="BL8" s="2">
        <v>0.80973300000000004</v>
      </c>
      <c r="BM8" s="2"/>
      <c r="BN8" s="2">
        <v>0.31245600000000001</v>
      </c>
      <c r="BO8" s="2">
        <v>0.89905999999999997</v>
      </c>
      <c r="BP8" s="2">
        <v>0.33596300000000001</v>
      </c>
      <c r="BQ8" s="2">
        <v>0.62546100000000004</v>
      </c>
      <c r="BR8" s="2">
        <v>1.0943665</v>
      </c>
      <c r="BS8" s="2">
        <v>0.67026975000000011</v>
      </c>
      <c r="BT8" s="2">
        <v>0.77371133333333331</v>
      </c>
      <c r="BU8" s="2">
        <v>0.189861</v>
      </c>
      <c r="BV8" s="2">
        <v>0.72340499999999996</v>
      </c>
      <c r="BW8" s="2">
        <v>1.2609262427995087</v>
      </c>
      <c r="BX8" s="2">
        <v>1.2690000000000001</v>
      </c>
      <c r="BY8" s="2">
        <v>0.29245779999999999</v>
      </c>
      <c r="BZ8" s="2">
        <v>0.33200316666666663</v>
      </c>
      <c r="CA8" s="2">
        <v>2.10645E-2</v>
      </c>
      <c r="CB8" s="2">
        <v>0.183729</v>
      </c>
      <c r="CC8" s="2">
        <v>0.20668215384615382</v>
      </c>
      <c r="CD8" s="2"/>
      <c r="CE8" s="2">
        <v>4.2769500000000009E-2</v>
      </c>
      <c r="CF8" s="2">
        <v>4.1845E-2</v>
      </c>
      <c r="CG8" s="2">
        <v>0.1048095</v>
      </c>
      <c r="CH8" s="2">
        <v>0.70640400000000003</v>
      </c>
      <c r="CI8" s="2"/>
      <c r="CJ8" s="2">
        <v>0.172319</v>
      </c>
      <c r="CK8" s="2">
        <v>0.18965099999999999</v>
      </c>
      <c r="CL8" s="2">
        <v>0.49537666666666663</v>
      </c>
      <c r="CM8" s="2">
        <v>0.25356849999999997</v>
      </c>
      <c r="CN8" s="2">
        <v>0.43655100000000002</v>
      </c>
      <c r="CO8" s="2">
        <v>0.38094099999999997</v>
      </c>
      <c r="CP8" s="2">
        <v>0.4049355</v>
      </c>
      <c r="CQ8" s="2">
        <v>0.11661100000000001</v>
      </c>
      <c r="CR8" s="2">
        <v>5.5781199999999996E-2</v>
      </c>
      <c r="CS8" s="2">
        <v>0.20686233333333334</v>
      </c>
      <c r="CT8" s="2">
        <v>0.16059200000000001</v>
      </c>
      <c r="CU8" s="2"/>
      <c r="CV8" s="2">
        <v>0.10970450000000001</v>
      </c>
      <c r="CW8" s="2">
        <v>0.1818342</v>
      </c>
      <c r="CX8" s="2">
        <v>3.3785999999999997E-2</v>
      </c>
      <c r="CY8" s="2">
        <v>0.10934275</v>
      </c>
      <c r="CZ8" s="2">
        <v>0.306369</v>
      </c>
      <c r="DA8" s="2">
        <v>0.20027600000000001</v>
      </c>
      <c r="DB8" s="2">
        <v>0.1853148</v>
      </c>
      <c r="DC8" s="2"/>
      <c r="DD8" s="2">
        <v>0.44847700000000001</v>
      </c>
      <c r="DE8" s="2"/>
      <c r="DF8" s="2">
        <v>0.31930966666666666</v>
      </c>
      <c r="DG8" s="2">
        <v>5.0129E-2</v>
      </c>
      <c r="DH8" s="2">
        <v>3.1365999999999998E-2</v>
      </c>
      <c r="DI8" s="2">
        <v>0.47787533333333337</v>
      </c>
      <c r="DJ8" s="2">
        <v>0.37248100000000001</v>
      </c>
      <c r="DK8" s="2">
        <v>9.1591499999999992E-2</v>
      </c>
      <c r="DL8" s="2">
        <v>0.162407</v>
      </c>
      <c r="DM8" s="2"/>
    </row>
    <row r="9" spans="1:596" x14ac:dyDescent="0.2">
      <c r="A9" t="s">
        <v>51</v>
      </c>
      <c r="B9" s="2">
        <v>2.5200225913479014E-2</v>
      </c>
      <c r="C9" s="2">
        <v>30.939056181818181</v>
      </c>
      <c r="D9" s="2">
        <v>29.483574000000001</v>
      </c>
      <c r="E9" s="2">
        <v>30.956988750000001</v>
      </c>
      <c r="F9" s="2">
        <v>31.473166499999998</v>
      </c>
      <c r="G9" s="2">
        <v>29.901430000000001</v>
      </c>
      <c r="H9" s="2">
        <v>31.803882000000002</v>
      </c>
      <c r="I9" s="2">
        <v>32.651766666666667</v>
      </c>
      <c r="J9" s="2">
        <v>31.992440000000006</v>
      </c>
      <c r="K9" s="2">
        <v>33.05746666666667</v>
      </c>
      <c r="L9" s="2">
        <v>31.740633333333331</v>
      </c>
      <c r="M9" s="2">
        <v>32.228087500000001</v>
      </c>
      <c r="N9" s="2">
        <v>31.336333333333332</v>
      </c>
      <c r="O9" s="2">
        <v>32.401488888888892</v>
      </c>
      <c r="P9" s="2">
        <v>32.841790909090911</v>
      </c>
      <c r="Q9" s="2">
        <v>32.580400000000004</v>
      </c>
      <c r="R9" s="2">
        <v>32.592950000000002</v>
      </c>
      <c r="S9" s="2">
        <v>32.667899999999996</v>
      </c>
      <c r="T9" s="2">
        <v>31.593214285714289</v>
      </c>
      <c r="U9" s="2">
        <v>31.929062500000008</v>
      </c>
      <c r="V9" s="2">
        <v>31.552422222222219</v>
      </c>
      <c r="W9" s="2">
        <v>31.710912500000006</v>
      </c>
      <c r="X9" s="2">
        <v>31.313312499999995</v>
      </c>
      <c r="Y9" s="2">
        <v>31.304555555555549</v>
      </c>
      <c r="Z9" s="2">
        <v>31.574275</v>
      </c>
      <c r="AA9" s="2">
        <v>31.364841666666667</v>
      </c>
      <c r="AB9" s="2">
        <v>31.699133333333332</v>
      </c>
      <c r="AC9" s="2">
        <v>31.516000000000002</v>
      </c>
      <c r="AD9" s="2">
        <v>28.989422000000001</v>
      </c>
      <c r="AE9" s="2">
        <v>31.256544380952384</v>
      </c>
      <c r="AF9" s="2">
        <v>30.480319000000001</v>
      </c>
      <c r="AG9" s="2">
        <v>29.829336739168568</v>
      </c>
      <c r="AH9" s="2">
        <v>29.669550000000001</v>
      </c>
      <c r="AI9" s="2">
        <v>31.14766057142857</v>
      </c>
      <c r="AJ9" s="2">
        <v>31.013317000000001</v>
      </c>
      <c r="AK9" s="2">
        <v>32.315799999999996</v>
      </c>
      <c r="AL9" s="2">
        <v>31.654649999999997</v>
      </c>
      <c r="AM9" s="2">
        <v>31.661825</v>
      </c>
      <c r="AN9" s="2">
        <v>32.163316666666667</v>
      </c>
      <c r="AO9" s="2">
        <v>33.241500000000002</v>
      </c>
      <c r="AP9" s="2">
        <v>32.779866666666663</v>
      </c>
      <c r="AQ9" s="2">
        <v>32.342733333333335</v>
      </c>
      <c r="AR9" s="2">
        <v>32.308599999999998</v>
      </c>
      <c r="AS9" s="2">
        <v>31.476900000000001</v>
      </c>
      <c r="AT9" s="2">
        <v>32.283566666666665</v>
      </c>
      <c r="AU9" s="2">
        <v>32.799379999999999</v>
      </c>
      <c r="AV9" s="2">
        <v>31.219899999999999</v>
      </c>
      <c r="AW9" s="2">
        <v>31.7332</v>
      </c>
      <c r="AX9" s="2">
        <v>31.8889</v>
      </c>
      <c r="AY9" s="2">
        <v>32.656300000000002</v>
      </c>
      <c r="AZ9" s="2">
        <v>31.644333333333336</v>
      </c>
      <c r="BA9" s="2">
        <v>31.738050000000001</v>
      </c>
      <c r="BB9" s="2">
        <v>31.547999999999998</v>
      </c>
      <c r="BC9" s="2">
        <v>31.007033333333329</v>
      </c>
      <c r="BD9" s="2">
        <v>31.452199999999998</v>
      </c>
      <c r="BE9" s="2">
        <v>32.097875000000002</v>
      </c>
      <c r="BF9" s="2">
        <v>32.321899999999999</v>
      </c>
      <c r="BG9" s="2">
        <v>31.062033333333332</v>
      </c>
      <c r="BH9" s="2">
        <v>30.4254</v>
      </c>
      <c r="BI9" s="2">
        <v>22.881371249371455</v>
      </c>
      <c r="BJ9" s="2">
        <v>23.687155555555556</v>
      </c>
      <c r="BK9" s="2">
        <v>23.000683333333331</v>
      </c>
      <c r="BL9" s="2">
        <v>24.641999999999999</v>
      </c>
      <c r="BM9" s="2">
        <v>31.168500000000002</v>
      </c>
      <c r="BN9" s="2">
        <v>21.63879</v>
      </c>
      <c r="BO9" s="2">
        <v>25.642250000000001</v>
      </c>
      <c r="BP9" s="2">
        <v>30.893699999999999</v>
      </c>
      <c r="BQ9" s="2">
        <v>24.5061</v>
      </c>
      <c r="BR9" s="2">
        <v>22.533065000000001</v>
      </c>
      <c r="BS9" s="2">
        <v>21.564693375000001</v>
      </c>
      <c r="BT9" s="2">
        <v>21.422711000000003</v>
      </c>
      <c r="BU9" s="2">
        <v>26.665581</v>
      </c>
      <c r="BV9" s="2">
        <v>25.37</v>
      </c>
      <c r="BW9" s="2">
        <v>24.905754471285739</v>
      </c>
      <c r="BX9" s="2">
        <v>22.1584</v>
      </c>
      <c r="BY9" s="2">
        <v>28.985774999999997</v>
      </c>
      <c r="BZ9" s="2">
        <v>26.870121545454552</v>
      </c>
      <c r="CA9" s="2">
        <v>28.7850058</v>
      </c>
      <c r="CB9" s="2">
        <v>30.276778499999999</v>
      </c>
      <c r="CC9" s="2">
        <v>24.387749249999999</v>
      </c>
      <c r="CD9" s="2">
        <v>30.038048500000002</v>
      </c>
      <c r="CE9" s="2">
        <v>26.619969749999996</v>
      </c>
      <c r="CF9" s="2">
        <v>30.160569600000002</v>
      </c>
      <c r="CG9" s="2">
        <v>25.994079333333332</v>
      </c>
      <c r="CH9" s="2">
        <v>35.796599999999998</v>
      </c>
      <c r="CI9" s="2">
        <v>33.206600000000002</v>
      </c>
      <c r="CJ9" s="2">
        <v>30.299199999999999</v>
      </c>
      <c r="CK9" s="2">
        <v>29.403500000000001</v>
      </c>
      <c r="CL9" s="2">
        <v>27.291299999999996</v>
      </c>
      <c r="CM9" s="2">
        <v>29.95335</v>
      </c>
      <c r="CN9" s="2">
        <v>30.171399999999998</v>
      </c>
      <c r="CO9" s="2">
        <v>27.965499999999999</v>
      </c>
      <c r="CP9" s="2">
        <v>28.514300000000002</v>
      </c>
      <c r="CQ9" s="2">
        <v>30.288399999999999</v>
      </c>
      <c r="CR9" s="2">
        <v>25.431905818181818</v>
      </c>
      <c r="CS9" s="2">
        <v>31.155986874999996</v>
      </c>
      <c r="CT9" s="2">
        <v>29.473264636363634</v>
      </c>
      <c r="CU9" s="2">
        <v>30.560040343799336</v>
      </c>
      <c r="CV9" s="2">
        <v>27.894253636363644</v>
      </c>
      <c r="CW9" s="2">
        <v>29.097573461538467</v>
      </c>
      <c r="CX9" s="2">
        <v>31.080075999999998</v>
      </c>
      <c r="CY9" s="2">
        <v>27.906333551724142</v>
      </c>
      <c r="CZ9" s="2">
        <v>25.869247111111108</v>
      </c>
      <c r="DA9" s="2">
        <v>27.839131999999999</v>
      </c>
      <c r="DB9" s="2">
        <v>30.872249999999998</v>
      </c>
      <c r="DC9" s="2">
        <v>33.442100000000003</v>
      </c>
      <c r="DD9" s="2">
        <v>29.638000000000002</v>
      </c>
      <c r="DE9" s="2">
        <v>33.0045</v>
      </c>
      <c r="DF9" s="2">
        <v>27.640733333333333</v>
      </c>
      <c r="DG9" s="2">
        <v>29.481299999999997</v>
      </c>
      <c r="DH9" s="2">
        <v>30.8947</v>
      </c>
      <c r="DI9" s="2">
        <v>28.002333333333336</v>
      </c>
      <c r="DJ9" s="2">
        <v>28.881</v>
      </c>
      <c r="DK9" s="2">
        <v>30.942550000000001</v>
      </c>
      <c r="DL9" s="2">
        <v>29.793750000000003</v>
      </c>
      <c r="DM9" s="2">
        <v>32.987099999999998</v>
      </c>
    </row>
    <row r="10" spans="1:596" x14ac:dyDescent="0.2">
      <c r="A10" t="s">
        <v>52</v>
      </c>
      <c r="B10" s="2">
        <v>1.0773710593884456E-2</v>
      </c>
      <c r="C10" s="2">
        <v>1.204275E-2</v>
      </c>
      <c r="D10" s="2"/>
      <c r="E10" s="2">
        <v>1.1037E-2</v>
      </c>
      <c r="F10" s="2">
        <v>1.7278000000000002E-2</v>
      </c>
      <c r="G10" s="2">
        <v>2.7553999999999999E-2</v>
      </c>
      <c r="H10" s="2">
        <v>5.4688999999999995E-2</v>
      </c>
      <c r="I10" s="2"/>
      <c r="J10" s="2">
        <v>0.20121033333333335</v>
      </c>
      <c r="K10" s="2">
        <v>1.1929E-2</v>
      </c>
      <c r="L10" s="2">
        <v>0.14055620000000002</v>
      </c>
      <c r="M10" s="2">
        <v>3.9784166666666662E-2</v>
      </c>
      <c r="N10" s="2">
        <v>6.3111500000000001E-2</v>
      </c>
      <c r="O10" s="2">
        <v>7.4995333333333331E-2</v>
      </c>
      <c r="P10" s="2">
        <v>3.8816375000000007E-2</v>
      </c>
      <c r="Q10" s="2">
        <v>2.125714285714286E-2</v>
      </c>
      <c r="R10" s="2"/>
      <c r="S10" s="2">
        <v>1.588475E-2</v>
      </c>
      <c r="T10" s="2">
        <v>0.15188842857142859</v>
      </c>
      <c r="U10" s="2"/>
      <c r="V10" s="2">
        <v>3.9751624999999999E-2</v>
      </c>
      <c r="W10" s="2"/>
      <c r="X10" s="2">
        <v>2.9152500000000001E-2</v>
      </c>
      <c r="Y10" s="2">
        <v>7.3930200000000001E-2</v>
      </c>
      <c r="Z10" s="2">
        <v>1.6739857142857143E-2</v>
      </c>
      <c r="AA10" s="2">
        <v>1.6563249999999998E-2</v>
      </c>
      <c r="AB10" s="2"/>
      <c r="AC10" s="2">
        <v>4.0769833333333332E-2</v>
      </c>
      <c r="AD10" s="2">
        <v>5.4926999999999997E-2</v>
      </c>
      <c r="AE10" s="2">
        <v>5.174109090909091E-2</v>
      </c>
      <c r="AF10" s="2"/>
      <c r="AG10" s="2">
        <v>1.6402604806174358E-2</v>
      </c>
      <c r="AH10" s="2"/>
      <c r="AI10" s="2">
        <v>3.8138125000000002E-2</v>
      </c>
      <c r="AJ10" s="2">
        <v>8.7601999999999999E-2</v>
      </c>
      <c r="AK10" s="2">
        <v>0.20785049999999999</v>
      </c>
      <c r="AL10" s="2">
        <v>0.50345799999999996</v>
      </c>
      <c r="AM10" s="2">
        <v>0.19399866666666665</v>
      </c>
      <c r="AN10" s="2">
        <v>7.1943599999999996E-2</v>
      </c>
      <c r="AO10" s="2"/>
      <c r="AP10" s="2">
        <v>8.5673333333333324E-2</v>
      </c>
      <c r="AQ10" s="2">
        <v>8.6844000000000005E-2</v>
      </c>
      <c r="AR10" s="2">
        <v>1.7764399999999996E-2</v>
      </c>
      <c r="AS10" s="2">
        <v>3.2767333333333336E-2</v>
      </c>
      <c r="AT10" s="2">
        <v>4.529388888888889E-2</v>
      </c>
      <c r="AU10" s="2"/>
      <c r="AV10" s="2">
        <v>1.1183999999999999E-2</v>
      </c>
      <c r="AW10" s="2"/>
      <c r="AX10" s="2">
        <v>0.68811599999999995</v>
      </c>
      <c r="AY10" s="2">
        <v>4.0513E-2</v>
      </c>
      <c r="AZ10" s="2">
        <v>9.5772666666666673E-2</v>
      </c>
      <c r="BA10" s="2">
        <v>0.18121299999999999</v>
      </c>
      <c r="BB10" s="2">
        <v>4.3657000000000001E-2</v>
      </c>
      <c r="BC10" s="2">
        <v>9.7928333333333339E-2</v>
      </c>
      <c r="BD10" s="2">
        <v>0.11477649999999999</v>
      </c>
      <c r="BE10" s="2">
        <v>8.1989999999999993E-2</v>
      </c>
      <c r="BF10" s="2"/>
      <c r="BG10" s="2">
        <v>0.58816100000000004</v>
      </c>
      <c r="BH10" s="2">
        <v>0.42912900000000004</v>
      </c>
      <c r="BI10" s="2">
        <v>1.0387470825001461</v>
      </c>
      <c r="BJ10" s="2">
        <v>1.3555925555555557</v>
      </c>
      <c r="BK10" s="2">
        <v>1.4800766666666669</v>
      </c>
      <c r="BL10" s="2">
        <v>0.90604300000000004</v>
      </c>
      <c r="BM10" s="2"/>
      <c r="BN10" s="2">
        <v>0.19194800000000001</v>
      </c>
      <c r="BO10" s="2">
        <v>0.21892150000000002</v>
      </c>
      <c r="BP10" s="2">
        <v>5.7637000000000001E-2</v>
      </c>
      <c r="BQ10" s="2">
        <v>0.63534299999999999</v>
      </c>
      <c r="BR10" s="2">
        <v>0.32043850000000001</v>
      </c>
      <c r="BS10" s="2">
        <v>0.20390487499999999</v>
      </c>
      <c r="BT10" s="2">
        <v>0.19448033333333334</v>
      </c>
      <c r="BU10" s="2">
        <v>0.27211400000000002</v>
      </c>
      <c r="BV10" s="2">
        <v>0.60148100000000004</v>
      </c>
      <c r="BW10" s="2">
        <v>1.3387432132257502</v>
      </c>
      <c r="BX10" s="2">
        <v>1.4500250000000001</v>
      </c>
      <c r="BY10" s="2">
        <v>0.16734266666666667</v>
      </c>
      <c r="BZ10" s="2">
        <v>0.15446459999999998</v>
      </c>
      <c r="CA10" s="2">
        <v>0.10452500000000001</v>
      </c>
      <c r="CB10" s="2">
        <v>5.6818333333333332E-2</v>
      </c>
      <c r="CC10" s="2">
        <v>0.18167187499999998</v>
      </c>
      <c r="CD10" s="2">
        <v>3.7485000000000004E-2</v>
      </c>
      <c r="CE10" s="2">
        <v>6.024161538461538E-2</v>
      </c>
      <c r="CF10" s="2">
        <v>0.119336</v>
      </c>
      <c r="CG10" s="2">
        <v>9.3734444444444454E-2</v>
      </c>
      <c r="CH10" s="2"/>
      <c r="CI10" s="2"/>
      <c r="CJ10" s="2">
        <v>0.16620699999999999</v>
      </c>
      <c r="CK10" s="2">
        <v>8.1969E-2</v>
      </c>
      <c r="CL10" s="2">
        <v>0.19310999999999998</v>
      </c>
      <c r="CM10" s="2">
        <v>7.8905000000000003E-2</v>
      </c>
      <c r="CN10" s="2">
        <v>0.56062199999999995</v>
      </c>
      <c r="CO10" s="2">
        <v>0.27071600000000001</v>
      </c>
      <c r="CP10" s="2">
        <v>0.37738375000000002</v>
      </c>
      <c r="CQ10" s="2">
        <v>4.6373999999999999E-2</v>
      </c>
      <c r="CR10" s="2">
        <v>5.1951299999999999E-2</v>
      </c>
      <c r="CS10" s="2">
        <v>0.130020625</v>
      </c>
      <c r="CT10" s="2">
        <v>1.9018428571428572E-2</v>
      </c>
      <c r="CU10" s="2">
        <v>1.8116119978951063E-2</v>
      </c>
      <c r="CV10" s="2">
        <v>0.19322783333333335</v>
      </c>
      <c r="CW10" s="2">
        <v>6.0665142857142855E-2</v>
      </c>
      <c r="CX10" s="2"/>
      <c r="CY10" s="2">
        <v>4.3476750000000002E-2</v>
      </c>
      <c r="CZ10" s="2">
        <v>0.12479885714285713</v>
      </c>
      <c r="DA10" s="2">
        <v>0.29732399999999998</v>
      </c>
      <c r="DB10" s="2">
        <v>0.44091716666666669</v>
      </c>
      <c r="DC10" s="2">
        <v>4.0266000000000003E-2</v>
      </c>
      <c r="DD10" s="2">
        <v>0.32104500000000002</v>
      </c>
      <c r="DE10" s="2"/>
      <c r="DF10" s="2">
        <v>0.34287633333333334</v>
      </c>
      <c r="DG10" s="2">
        <v>0.32693349999999999</v>
      </c>
      <c r="DH10" s="2">
        <v>0.37198999999999999</v>
      </c>
      <c r="DI10" s="2">
        <v>0.66254266666666661</v>
      </c>
      <c r="DJ10" s="2">
        <v>0.67922400000000005</v>
      </c>
      <c r="DK10" s="2">
        <v>4.4607000000000001E-2</v>
      </c>
      <c r="DL10" s="2">
        <v>0.20711650000000001</v>
      </c>
      <c r="DM10" s="2">
        <v>1.6898E-2</v>
      </c>
    </row>
    <row r="11" spans="1:596" x14ac:dyDescent="0.2">
      <c r="A11" t="s">
        <v>54</v>
      </c>
      <c r="B11" s="2">
        <v>3.4552941088998257E-2</v>
      </c>
      <c r="C11" s="2"/>
      <c r="D11" s="2"/>
      <c r="E11" s="2"/>
      <c r="F11" s="2">
        <v>0.13417000000000001</v>
      </c>
      <c r="G11" s="2"/>
      <c r="H11" s="2"/>
      <c r="I11" s="2">
        <v>4.2030666666666668E-2</v>
      </c>
      <c r="J11" s="2">
        <v>9.8414200000000007E-2</v>
      </c>
      <c r="K11" s="2">
        <v>0.12293399999999999</v>
      </c>
      <c r="L11" s="2">
        <v>0.25925666666666669</v>
      </c>
      <c r="M11" s="2">
        <v>0.116558125</v>
      </c>
      <c r="N11" s="2">
        <v>0.14250599999999999</v>
      </c>
      <c r="O11" s="2">
        <v>0.42365666666666679</v>
      </c>
      <c r="P11" s="2">
        <v>0.16746590909090908</v>
      </c>
      <c r="Q11" s="2">
        <v>0.14091633333333334</v>
      </c>
      <c r="R11" s="2"/>
      <c r="S11" s="2">
        <v>4.0838166666666668E-2</v>
      </c>
      <c r="T11" s="2">
        <v>0.27768828571428572</v>
      </c>
      <c r="U11" s="2">
        <v>4.4746714285714285E-2</v>
      </c>
      <c r="V11" s="2">
        <v>7.2775555555555552E-2</v>
      </c>
      <c r="W11" s="2">
        <v>8.1771750000000004E-2</v>
      </c>
      <c r="X11" s="2">
        <v>0.101880625</v>
      </c>
      <c r="Y11" s="2">
        <v>0.2940874444444444</v>
      </c>
      <c r="Z11" s="2">
        <v>5.3306249999999999E-2</v>
      </c>
      <c r="AA11" s="2">
        <v>0.21166191666666667</v>
      </c>
      <c r="AB11" s="2">
        <v>0.10832449999999999</v>
      </c>
      <c r="AC11" s="2">
        <v>0.2650385714285714</v>
      </c>
      <c r="AD11" s="2">
        <v>6.0262000000000003E-2</v>
      </c>
      <c r="AE11" s="2"/>
      <c r="AF11" s="2">
        <v>0.102602</v>
      </c>
      <c r="AG11" s="2"/>
      <c r="AH11" s="2"/>
      <c r="AI11" s="2">
        <v>8.4866333333333321E-2</v>
      </c>
      <c r="AJ11" s="2"/>
      <c r="AK11" s="2">
        <v>0.31746050000000003</v>
      </c>
      <c r="AL11" s="2">
        <v>0.22381300000000001</v>
      </c>
      <c r="AM11" s="2">
        <v>0.69726325</v>
      </c>
      <c r="AN11" s="2">
        <v>0.47346400000000005</v>
      </c>
      <c r="AO11" s="2">
        <v>0.16019900000000001</v>
      </c>
      <c r="AP11" s="2">
        <v>0.3669553333333333</v>
      </c>
      <c r="AQ11" s="2">
        <v>0.1102428</v>
      </c>
      <c r="AR11" s="2">
        <v>0.20862664285714286</v>
      </c>
      <c r="AS11" s="2">
        <v>6.6379333333333332E-2</v>
      </c>
      <c r="AT11" s="2">
        <v>0.23829488888888894</v>
      </c>
      <c r="AU11" s="2">
        <v>6.0873400000000001E-2</v>
      </c>
      <c r="AV11" s="2">
        <v>3.5707000000000003E-2</v>
      </c>
      <c r="AW11" s="2">
        <v>3.7214999999999998E-2</v>
      </c>
      <c r="AX11" s="2">
        <v>0.51611450000000003</v>
      </c>
      <c r="AY11" s="2">
        <v>0.102738</v>
      </c>
      <c r="AZ11" s="2">
        <v>0.13964833333333335</v>
      </c>
      <c r="BA11" s="2">
        <v>0.26576549999999999</v>
      </c>
      <c r="BB11" s="2">
        <v>9.7304000000000002E-2</v>
      </c>
      <c r="BC11" s="2">
        <v>0.26161966666666664</v>
      </c>
      <c r="BD11" s="2">
        <v>0.74286999999999992</v>
      </c>
      <c r="BE11" s="2">
        <v>0.25987362500000005</v>
      </c>
      <c r="BF11" s="2">
        <v>0.27646399999999999</v>
      </c>
      <c r="BG11" s="2">
        <v>2.0763459999999996</v>
      </c>
      <c r="BH11" s="2">
        <v>1.9173866666666666</v>
      </c>
      <c r="BI11" s="2">
        <v>0.8727963307606853</v>
      </c>
      <c r="BJ11" s="2">
        <v>0.33050088888888884</v>
      </c>
      <c r="BK11" s="2">
        <v>0.27704433333333334</v>
      </c>
      <c r="BL11" s="2">
        <v>0.21876599999999999</v>
      </c>
      <c r="BM11" s="2"/>
      <c r="BN11" s="2">
        <v>0.14241500000000001</v>
      </c>
      <c r="BO11" s="2">
        <v>0.60362249999999995</v>
      </c>
      <c r="BP11" s="2">
        <v>0.37543900000000002</v>
      </c>
      <c r="BQ11" s="2">
        <v>0.44024000000000002</v>
      </c>
      <c r="BR11" s="2">
        <v>0.35484300000000002</v>
      </c>
      <c r="BS11" s="2">
        <v>0.16727742857142855</v>
      </c>
      <c r="BT11" s="2">
        <v>0.34101533333333328</v>
      </c>
      <c r="BU11" s="2">
        <v>0.14305399999999999</v>
      </c>
      <c r="BV11" s="2">
        <v>0.41039500000000001</v>
      </c>
      <c r="BW11" s="2">
        <v>0.37897678063497631</v>
      </c>
      <c r="BX11" s="2">
        <v>0.65398149999999999</v>
      </c>
      <c r="BY11" s="2">
        <v>0.13192983333333333</v>
      </c>
      <c r="BZ11" s="2">
        <v>0.16868550000000002</v>
      </c>
      <c r="CA11" s="2">
        <v>0.235682</v>
      </c>
      <c r="CB11" s="2">
        <v>8.6054666666666668E-2</v>
      </c>
      <c r="CC11" s="2">
        <v>0.15755414285714289</v>
      </c>
      <c r="CD11" s="2">
        <v>0.21925850000000002</v>
      </c>
      <c r="CE11" s="2">
        <v>0.11079164705882354</v>
      </c>
      <c r="CF11" s="2">
        <v>0.31428725000000002</v>
      </c>
      <c r="CG11" s="2">
        <v>6.4511214285714283E-2</v>
      </c>
      <c r="CH11" s="2">
        <v>0.107088</v>
      </c>
      <c r="CI11" s="2">
        <v>0.126251</v>
      </c>
      <c r="CJ11" s="2">
        <v>0.55352299999999999</v>
      </c>
      <c r="CK11" s="2">
        <v>1.09629</v>
      </c>
      <c r="CL11" s="2">
        <v>5.635904</v>
      </c>
      <c r="CM11" s="2">
        <v>0.97129050000000006</v>
      </c>
      <c r="CN11" s="2">
        <v>0.26543299999999997</v>
      </c>
      <c r="CO11" s="2">
        <v>2.3593600000000001</v>
      </c>
      <c r="CP11" s="2">
        <v>0.35368899999999998</v>
      </c>
      <c r="CQ11" s="2">
        <v>0.87968199999999996</v>
      </c>
      <c r="CR11" s="2">
        <v>0.1914517</v>
      </c>
      <c r="CS11" s="2">
        <v>8.0505124999999983E-2</v>
      </c>
      <c r="CT11" s="2">
        <v>0.16556412500000001</v>
      </c>
      <c r="CU11" s="2">
        <v>8.7939659708823018E-2</v>
      </c>
      <c r="CV11" s="2">
        <v>0.60638742857142858</v>
      </c>
      <c r="CW11" s="2">
        <v>8.0639499999999989E-2</v>
      </c>
      <c r="CX11" s="2">
        <v>3.7597999999999999E-2</v>
      </c>
      <c r="CY11" s="2">
        <v>9.7014823529411764E-2</v>
      </c>
      <c r="CZ11" s="2">
        <v>0.20155342857142858</v>
      </c>
      <c r="DA11" s="2">
        <v>0.11061699999999999</v>
      </c>
      <c r="DB11" s="2">
        <v>0.62887066666666669</v>
      </c>
      <c r="DC11" s="2">
        <v>0.47227400000000003</v>
      </c>
      <c r="DD11" s="2">
        <v>0.37449900000000003</v>
      </c>
      <c r="DE11" s="2">
        <v>0.127167</v>
      </c>
      <c r="DF11" s="2">
        <v>0.53508900000000004</v>
      </c>
      <c r="DG11" s="2">
        <v>0.79835499999999993</v>
      </c>
      <c r="DH11" s="2">
        <v>1.59958</v>
      </c>
      <c r="DI11" s="2">
        <v>0.71721233333333334</v>
      </c>
      <c r="DJ11" s="2">
        <v>0.72723599999999999</v>
      </c>
      <c r="DK11" s="2">
        <v>0.18933950000000002</v>
      </c>
      <c r="DL11" s="2">
        <v>0.31445100000000004</v>
      </c>
      <c r="DM11" s="2">
        <v>0.43015100000000001</v>
      </c>
    </row>
    <row r="12" spans="1:596" x14ac:dyDescent="0.2">
      <c r="A12" t="s">
        <v>245</v>
      </c>
      <c r="B12" s="2">
        <v>5.1601104460960515E-2</v>
      </c>
      <c r="C12" s="2">
        <v>60.930357909090908</v>
      </c>
      <c r="D12" s="2">
        <v>60.863567000000003</v>
      </c>
      <c r="E12" s="2">
        <v>61.116718499999998</v>
      </c>
      <c r="F12" s="2">
        <v>59.278945999999998</v>
      </c>
      <c r="G12" s="2">
        <v>60.166237000000002</v>
      </c>
      <c r="H12" s="2">
        <v>59.780504666666666</v>
      </c>
      <c r="I12" s="2">
        <v>61.879799999999996</v>
      </c>
      <c r="J12" s="2">
        <v>60.358199999999997</v>
      </c>
      <c r="K12" s="2">
        <v>62.346833333333336</v>
      </c>
      <c r="L12" s="2">
        <v>60.137133333333331</v>
      </c>
      <c r="M12" s="2">
        <v>60.187100000000001</v>
      </c>
      <c r="N12" s="2">
        <v>57.392099999999999</v>
      </c>
      <c r="O12" s="2">
        <v>61.610300000000002</v>
      </c>
      <c r="P12" s="2">
        <v>61.772199999999991</v>
      </c>
      <c r="Q12" s="2">
        <v>61.224155555555548</v>
      </c>
      <c r="R12" s="2">
        <v>58.924799999999998</v>
      </c>
      <c r="S12" s="2">
        <v>60.353549999999991</v>
      </c>
      <c r="T12" s="2">
        <v>59.434242857142856</v>
      </c>
      <c r="U12" s="2">
        <v>61.862312499999994</v>
      </c>
      <c r="V12" s="2">
        <v>60.618655555555556</v>
      </c>
      <c r="W12" s="2">
        <v>61.403512499999998</v>
      </c>
      <c r="X12" s="2">
        <v>61.862500000000004</v>
      </c>
      <c r="Y12" s="2">
        <v>60.028533333333336</v>
      </c>
      <c r="Z12" s="2">
        <v>59.893866666666661</v>
      </c>
      <c r="AA12" s="2">
        <v>61.57588333333333</v>
      </c>
      <c r="AB12" s="2">
        <v>60.24376666666668</v>
      </c>
      <c r="AC12" s="2">
        <v>61.306800000000003</v>
      </c>
      <c r="AD12" s="2">
        <v>60.692481999999998</v>
      </c>
      <c r="AE12" s="2">
        <v>60.771382190476189</v>
      </c>
      <c r="AF12" s="2">
        <v>60.924249500000002</v>
      </c>
      <c r="AG12" s="2">
        <v>58.77391093667778</v>
      </c>
      <c r="AH12" s="2">
        <v>61.127853000000002</v>
      </c>
      <c r="AI12" s="2">
        <v>59.52323464285714</v>
      </c>
      <c r="AJ12" s="2">
        <v>60.316923000000003</v>
      </c>
      <c r="AK12" s="2">
        <v>56.915350000000004</v>
      </c>
      <c r="AL12" s="2">
        <v>59.807299999999998</v>
      </c>
      <c r="AM12" s="2">
        <v>58.060450000000003</v>
      </c>
      <c r="AN12" s="2">
        <v>62.116183333333332</v>
      </c>
      <c r="AO12" s="2">
        <v>63.629000000000005</v>
      </c>
      <c r="AP12" s="2">
        <v>64.059833333333344</v>
      </c>
      <c r="AQ12" s="2">
        <v>61.568366666666662</v>
      </c>
      <c r="AR12" s="2">
        <v>61.621128571428571</v>
      </c>
      <c r="AS12" s="2">
        <v>62.562116666666661</v>
      </c>
      <c r="AT12" s="2">
        <v>62.766300000000001</v>
      </c>
      <c r="AU12" s="2">
        <v>60.924279999999996</v>
      </c>
      <c r="AV12" s="2">
        <v>62.9345</v>
      </c>
      <c r="AW12" s="2">
        <v>62.154499999999999</v>
      </c>
      <c r="AX12" s="2">
        <v>61.401949999999999</v>
      </c>
      <c r="AY12" s="2">
        <v>60.753900000000002</v>
      </c>
      <c r="AZ12" s="2">
        <v>58.28093333333333</v>
      </c>
      <c r="BA12" s="2">
        <v>59.334150000000001</v>
      </c>
      <c r="BB12" s="2">
        <v>61.8934</v>
      </c>
      <c r="BC12" s="2">
        <v>59.986400000000003</v>
      </c>
      <c r="BD12" s="2">
        <v>62.701999999999998</v>
      </c>
      <c r="BE12" s="2">
        <v>60.707112500000001</v>
      </c>
      <c r="BF12" s="2">
        <v>59.317900000000002</v>
      </c>
      <c r="BG12" s="2">
        <v>56.466799999999999</v>
      </c>
      <c r="BH12" s="2">
        <v>53.949299999999994</v>
      </c>
      <c r="BI12" s="2">
        <v>34.42705588756359</v>
      </c>
      <c r="BJ12" s="2">
        <v>32.575877777777777</v>
      </c>
      <c r="BK12" s="2">
        <v>29.521116666666661</v>
      </c>
      <c r="BL12" s="2">
        <v>36.5473</v>
      </c>
      <c r="BM12" s="2">
        <v>46.903599999999997</v>
      </c>
      <c r="BN12" s="2">
        <v>51.742145999999998</v>
      </c>
      <c r="BO12" s="2">
        <v>40.026800000000001</v>
      </c>
      <c r="BP12" s="2">
        <v>58.111199999999997</v>
      </c>
      <c r="BQ12" s="2">
        <v>42.089199999999998</v>
      </c>
      <c r="BR12" s="2">
        <v>52.427381499999996</v>
      </c>
      <c r="BS12" s="2">
        <v>49.946408249999998</v>
      </c>
      <c r="BT12" s="2">
        <v>50.211425999999996</v>
      </c>
      <c r="BU12" s="2">
        <v>54.956985000000003</v>
      </c>
      <c r="BV12" s="2">
        <v>50.145800000000001</v>
      </c>
      <c r="BW12" s="2">
        <v>49.967440518014385</v>
      </c>
      <c r="BX12" s="2">
        <v>31.812249999999999</v>
      </c>
      <c r="BY12" s="2">
        <v>58.727871857142858</v>
      </c>
      <c r="BZ12" s="17">
        <v>59.280647772727278</v>
      </c>
      <c r="CA12" s="2">
        <v>60.174869600000001</v>
      </c>
      <c r="CB12" s="2">
        <v>59.801272249999997</v>
      </c>
      <c r="CC12" s="17">
        <v>57.029275124999998</v>
      </c>
      <c r="CD12" s="2">
        <v>58.193082500000003</v>
      </c>
      <c r="CE12" s="2">
        <v>61.010351357142873</v>
      </c>
      <c r="CF12" s="2">
        <v>60.287630399999998</v>
      </c>
      <c r="CG12" s="2">
        <v>60.013044500000007</v>
      </c>
      <c r="CH12" s="2">
        <v>49.471899999999998</v>
      </c>
      <c r="CI12" s="2">
        <v>61.123800000000003</v>
      </c>
      <c r="CJ12" s="2">
        <v>58.625900000000001</v>
      </c>
      <c r="CK12" s="2">
        <v>57.4495</v>
      </c>
      <c r="CL12" s="2">
        <v>52.890466666666669</v>
      </c>
      <c r="CM12" s="2">
        <v>59.549300000000002</v>
      </c>
      <c r="CN12" s="2">
        <v>50.459200000000003</v>
      </c>
      <c r="CO12" s="2">
        <v>49.015700000000002</v>
      </c>
      <c r="CP12" s="2">
        <v>52.688850000000002</v>
      </c>
      <c r="CQ12" s="2">
        <v>60.418500000000002</v>
      </c>
      <c r="CR12" s="2">
        <v>58.099844136363622</v>
      </c>
      <c r="CS12" s="2">
        <v>57.377700874999995</v>
      </c>
      <c r="CT12" s="2">
        <v>59.156959727272735</v>
      </c>
      <c r="CU12" s="2">
        <v>60.120994036134014</v>
      </c>
      <c r="CV12" s="2">
        <v>58.623732727272724</v>
      </c>
      <c r="CW12" s="2">
        <v>59.10653330769231</v>
      </c>
      <c r="CX12" s="2">
        <v>59.085411000000001</v>
      </c>
      <c r="CY12" s="2">
        <v>59.315069517241369</v>
      </c>
      <c r="CZ12" s="2">
        <v>56.174066333333336</v>
      </c>
      <c r="DA12" s="2">
        <v>57.928589000000002</v>
      </c>
      <c r="DB12" s="2">
        <v>58.070250000000009</v>
      </c>
      <c r="DC12" s="2">
        <v>62.0749</v>
      </c>
      <c r="DD12" s="2">
        <v>56.292499999999997</v>
      </c>
      <c r="DE12" s="2">
        <v>61.334200000000003</v>
      </c>
      <c r="DF12" s="2">
        <v>55.247333333333337</v>
      </c>
      <c r="DG12" s="2">
        <v>56.01155</v>
      </c>
      <c r="DH12" s="2">
        <v>58.795699999999997</v>
      </c>
      <c r="DI12" s="2">
        <v>55.606466666666655</v>
      </c>
      <c r="DJ12" s="2">
        <v>55.439599999999999</v>
      </c>
      <c r="DK12" s="2">
        <v>55.459049999999998</v>
      </c>
      <c r="DL12" s="2">
        <v>57.064399999999999</v>
      </c>
      <c r="DM12" s="2">
        <v>60.315399999999997</v>
      </c>
    </row>
    <row r="13" spans="1:596" x14ac:dyDescent="0.2">
      <c r="A13" t="s">
        <v>246</v>
      </c>
      <c r="B13" s="2">
        <v>0.13251694978150025</v>
      </c>
      <c r="C13" s="2">
        <v>4.7789040909090907</v>
      </c>
      <c r="D13" s="2">
        <v>5.0555050000000001</v>
      </c>
      <c r="E13" s="2">
        <v>4.0746095000000002</v>
      </c>
      <c r="F13" s="2">
        <v>8.0976599999999994</v>
      </c>
      <c r="G13" s="2">
        <v>4.4903130000000004</v>
      </c>
      <c r="H13" s="2">
        <v>5.2900151111111118</v>
      </c>
      <c r="I13" s="2">
        <v>3.9752333333333332</v>
      </c>
      <c r="J13" s="2">
        <v>4.5144019999999996</v>
      </c>
      <c r="K13" s="2">
        <v>3.4579499999999999</v>
      </c>
      <c r="L13" s="2">
        <v>3.7411333333333334</v>
      </c>
      <c r="M13" s="2">
        <v>3.3000437500000004</v>
      </c>
      <c r="N13" s="2">
        <v>4.8762933333333329</v>
      </c>
      <c r="O13" s="2">
        <v>2.9477755555555554</v>
      </c>
      <c r="P13" s="2">
        <v>3.1450790909090913</v>
      </c>
      <c r="Q13" s="2">
        <v>4.3360566666666678</v>
      </c>
      <c r="R13" s="2">
        <v>7.0556350000000005</v>
      </c>
      <c r="S13" s="2">
        <v>5.5199333333333342</v>
      </c>
      <c r="T13" s="2">
        <v>4.2379957142857148</v>
      </c>
      <c r="U13" s="2">
        <v>4.0190637499999999</v>
      </c>
      <c r="V13" s="2">
        <v>4.596309999999999</v>
      </c>
      <c r="W13" s="2">
        <v>4.5449975</v>
      </c>
      <c r="X13" s="2">
        <v>3.3471012499999997</v>
      </c>
      <c r="Y13" s="2">
        <v>4.8397499999999996</v>
      </c>
      <c r="Z13" s="2">
        <v>6.0051216666666667</v>
      </c>
      <c r="AA13" s="2">
        <v>4.0860000000000003</v>
      </c>
      <c r="AB13" s="2">
        <v>6.0862644444444447</v>
      </c>
      <c r="AC13" s="2">
        <v>3.0274642857142857</v>
      </c>
      <c r="AD13" s="2">
        <v>5.4777360000000002</v>
      </c>
      <c r="AE13" s="2">
        <v>4.8587479047619047</v>
      </c>
      <c r="AF13" s="2">
        <v>5.0316045000000003</v>
      </c>
      <c r="AG13" s="2">
        <v>5.6370937116295377</v>
      </c>
      <c r="AH13" s="2">
        <v>4.3995170000000003</v>
      </c>
      <c r="AI13" s="2">
        <v>4.8087047142857147</v>
      </c>
      <c r="AJ13" s="2">
        <v>3.8461325</v>
      </c>
      <c r="AK13" s="2">
        <v>8.5735449999999993</v>
      </c>
      <c r="AL13" s="2">
        <v>3.4304449999999997</v>
      </c>
      <c r="AM13" s="2">
        <v>5.1442525000000003</v>
      </c>
      <c r="AN13" s="2">
        <v>2.3682166666666666</v>
      </c>
      <c r="AO13" s="2">
        <v>1.9445800000000002</v>
      </c>
      <c r="AP13" s="2">
        <v>1.7764466666666667</v>
      </c>
      <c r="AQ13" s="2">
        <v>4.1906766666666666</v>
      </c>
      <c r="AR13" s="2">
        <v>4.1296378571428569</v>
      </c>
      <c r="AS13" s="2">
        <v>3.7259483333333328</v>
      </c>
      <c r="AT13" s="2">
        <v>2.3834866666666668</v>
      </c>
      <c r="AU13" s="2">
        <v>5.5013999999999994</v>
      </c>
      <c r="AV13" s="2">
        <v>2.9353500000000001</v>
      </c>
      <c r="AW13" s="2">
        <v>4.7507200000000003</v>
      </c>
      <c r="AX13" s="2">
        <v>1.235338</v>
      </c>
      <c r="AY13" s="2">
        <v>4.2700399999999998</v>
      </c>
      <c r="AZ13" s="2">
        <v>5.3317333333333332</v>
      </c>
      <c r="BA13" s="2">
        <v>4.8307199999999995</v>
      </c>
      <c r="BB13" s="2">
        <v>4.1569200000000004</v>
      </c>
      <c r="BC13" s="2">
        <v>4.7255700000000003</v>
      </c>
      <c r="BD13" s="2">
        <v>1.3905400000000001</v>
      </c>
      <c r="BE13" s="2">
        <v>4.75718</v>
      </c>
      <c r="BF13" s="2">
        <v>5.4626099999999997</v>
      </c>
      <c r="BG13" s="2">
        <v>2.8274000000000004</v>
      </c>
      <c r="BH13" s="2">
        <v>1.474326666666667</v>
      </c>
      <c r="BI13" s="2">
        <v>21.175614366719291</v>
      </c>
      <c r="BJ13" s="2">
        <v>21.642455555555561</v>
      </c>
      <c r="BK13" s="2">
        <v>18.794366666666665</v>
      </c>
      <c r="BL13" s="2">
        <v>22.218299999999999</v>
      </c>
      <c r="BM13" s="2">
        <v>21.823899999999998</v>
      </c>
      <c r="BN13" s="2">
        <v>2.3802289999999999</v>
      </c>
      <c r="BO13" s="2">
        <v>1.611985</v>
      </c>
      <c r="BP13" s="2">
        <v>1.7836700000000001</v>
      </c>
      <c r="BQ13" s="2">
        <v>10.3017</v>
      </c>
      <c r="BR13" s="2">
        <v>2.414873</v>
      </c>
      <c r="BS13" s="2">
        <v>2.6266427499999998</v>
      </c>
      <c r="BT13" s="2">
        <v>3.1361600000000003</v>
      </c>
      <c r="BU13" s="2">
        <v>3.2973729999999999</v>
      </c>
      <c r="BV13" s="2">
        <v>1.9191199999999999</v>
      </c>
      <c r="BW13" s="2">
        <v>6.7095610398526571</v>
      </c>
      <c r="BX13" s="2">
        <v>14.387350000000001</v>
      </c>
      <c r="BY13" s="2">
        <v>3.3129847142857147</v>
      </c>
      <c r="BZ13" s="2">
        <v>4.3814558181818191</v>
      </c>
      <c r="CA13" s="2">
        <v>3.4049678000000001</v>
      </c>
      <c r="CB13" s="2">
        <v>3.3353565000000001</v>
      </c>
      <c r="CC13" s="2">
        <v>2.9134345624999995</v>
      </c>
      <c r="CD13" s="2">
        <v>4.3368169999999999</v>
      </c>
      <c r="CE13" s="2">
        <v>3.6773837142857144</v>
      </c>
      <c r="CF13" s="2">
        <v>2.4917400000000005</v>
      </c>
      <c r="CG13" s="2">
        <v>3.9295462777777774</v>
      </c>
      <c r="CH13" s="2">
        <v>3.9192399999999998</v>
      </c>
      <c r="CI13" s="2">
        <v>5.1534599999999999</v>
      </c>
      <c r="CJ13" s="2">
        <v>1.93493</v>
      </c>
      <c r="CK13" s="2">
        <v>2.7139799999999998</v>
      </c>
      <c r="CL13" s="2">
        <v>2.5736666666666665</v>
      </c>
      <c r="CM13" s="2">
        <v>2.4385500000000002</v>
      </c>
      <c r="CN13" s="2">
        <v>9.8403200000000002</v>
      </c>
      <c r="CO13" s="2">
        <v>5.8371500000000003</v>
      </c>
      <c r="CP13" s="2">
        <v>5.2131300000000005</v>
      </c>
      <c r="CQ13" s="2">
        <v>2.1585200000000002</v>
      </c>
      <c r="CR13" s="2">
        <v>5.0277745454545446</v>
      </c>
      <c r="CS13" s="2">
        <v>3.2277058749999998</v>
      </c>
      <c r="CT13" s="2">
        <v>3.9674020909090912</v>
      </c>
      <c r="CU13" s="2">
        <v>5.5909328188037195</v>
      </c>
      <c r="CV13" s="2">
        <v>4.2730528181818173</v>
      </c>
      <c r="CW13" s="2">
        <v>4.8259613076923085</v>
      </c>
      <c r="CX13" s="2">
        <v>3.6372</v>
      </c>
      <c r="CY13" s="2">
        <v>3.9147771034482761</v>
      </c>
      <c r="CZ13" s="2">
        <v>4.964239222222222</v>
      </c>
      <c r="DA13" s="2">
        <v>3.214445</v>
      </c>
      <c r="DB13" s="2">
        <v>3.347423333333333</v>
      </c>
      <c r="DC13" s="2">
        <v>5.52745</v>
      </c>
      <c r="DD13" s="2">
        <v>2.1920000000000002</v>
      </c>
      <c r="DE13" s="2">
        <v>6.2486600000000001</v>
      </c>
      <c r="DF13" s="2">
        <v>1.9180299999999999</v>
      </c>
      <c r="DG13" s="2">
        <v>4.5997750000000002</v>
      </c>
      <c r="DH13" s="2">
        <v>1.6949700000000001</v>
      </c>
      <c r="DI13" s="2">
        <v>3.3958699999999999</v>
      </c>
      <c r="DJ13" s="2">
        <v>4.1654299999999997</v>
      </c>
      <c r="DK13" s="2">
        <v>6.5888499999999999</v>
      </c>
      <c r="DL13" s="2">
        <v>5.5402750000000003</v>
      </c>
      <c r="DM13" s="2">
        <v>7.2055499999999997</v>
      </c>
    </row>
    <row r="14" spans="1:596" x14ac:dyDescent="0.2">
      <c r="A14" t="s">
        <v>58</v>
      </c>
      <c r="B14" s="2">
        <v>0.55191781750877178</v>
      </c>
      <c r="C14" s="2"/>
      <c r="D14" s="2"/>
      <c r="E14" s="2">
        <v>0.60521325000000004</v>
      </c>
      <c r="F14" s="2">
        <v>1.0110714999999999</v>
      </c>
      <c r="G14" s="2"/>
      <c r="H14" s="2">
        <v>0.68880162499999997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>
        <v>1.8431562445185055</v>
      </c>
      <c r="AH14" s="2">
        <v>1.2003379999999999</v>
      </c>
      <c r="AI14" s="2">
        <v>0.87226078571428567</v>
      </c>
      <c r="AJ14" s="2">
        <v>0.58649050000000003</v>
      </c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>
        <v>3.7503842686663162</v>
      </c>
      <c r="BJ14" s="2"/>
      <c r="BK14" s="2">
        <v>0.72107200000000005</v>
      </c>
      <c r="BL14" s="2"/>
      <c r="BM14" s="2"/>
      <c r="BN14" s="2"/>
      <c r="BO14" s="2"/>
      <c r="BP14" s="2"/>
      <c r="BQ14" s="2"/>
      <c r="BR14" s="2"/>
      <c r="BS14" s="2">
        <v>2.8247217499999997</v>
      </c>
      <c r="BT14" s="2">
        <v>2.9093123333333337</v>
      </c>
      <c r="BU14" s="2">
        <v>1.1519349999999999</v>
      </c>
      <c r="BV14" s="2"/>
      <c r="BW14" s="2">
        <v>1.2081373324855289</v>
      </c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>
        <v>2.0013253815120158</v>
      </c>
      <c r="CV14" s="2"/>
      <c r="CW14" s="2">
        <v>0.56053227272727268</v>
      </c>
      <c r="CX14" s="2"/>
      <c r="CY14" s="2"/>
      <c r="CZ14" s="2">
        <v>0.98144611111111102</v>
      </c>
      <c r="DA14" s="2">
        <v>2.2132869999999998</v>
      </c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</row>
    <row r="15" spans="1:596" x14ac:dyDescent="0.2">
      <c r="A15" t="s">
        <v>59</v>
      </c>
      <c r="B15" s="2">
        <v>3.6643159264742424E-2</v>
      </c>
      <c r="C15" s="2"/>
      <c r="D15" s="2"/>
      <c r="E15" s="2">
        <v>4.0999749999999995E-2</v>
      </c>
      <c r="F15" s="2">
        <v>6.0339999999999998E-2</v>
      </c>
      <c r="G15" s="2">
        <v>0.91871499999999995</v>
      </c>
      <c r="H15" s="2"/>
      <c r="I15" s="2">
        <v>7.8317333333333336E-2</v>
      </c>
      <c r="J15" s="2">
        <v>0.17623675</v>
      </c>
      <c r="K15" s="2">
        <v>0.17634633333333335</v>
      </c>
      <c r="L15" s="2">
        <v>0.1025725</v>
      </c>
      <c r="M15" s="2">
        <v>0.40484985714285721</v>
      </c>
      <c r="N15" s="2">
        <v>6.3898760000000001</v>
      </c>
      <c r="O15" s="2">
        <v>0.22339644444444445</v>
      </c>
      <c r="P15" s="2">
        <v>0.16119645454545453</v>
      </c>
      <c r="Q15" s="2">
        <v>0.12576777777777778</v>
      </c>
      <c r="R15" s="2">
        <v>3.8070999999999994E-2</v>
      </c>
      <c r="S15" s="2"/>
      <c r="T15" s="2">
        <v>1.0477989999999999</v>
      </c>
      <c r="U15" s="2"/>
      <c r="V15" s="2">
        <v>0.1408561111111111</v>
      </c>
      <c r="W15" s="2">
        <v>5.2446625000000004E-2</v>
      </c>
      <c r="X15" s="2">
        <v>6.1929999999999992E-2</v>
      </c>
      <c r="Y15" s="2">
        <v>0.29478462500000002</v>
      </c>
      <c r="Z15" s="2">
        <v>4.534620000000001E-2</v>
      </c>
      <c r="AA15" s="2">
        <v>0.15508409090909089</v>
      </c>
      <c r="AB15" s="2">
        <v>4.7781749999999998E-2</v>
      </c>
      <c r="AC15" s="2">
        <v>7.0346428571428574E-2</v>
      </c>
      <c r="AD15" s="2"/>
      <c r="AE15" s="2"/>
      <c r="AF15" s="2"/>
      <c r="AG15" s="2">
        <v>6.7446719873706373E-2</v>
      </c>
      <c r="AH15" s="2"/>
      <c r="AI15" s="2">
        <v>0.4953399</v>
      </c>
      <c r="AJ15" s="2">
        <v>0.10707699999999999</v>
      </c>
      <c r="AK15" s="2"/>
      <c r="AL15" s="2">
        <v>0.17191999999999999</v>
      </c>
      <c r="AM15" s="2">
        <v>0.26655375000000003</v>
      </c>
      <c r="AN15" s="2">
        <v>0.30271166666666666</v>
      </c>
      <c r="AO15" s="2">
        <v>0.1146315</v>
      </c>
      <c r="AP15" s="2">
        <v>3.8155666666666664E-2</v>
      </c>
      <c r="AQ15" s="2">
        <v>5.8015499999999998E-2</v>
      </c>
      <c r="AR15" s="2">
        <v>8.5357857142857138E-2</v>
      </c>
      <c r="AS15" s="2">
        <v>4.6867499999999999E-2</v>
      </c>
      <c r="AT15" s="2">
        <v>5.3599249999999994E-2</v>
      </c>
      <c r="AU15" s="2">
        <v>0.391266</v>
      </c>
      <c r="AV15" s="2"/>
      <c r="AW15" s="2"/>
      <c r="AX15" s="2">
        <v>9.1149999999999995E-2</v>
      </c>
      <c r="AY15" s="2"/>
      <c r="AZ15" s="2">
        <v>0.11123733333333334</v>
      </c>
      <c r="BA15" s="2">
        <v>5.7743500000000003E-2</v>
      </c>
      <c r="BB15" s="2">
        <v>4.7126000000000001E-2</v>
      </c>
      <c r="BC15" s="2">
        <v>0.31005733333333335</v>
      </c>
      <c r="BD15" s="2">
        <v>5.3783499999999998E-2</v>
      </c>
      <c r="BE15" s="2">
        <v>6.0969142857142854E-2</v>
      </c>
      <c r="BF15" s="2">
        <v>6.8322999999999995E-2</v>
      </c>
      <c r="BG15" s="2">
        <v>4.6505000000000005E-2</v>
      </c>
      <c r="BH15" s="2">
        <v>0.163942</v>
      </c>
      <c r="BI15" s="2">
        <v>0.37918739022393733</v>
      </c>
      <c r="BJ15" s="2">
        <v>2.3012824444444444</v>
      </c>
      <c r="BK15" s="2">
        <v>5.3025766666666669</v>
      </c>
      <c r="BL15" s="2">
        <v>0.19850799999999999</v>
      </c>
      <c r="BM15" s="2">
        <v>0.230874</v>
      </c>
      <c r="BN15" s="2">
        <v>0.10415099999999999</v>
      </c>
      <c r="BO15" s="2">
        <v>5.6255799999999994</v>
      </c>
      <c r="BP15" s="2">
        <v>0.40090999999999999</v>
      </c>
      <c r="BQ15" s="2">
        <v>0.52716099999999999</v>
      </c>
      <c r="BR15" s="2">
        <v>4.0529155000000001</v>
      </c>
      <c r="BS15" s="2">
        <v>1.4798108750000001</v>
      </c>
      <c r="BT15" s="2">
        <v>1.6777949999999997</v>
      </c>
      <c r="BU15" s="2">
        <v>0.189142</v>
      </c>
      <c r="BV15" s="2">
        <v>0.15623999999999999</v>
      </c>
      <c r="BW15" s="2">
        <v>0.70601579059814079</v>
      </c>
      <c r="BX15" s="2">
        <v>0.87947600000000004</v>
      </c>
      <c r="BY15" s="2">
        <v>9.717424999999999E-2</v>
      </c>
      <c r="BZ15" s="2">
        <v>7.4410307692307692E-2</v>
      </c>
      <c r="CA15" s="2">
        <v>5.061475E-2</v>
      </c>
      <c r="CB15" s="2">
        <v>0.123532</v>
      </c>
      <c r="CC15" s="2">
        <v>6.8603785714285714E-2</v>
      </c>
      <c r="CD15" s="2">
        <v>0.1055845</v>
      </c>
      <c r="CE15" s="2">
        <v>6.0100136363636363E-2</v>
      </c>
      <c r="CF15" s="2"/>
      <c r="CG15" s="2">
        <v>6.0918999999999994E-2</v>
      </c>
      <c r="CH15" s="2">
        <v>0.29943900000000001</v>
      </c>
      <c r="CI15" s="2">
        <v>8.4769999999999998E-2</v>
      </c>
      <c r="CJ15" s="2">
        <v>0.123805</v>
      </c>
      <c r="CK15" s="2">
        <v>0.25622800000000001</v>
      </c>
      <c r="CL15" s="2">
        <v>0.47342966666666664</v>
      </c>
      <c r="CM15" s="2"/>
      <c r="CN15" s="2">
        <v>0.843364</v>
      </c>
      <c r="CO15" s="2">
        <v>1.7659199999999999</v>
      </c>
      <c r="CP15" s="2">
        <v>2.0704685</v>
      </c>
      <c r="CQ15" s="2"/>
      <c r="CR15" s="2"/>
      <c r="CS15" s="2">
        <v>8.1263500000000002E-2</v>
      </c>
      <c r="CT15" s="2">
        <v>9.4038428571428564E-2</v>
      </c>
      <c r="CU15" s="2">
        <v>5.7623574811436595E-2</v>
      </c>
      <c r="CV15" s="2">
        <v>8.9736399999999994E-2</v>
      </c>
      <c r="CW15" s="2">
        <v>0.43351672727272722</v>
      </c>
      <c r="CX15" s="2">
        <v>0.55132099999999995</v>
      </c>
      <c r="CY15" s="2">
        <v>0.26353623076923083</v>
      </c>
      <c r="CZ15" s="2">
        <v>0.51794762499999991</v>
      </c>
      <c r="DA15" s="2"/>
      <c r="DB15" s="2">
        <v>4.8191499999999998E-2</v>
      </c>
      <c r="DC15" s="2">
        <v>4.9770000000000002E-2</v>
      </c>
      <c r="DD15" s="2">
        <v>0.44759500000000002</v>
      </c>
      <c r="DE15" s="2"/>
      <c r="DF15" s="2">
        <v>0.13969200000000001</v>
      </c>
      <c r="DG15" s="2">
        <v>0.13482250000000001</v>
      </c>
      <c r="DH15" s="2">
        <v>0.16428499999999999</v>
      </c>
      <c r="DI15" s="2">
        <v>0.14399999999999999</v>
      </c>
      <c r="DJ15" s="2">
        <v>0.30545699999999998</v>
      </c>
      <c r="DK15" s="2">
        <v>6.6754999999999995E-2</v>
      </c>
      <c r="DL15" s="2">
        <v>0.52459349999999993</v>
      </c>
      <c r="DM15" s="2">
        <v>7.6694999999999999E-2</v>
      </c>
    </row>
    <row r="16" spans="1:596" x14ac:dyDescent="0.2">
      <c r="A16" t="s">
        <v>60</v>
      </c>
      <c r="B16" s="2">
        <v>6.2677641695857128E-2</v>
      </c>
      <c r="C16" s="2"/>
      <c r="D16" s="2"/>
      <c r="E16" s="2">
        <v>9.5665500000000001E-2</v>
      </c>
      <c r="F16" s="2">
        <v>7.3242000000000002E-2</v>
      </c>
      <c r="G16" s="2">
        <v>0.15435599999999999</v>
      </c>
      <c r="H16" s="2"/>
      <c r="I16" s="2">
        <v>9.8293500000000006E-2</v>
      </c>
      <c r="J16" s="2">
        <v>0.14796040000000002</v>
      </c>
      <c r="K16" s="2">
        <v>0.15845033333333333</v>
      </c>
      <c r="L16" s="2">
        <v>0.243474</v>
      </c>
      <c r="M16" s="2">
        <v>0.23959275000000002</v>
      </c>
      <c r="N16" s="2">
        <v>1.1892880000000001</v>
      </c>
      <c r="O16" s="2">
        <v>0.1923778888888889</v>
      </c>
      <c r="P16" s="2">
        <v>0.20879654545454543</v>
      </c>
      <c r="Q16" s="2">
        <v>0.16339855555555557</v>
      </c>
      <c r="R16" s="2">
        <v>7.450024999999999E-2</v>
      </c>
      <c r="S16" s="2">
        <v>9.3853833333333317E-2</v>
      </c>
      <c r="T16" s="2">
        <v>0.1654305714285714</v>
      </c>
      <c r="U16" s="2">
        <v>9.7092874999999995E-2</v>
      </c>
      <c r="V16" s="2">
        <v>0.21761444444444447</v>
      </c>
      <c r="W16" s="2">
        <v>9.6884857142857134E-2</v>
      </c>
      <c r="X16" s="2">
        <v>0.11258312500000001</v>
      </c>
      <c r="Y16" s="2">
        <v>0.17048788888888888</v>
      </c>
      <c r="Z16" s="2">
        <v>0.11038749999999999</v>
      </c>
      <c r="AA16" s="2">
        <v>6.9857583333333334E-2</v>
      </c>
      <c r="AB16" s="2"/>
      <c r="AC16" s="2">
        <v>0.17111471428571431</v>
      </c>
      <c r="AD16" s="2">
        <v>0.17766799999999999</v>
      </c>
      <c r="AE16" s="2">
        <v>9.3119999999999994E-2</v>
      </c>
      <c r="AF16" s="2"/>
      <c r="AG16" s="2">
        <v>9.4706630415716545E-2</v>
      </c>
      <c r="AH16" s="2"/>
      <c r="AI16" s="2">
        <v>8.417707692307691E-2</v>
      </c>
      <c r="AJ16" s="2">
        <v>0.1259025</v>
      </c>
      <c r="AK16" s="2">
        <v>0.47327400000000003</v>
      </c>
      <c r="AL16" s="2">
        <v>1.9443725000000001</v>
      </c>
      <c r="AM16" s="2">
        <v>0.47085750000000004</v>
      </c>
      <c r="AN16" s="2">
        <v>0.32496949999999997</v>
      </c>
      <c r="AO16" s="2">
        <v>0.2193985</v>
      </c>
      <c r="AP16" s="2">
        <v>6.7611333333333343E-2</v>
      </c>
      <c r="AQ16" s="2">
        <v>0.15361050000000001</v>
      </c>
      <c r="AR16" s="2">
        <v>0.15855328571428573</v>
      </c>
      <c r="AS16" s="2">
        <v>0.12866783333333334</v>
      </c>
      <c r="AT16" s="2">
        <v>0.19909033333333337</v>
      </c>
      <c r="AU16" s="2">
        <v>0.18650220000000001</v>
      </c>
      <c r="AV16" s="2"/>
      <c r="AW16" s="2"/>
      <c r="AX16" s="2">
        <v>0.2387465</v>
      </c>
      <c r="AY16" s="2">
        <v>8.0318000000000001E-2</v>
      </c>
      <c r="AZ16" s="2">
        <v>0.18794233333333332</v>
      </c>
      <c r="BA16" s="2">
        <v>0.32395049999999997</v>
      </c>
      <c r="BB16" s="2">
        <v>0.20793300000000001</v>
      </c>
      <c r="BC16" s="2">
        <v>0.14014299999999999</v>
      </c>
      <c r="BD16" s="2">
        <v>0.114041</v>
      </c>
      <c r="BE16" s="2">
        <v>0.15057612500000001</v>
      </c>
      <c r="BF16" s="2">
        <v>6.5223000000000003E-2</v>
      </c>
      <c r="BG16" s="2">
        <v>0.78210666666666662</v>
      </c>
      <c r="BH16" s="2">
        <v>0.57592033333333337</v>
      </c>
      <c r="BI16" s="2">
        <v>1.5675792631702041</v>
      </c>
      <c r="BJ16" s="2">
        <v>3.068465555555556</v>
      </c>
      <c r="BK16" s="2">
        <v>3.6469066666666667</v>
      </c>
      <c r="BL16" s="2">
        <v>1.05603</v>
      </c>
      <c r="BM16" s="2">
        <v>0.120868</v>
      </c>
      <c r="BN16" s="2">
        <v>0.95392500000000002</v>
      </c>
      <c r="BO16" s="2">
        <v>3.1348500000000001</v>
      </c>
      <c r="BP16" s="2">
        <v>0.171096</v>
      </c>
      <c r="BQ16" s="2">
        <v>0.33178800000000003</v>
      </c>
      <c r="BR16" s="2">
        <v>0.50400800000000001</v>
      </c>
      <c r="BS16" s="2">
        <v>0.54573074999999993</v>
      </c>
      <c r="BT16" s="2">
        <v>1.2561216666666668</v>
      </c>
      <c r="BU16" s="2">
        <v>0.138015</v>
      </c>
      <c r="BV16" s="2">
        <v>0.742317</v>
      </c>
      <c r="BW16" s="2">
        <v>1.3443940910366603</v>
      </c>
      <c r="BX16" s="2">
        <v>4.5498950000000002</v>
      </c>
      <c r="BY16" s="2">
        <v>0.2531316666666667</v>
      </c>
      <c r="BZ16" s="2">
        <v>0.14278652380952378</v>
      </c>
      <c r="CA16" s="2">
        <v>0.23399449999999999</v>
      </c>
      <c r="CB16" s="2">
        <v>0.10418674999999999</v>
      </c>
      <c r="CC16" s="2">
        <v>0.27365374999999997</v>
      </c>
      <c r="CD16" s="2">
        <v>0.16307050000000001</v>
      </c>
      <c r="CE16" s="2">
        <v>0.10873569230769231</v>
      </c>
      <c r="CF16" s="2">
        <v>0.23526100000000003</v>
      </c>
      <c r="CG16" s="2">
        <v>0.14421055555555556</v>
      </c>
      <c r="CH16" s="2">
        <v>0.179618</v>
      </c>
      <c r="CI16" s="2"/>
      <c r="CJ16" s="2">
        <v>0.72701899999999997</v>
      </c>
      <c r="CK16" s="2">
        <v>0.40104099999999998</v>
      </c>
      <c r="CL16" s="2">
        <v>0.4527113333333333</v>
      </c>
      <c r="CM16" s="2">
        <v>0.59304900000000005</v>
      </c>
      <c r="CN16" s="2">
        <v>1.75898</v>
      </c>
      <c r="CO16" s="2">
        <v>0.75281699999999996</v>
      </c>
      <c r="CP16" s="2">
        <v>1.5854185000000001</v>
      </c>
      <c r="CQ16" s="2">
        <v>0.376888</v>
      </c>
      <c r="CR16" s="2">
        <v>8.9881550000000004E-2</v>
      </c>
      <c r="CS16" s="2">
        <v>0.31172500000000003</v>
      </c>
      <c r="CT16" s="2">
        <v>0.14364190000000002</v>
      </c>
      <c r="CU16" s="2">
        <v>0.13807349587791612</v>
      </c>
      <c r="CV16" s="2">
        <v>0.22248309999999999</v>
      </c>
      <c r="CW16" s="2">
        <v>8.3628499999999995E-2</v>
      </c>
      <c r="CX16" s="2">
        <v>0.24793799999999999</v>
      </c>
      <c r="CY16" s="2">
        <v>0.16798010714285713</v>
      </c>
      <c r="CZ16" s="2">
        <v>0.29730875000000001</v>
      </c>
      <c r="DA16" s="2">
        <v>0.119991</v>
      </c>
      <c r="DB16" s="2">
        <v>0.95475233333333343</v>
      </c>
      <c r="DC16" s="2">
        <v>0.114274</v>
      </c>
      <c r="DD16" s="2">
        <v>0.40163700000000002</v>
      </c>
      <c r="DE16" s="2">
        <v>0.100009</v>
      </c>
      <c r="DF16" s="2">
        <v>0.71025433333333332</v>
      </c>
      <c r="DG16" s="2">
        <v>0.97107500000000002</v>
      </c>
      <c r="DH16" s="2">
        <v>0.430338</v>
      </c>
      <c r="DI16" s="2">
        <v>0.66154233333333334</v>
      </c>
      <c r="DJ16" s="2">
        <v>0.78807499999999997</v>
      </c>
      <c r="DK16" s="2">
        <v>0.24195650000000002</v>
      </c>
      <c r="DL16" s="2">
        <v>0.22499200000000003</v>
      </c>
      <c r="DM16" s="2">
        <v>0.122708</v>
      </c>
    </row>
    <row r="18" spans="1:117" x14ac:dyDescent="0.2">
      <c r="A18" t="s">
        <v>119</v>
      </c>
      <c r="C18" s="2">
        <v>97.698347636363636</v>
      </c>
      <c r="D18" s="2">
        <v>97.503296000000006</v>
      </c>
      <c r="E18" s="2">
        <v>97.815996249999998</v>
      </c>
      <c r="F18" s="2">
        <v>100.8707465</v>
      </c>
      <c r="G18" s="2">
        <v>97.522530000000003</v>
      </c>
      <c r="H18" s="2">
        <v>98.435932555555567</v>
      </c>
      <c r="I18" s="2">
        <v>100.18509999999999</v>
      </c>
      <c r="J18" s="2">
        <v>99.888999999999996</v>
      </c>
      <c r="K18" s="2">
        <v>100.68313333333333</v>
      </c>
      <c r="L18" s="2">
        <v>98.932149999999993</v>
      </c>
      <c r="M18" s="2">
        <v>100.542025</v>
      </c>
      <c r="N18" s="2">
        <v>100.17216666666666</v>
      </c>
      <c r="O18" s="2">
        <v>100.07098888888888</v>
      </c>
      <c r="P18" s="2">
        <v>100.28408181818182</v>
      </c>
      <c r="Q18" s="2">
        <v>100.70538888888888</v>
      </c>
      <c r="R18" s="2">
        <v>100.51130000000001</v>
      </c>
      <c r="S18" s="2">
        <v>100.53593333333333</v>
      </c>
      <c r="T18" s="2">
        <v>99.153485714285708</v>
      </c>
      <c r="U18" s="2">
        <v>99.064387500000009</v>
      </c>
      <c r="V18" s="2">
        <v>98.733088888888872</v>
      </c>
      <c r="W18" s="2">
        <v>98.848275000000001</v>
      </c>
      <c r="X18" s="2">
        <v>98.489850000000004</v>
      </c>
      <c r="Y18" s="2">
        <v>98.761899999999997</v>
      </c>
      <c r="Z18" s="2">
        <v>99.211308333333321</v>
      </c>
      <c r="AA18" s="2">
        <v>98.476233333333326</v>
      </c>
      <c r="AB18" s="2">
        <v>99.515588888888885</v>
      </c>
      <c r="AC18" s="2">
        <v>98.528171428571426</v>
      </c>
      <c r="AD18" s="2">
        <v>97.309569999999994</v>
      </c>
      <c r="AE18" s="2">
        <v>98.057927380952393</v>
      </c>
      <c r="AF18" s="2">
        <v>98.019188000000014</v>
      </c>
      <c r="AG18" s="2">
        <v>97.960843492369762</v>
      </c>
      <c r="AH18" s="2">
        <v>97.058884000000006</v>
      </c>
      <c r="AI18" s="2">
        <v>98.601590214285693</v>
      </c>
      <c r="AJ18" s="2">
        <v>99.125385499999993</v>
      </c>
      <c r="AK18" s="2">
        <v>100.444</v>
      </c>
      <c r="AL18" s="2">
        <v>99.063649999999996</v>
      </c>
      <c r="AM18" s="2">
        <v>99.521500000000003</v>
      </c>
      <c r="AN18" s="2">
        <v>99.74766666666666</v>
      </c>
      <c r="AO18" s="2">
        <v>101.00450000000001</v>
      </c>
      <c r="AP18" s="2">
        <v>100.94066666666667</v>
      </c>
      <c r="AQ18" s="2">
        <v>100.25263333333334</v>
      </c>
      <c r="AR18" s="2">
        <v>100.34745714285714</v>
      </c>
      <c r="AS18" s="2">
        <v>98.882466666666673</v>
      </c>
      <c r="AT18" s="2">
        <v>99.623166666666663</v>
      </c>
      <c r="AU18" s="2">
        <v>101.2778</v>
      </c>
      <c r="AV18" s="2">
        <v>97.576499999999996</v>
      </c>
      <c r="AW18" s="2">
        <v>99.612499999999997</v>
      </c>
      <c r="AX18" s="2">
        <v>99.289649999999995</v>
      </c>
      <c r="AY18" s="2">
        <v>99.435599999999994</v>
      </c>
      <c r="AZ18" s="2">
        <v>98.485533333333322</v>
      </c>
      <c r="BA18" s="2">
        <v>98.596699999999998</v>
      </c>
      <c r="BB18" s="2">
        <v>98.697699999999998</v>
      </c>
      <c r="BC18" s="2">
        <v>97.988266666666661</v>
      </c>
      <c r="BD18" s="2">
        <v>99.156850000000006</v>
      </c>
      <c r="BE18" s="2">
        <v>100.4984</v>
      </c>
      <c r="BF18" s="2">
        <v>100.61</v>
      </c>
      <c r="BG18" s="2">
        <v>98.194799999999987</v>
      </c>
      <c r="BH18" s="2">
        <v>98.123833333333323</v>
      </c>
      <c r="BI18" s="2">
        <v>95.080017815295562</v>
      </c>
      <c r="BJ18" s="2">
        <v>93.612733333333324</v>
      </c>
      <c r="BK18" s="2">
        <v>92.512133333333338</v>
      </c>
      <c r="BL18" s="2">
        <v>97.720799999999997</v>
      </c>
      <c r="BM18" s="2">
        <v>102.53700000000001</v>
      </c>
      <c r="BN18" s="2">
        <v>84.459946000000002</v>
      </c>
      <c r="BO18" s="2">
        <v>96.676500000000004</v>
      </c>
      <c r="BP18" s="2">
        <v>102.254</v>
      </c>
      <c r="BQ18" s="2">
        <v>94.545599999999993</v>
      </c>
      <c r="BR18" s="2">
        <v>89.913654500000007</v>
      </c>
      <c r="BS18" s="2">
        <v>87.140238750000009</v>
      </c>
      <c r="BT18" s="2">
        <v>87.571843666666666</v>
      </c>
      <c r="BU18" s="2">
        <v>95.179398000000006</v>
      </c>
      <c r="BV18" s="2">
        <v>91.746200000000002</v>
      </c>
      <c r="BW18" s="2">
        <v>93.382795041641813</v>
      </c>
      <c r="BX18" s="2">
        <v>93.403449999999992</v>
      </c>
      <c r="BY18" s="2">
        <v>95.061825142857145</v>
      </c>
      <c r="BZ18" s="2">
        <v>92.723798545454528</v>
      </c>
      <c r="CA18" s="2">
        <v>94.192385799999997</v>
      </c>
      <c r="CB18" s="2">
        <v>95.869680250000002</v>
      </c>
      <c r="CC18" s="2">
        <v>88.558132375</v>
      </c>
      <c r="CD18" s="2">
        <v>95.922569500000009</v>
      </c>
      <c r="CE18" s="2">
        <v>92.826694535714296</v>
      </c>
      <c r="CF18" s="2">
        <v>95.457487600000007</v>
      </c>
      <c r="CG18" s="2">
        <v>91.554045444444455</v>
      </c>
      <c r="CH18" s="2">
        <v>91.144300000000001</v>
      </c>
      <c r="CI18" s="2">
        <v>102.036</v>
      </c>
      <c r="CJ18" s="2">
        <v>96.824100000000001</v>
      </c>
      <c r="CK18" s="2">
        <v>95.583299999999994</v>
      </c>
      <c r="CL18" s="2">
        <v>94.761199999999988</v>
      </c>
      <c r="CM18" s="2">
        <v>95.821399999999997</v>
      </c>
      <c r="CN18" s="2">
        <v>94.900899999999993</v>
      </c>
      <c r="CO18" s="2">
        <v>93.162300000000002</v>
      </c>
      <c r="CP18" s="2">
        <v>95.287649999999999</v>
      </c>
      <c r="CQ18" s="2">
        <v>96.884500000000003</v>
      </c>
      <c r="CR18" s="2">
        <v>90.298793772727294</v>
      </c>
      <c r="CS18" s="2">
        <v>95.643992374999996</v>
      </c>
      <c r="CT18" s="2">
        <v>95.254433272727283</v>
      </c>
      <c r="CU18" s="2">
        <v>100.46467005788459</v>
      </c>
      <c r="CV18" s="2">
        <v>93.570485181818185</v>
      </c>
      <c r="CW18" s="2">
        <v>95.506189846153859</v>
      </c>
      <c r="CX18" s="2">
        <v>96.750443000000004</v>
      </c>
      <c r="CY18" s="2">
        <v>93.54766003448276</v>
      </c>
      <c r="CZ18" s="2">
        <v>91.928181888888901</v>
      </c>
      <c r="DA18" s="2">
        <v>94.769638</v>
      </c>
      <c r="DB18" s="2">
        <v>96.319216666666662</v>
      </c>
      <c r="DC18" s="2">
        <v>102.685</v>
      </c>
      <c r="DD18" s="2">
        <v>96.802999999999997</v>
      </c>
      <c r="DE18" s="2">
        <v>102.45699999999999</v>
      </c>
      <c r="DF18" s="2">
        <v>93.112933333333331</v>
      </c>
      <c r="DG18" s="2">
        <v>95.384950000000003</v>
      </c>
      <c r="DH18" s="2">
        <v>96.394099999999995</v>
      </c>
      <c r="DI18" s="2">
        <v>94.026366666666661</v>
      </c>
      <c r="DJ18" s="2">
        <v>96.953299999999999</v>
      </c>
      <c r="DK18" s="2">
        <v>93.869599999999991</v>
      </c>
      <c r="DL18" s="2">
        <v>96.015299999999996</v>
      </c>
      <c r="DM18" s="2">
        <v>102.26900000000001</v>
      </c>
    </row>
    <row r="20" spans="1:117" x14ac:dyDescent="0.2">
      <c r="A20" s="5"/>
      <c r="B20" s="5"/>
    </row>
    <row r="21" spans="1:117" x14ac:dyDescent="0.2">
      <c r="A21" t="s">
        <v>1</v>
      </c>
      <c r="C21" s="2">
        <v>0.10242480000000001</v>
      </c>
      <c r="D21" s="2">
        <v>0.18959799999999999</v>
      </c>
      <c r="E21" s="2">
        <v>0.12051475</v>
      </c>
      <c r="F21" s="2">
        <v>0.11470050000000001</v>
      </c>
      <c r="G21" s="2">
        <v>0.26237700000000003</v>
      </c>
      <c r="H21" s="2">
        <v>0.13763188888888889</v>
      </c>
      <c r="I21" s="2">
        <v>0.3510440313039947</v>
      </c>
      <c r="J21" s="2">
        <v>0.47171246952386997</v>
      </c>
      <c r="K21" s="2">
        <v>0.33034658773803049</v>
      </c>
      <c r="L21" s="2">
        <v>0.44843886287667689</v>
      </c>
      <c r="M21" s="2">
        <v>0.3746595480814045</v>
      </c>
      <c r="N21" s="2">
        <v>0.43229805137928184</v>
      </c>
      <c r="O21" s="2">
        <v>0.4268931927082249</v>
      </c>
      <c r="P21" s="2">
        <v>0.38791669958289582</v>
      </c>
      <c r="Q21" s="2">
        <v>0.34701581785734364</v>
      </c>
      <c r="R21" s="2">
        <v>0.30143941194199925</v>
      </c>
      <c r="S21" s="2">
        <v>0.31218108746727707</v>
      </c>
      <c r="T21" s="2">
        <v>0.42599051801754706</v>
      </c>
      <c r="U21" s="2">
        <v>0.26741708759531679</v>
      </c>
      <c r="V21" s="2">
        <v>0.3149234925081284</v>
      </c>
      <c r="W21" s="2">
        <v>0.26726387179262578</v>
      </c>
      <c r="X21" s="2">
        <v>0.35945709365039541</v>
      </c>
      <c r="Y21" s="2">
        <v>0.31807977182916358</v>
      </c>
      <c r="Z21" s="2">
        <v>0.31550886872627226</v>
      </c>
      <c r="AA21" s="2">
        <v>0.28918341550243026</v>
      </c>
      <c r="AB21" s="2">
        <v>0.26072905081303144</v>
      </c>
      <c r="AC21" s="2">
        <v>0.35559770170256749</v>
      </c>
      <c r="AD21" s="2">
        <v>0.22608700000000001</v>
      </c>
      <c r="AE21" s="2">
        <v>0.20537066666666665</v>
      </c>
      <c r="AF21" s="2">
        <v>0.17170099999999999</v>
      </c>
      <c r="AG21" s="2">
        <v>0.160971</v>
      </c>
      <c r="AH21" s="2">
        <v>0.12728500000000001</v>
      </c>
      <c r="AI21" s="2">
        <v>0.23828814285714287</v>
      </c>
      <c r="AJ21" s="2">
        <v>0.57221299999999997</v>
      </c>
      <c r="AK21" s="2">
        <v>0.32225743102939275</v>
      </c>
      <c r="AL21" s="2">
        <v>0.32241332042566456</v>
      </c>
      <c r="AM21" s="2">
        <v>0.42383633400087617</v>
      </c>
      <c r="AN21" s="2">
        <v>0.32972817123093939</v>
      </c>
      <c r="AO21" s="2">
        <v>0.2861786643419939</v>
      </c>
      <c r="AP21" s="2">
        <v>0.30163280231123674</v>
      </c>
      <c r="AQ21" s="2">
        <v>0.35972615314960232</v>
      </c>
      <c r="AR21" s="2">
        <v>0.34423928859990338</v>
      </c>
      <c r="AS21" s="2">
        <v>0.29956033566072249</v>
      </c>
      <c r="AT21" s="2">
        <v>0.35356064907291684</v>
      </c>
      <c r="AU21" s="2">
        <v>0.3318256424076238</v>
      </c>
      <c r="AV21" s="2">
        <v>0.31373014348276618</v>
      </c>
      <c r="AW21" s="2">
        <v>0.29377888190493184</v>
      </c>
      <c r="AX21" s="2">
        <v>0.41789733047945576</v>
      </c>
      <c r="AY21" s="2">
        <v>0.34611683473656918</v>
      </c>
      <c r="AZ21" s="2">
        <v>0.3658082045334296</v>
      </c>
      <c r="BA21" s="2">
        <v>0.41773300143544095</v>
      </c>
      <c r="BB21" s="2">
        <v>0.30454241802813492</v>
      </c>
      <c r="BC21" s="2">
        <v>0.35215420655495255</v>
      </c>
      <c r="BD21" s="2">
        <v>0.33222782946532536</v>
      </c>
      <c r="BE21" s="2">
        <v>0.39338802875542511</v>
      </c>
      <c r="BF21" s="2">
        <v>0.29014396871850595</v>
      </c>
      <c r="BG21" s="2">
        <v>0.35291548422580643</v>
      </c>
      <c r="BH21" s="2">
        <v>0.47611663312688862</v>
      </c>
      <c r="BI21" s="2">
        <v>0.79496033333333338</v>
      </c>
      <c r="BJ21" s="2">
        <v>1.0507548924431473</v>
      </c>
      <c r="BK21" s="2">
        <v>1.0828454714434643</v>
      </c>
      <c r="BL21" s="2">
        <v>1.3609098520267537</v>
      </c>
      <c r="BM21" s="2">
        <v>0.24730665072593719</v>
      </c>
      <c r="BN21" s="2">
        <v>1.153402</v>
      </c>
      <c r="BO21" s="2">
        <v>1.7925948027578342</v>
      </c>
      <c r="BP21" s="2">
        <v>1.3488652390127995</v>
      </c>
      <c r="BQ21" s="2">
        <v>1.1064732557214458</v>
      </c>
      <c r="BR21" s="2">
        <v>2.2169409999999998</v>
      </c>
      <c r="BS21" s="2">
        <v>1.722901625</v>
      </c>
      <c r="BT21" s="2">
        <v>1.4313390000000001</v>
      </c>
      <c r="BU21" s="2">
        <v>1.277142</v>
      </c>
      <c r="BV21" s="2">
        <v>1.1116809099043763</v>
      </c>
      <c r="BW21" s="2">
        <v>0.74016060000000006</v>
      </c>
      <c r="BX21" s="2">
        <v>0.95625497906228651</v>
      </c>
      <c r="BY21" s="2">
        <v>0.34300116666666663</v>
      </c>
      <c r="BZ21" s="2">
        <v>0.27903727272727274</v>
      </c>
      <c r="CA21" s="2">
        <v>0.25867180000000001</v>
      </c>
      <c r="CB21" s="2">
        <v>0.20367900000000003</v>
      </c>
      <c r="CC21" s="2">
        <v>0.54116818749999995</v>
      </c>
      <c r="CD21" s="2">
        <v>0.21090249999999999</v>
      </c>
      <c r="CE21" s="2">
        <v>0.20527064285714289</v>
      </c>
      <c r="CF21" s="2">
        <v>0.20258379999999998</v>
      </c>
      <c r="CG21" s="2">
        <v>0.23979477777777777</v>
      </c>
      <c r="CH21" s="2">
        <v>4.6354292314772755E-2</v>
      </c>
      <c r="CI21" s="2">
        <v>0.2794977337504766</v>
      </c>
      <c r="CJ21" s="2">
        <v>0.63182870069026364</v>
      </c>
      <c r="CK21" s="2">
        <v>0.63007901975033809</v>
      </c>
      <c r="CL21" s="2">
        <v>0.66348001526196931</v>
      </c>
      <c r="CM21" s="2">
        <v>0.60071801986332307</v>
      </c>
      <c r="CN21" s="2">
        <v>0.27231945717285622</v>
      </c>
      <c r="CO21" s="2">
        <v>0.85818305778080783</v>
      </c>
      <c r="CP21" s="2">
        <v>0.51208779602787902</v>
      </c>
      <c r="CQ21" s="2">
        <v>0.52906355189287269</v>
      </c>
      <c r="CR21" s="2">
        <v>0.19641218181818185</v>
      </c>
      <c r="CS21" s="2">
        <v>0.37612612500000003</v>
      </c>
      <c r="CT21" s="2">
        <v>0.24564472727272732</v>
      </c>
      <c r="CU21" s="2">
        <v>0.17756980000000003</v>
      </c>
      <c r="CV21" s="2">
        <v>0.27365872727272733</v>
      </c>
      <c r="CW21" s="2">
        <v>0.27332876923076921</v>
      </c>
      <c r="CX21" s="2">
        <v>0.19172400000000001</v>
      </c>
      <c r="CY21" s="2">
        <v>0.35535372413793098</v>
      </c>
      <c r="CZ21" s="2">
        <v>0.58279288888888892</v>
      </c>
      <c r="DA21" s="2">
        <v>0.97504100000000005</v>
      </c>
      <c r="DB21" s="2">
        <v>0.3402573966987868</v>
      </c>
      <c r="DC21" s="2">
        <v>0.29681906393903706</v>
      </c>
      <c r="DD21" s="2">
        <v>0.85517986488718223</v>
      </c>
      <c r="DE21" s="2">
        <v>0.31775655413694398</v>
      </c>
      <c r="DF21" s="2">
        <v>0.70421239640906597</v>
      </c>
      <c r="DG21" s="2">
        <v>0.56487268737587615</v>
      </c>
      <c r="DH21" s="2">
        <v>0.57202781554194171</v>
      </c>
      <c r="DI21" s="2">
        <v>0.7642588593215196</v>
      </c>
      <c r="DJ21" s="2">
        <v>0.68677253229434243</v>
      </c>
      <c r="DK21" s="2">
        <v>0.24843913160699399</v>
      </c>
      <c r="DL21" s="2">
        <v>0.40706497196523928</v>
      </c>
      <c r="DM21" s="2">
        <v>0.327765483206929</v>
      </c>
    </row>
    <row r="22" spans="1:117" x14ac:dyDescent="0.2">
      <c r="A22" t="s">
        <v>2</v>
      </c>
      <c r="C22" s="2"/>
      <c r="D22" s="2"/>
      <c r="E22" s="2"/>
      <c r="F22" s="2"/>
      <c r="G22" s="2"/>
      <c r="H22" s="2"/>
      <c r="I22" s="2"/>
      <c r="J22" s="2">
        <v>1.1072426851004775E-2</v>
      </c>
      <c r="K22" s="2"/>
      <c r="L22" s="2">
        <v>1.5531508972673511E-2</v>
      </c>
      <c r="M22" s="2">
        <v>1.2310480873450939E-2</v>
      </c>
      <c r="N22" s="2"/>
      <c r="O22" s="2">
        <v>1.3407411392969373E-2</v>
      </c>
      <c r="P22" s="2">
        <v>2.8798449579900878E-2</v>
      </c>
      <c r="Q22" s="2"/>
      <c r="R22" s="2"/>
      <c r="S22" s="2">
        <v>3.5105395625361309E-2</v>
      </c>
      <c r="T22" s="2">
        <v>2.4426762184189904E-2</v>
      </c>
      <c r="U22" s="2"/>
      <c r="V22" s="2">
        <v>1.1707370210994468E-2</v>
      </c>
      <c r="W22" s="2"/>
      <c r="X22" s="2">
        <v>1.5655256487981169E-2</v>
      </c>
      <c r="Y22" s="2">
        <v>5.5857133490527663E-2</v>
      </c>
      <c r="Z22" s="2">
        <v>1.0278417680693394E-2</v>
      </c>
      <c r="AA22" s="2"/>
      <c r="AB22" s="2"/>
      <c r="AC22" s="2">
        <v>2.1319780590460177E-2</v>
      </c>
      <c r="AD22" s="2"/>
      <c r="AE22" s="2">
        <v>1.1965E-2</v>
      </c>
      <c r="AF22" s="2"/>
      <c r="AG22" s="2"/>
      <c r="AH22" s="2"/>
      <c r="AI22" s="2">
        <v>3.8256499999999999E-2</v>
      </c>
      <c r="AJ22" s="2">
        <v>2.9731E-2</v>
      </c>
      <c r="AK22" s="2"/>
      <c r="AL22" s="2"/>
      <c r="AM22" s="2"/>
      <c r="AN22" s="2"/>
      <c r="AO22" s="2"/>
      <c r="AP22" s="2"/>
      <c r="AQ22" s="2">
        <v>3.784107373277848E-2</v>
      </c>
      <c r="AR22" s="2">
        <v>1.5135861115623424E-2</v>
      </c>
      <c r="AS22" s="2"/>
      <c r="AT22" s="2"/>
      <c r="AU22" s="2">
        <v>3.0201030222911061E-2</v>
      </c>
      <c r="AV22" s="2"/>
      <c r="AW22" s="2"/>
      <c r="AX22" s="2">
        <v>1.0821604519952972E-2</v>
      </c>
      <c r="AY22" s="2">
        <v>2.3574362403285889E-2</v>
      </c>
      <c r="AZ22" s="2">
        <v>9.3316806103255989E-2</v>
      </c>
      <c r="BA22" s="2">
        <v>2.8309189053955543E-2</v>
      </c>
      <c r="BB22" s="2"/>
      <c r="BC22" s="2">
        <v>2.250800819701284E-2</v>
      </c>
      <c r="BD22" s="2">
        <v>2.8789073192829209E-2</v>
      </c>
      <c r="BE22" s="2">
        <v>2.107031524070678E-2</v>
      </c>
      <c r="BF22" s="2"/>
      <c r="BG22" s="2">
        <v>0.18228502820171766</v>
      </c>
      <c r="BH22" s="2">
        <v>0.26785819071892658</v>
      </c>
      <c r="BI22" s="2">
        <v>0.19683833333333331</v>
      </c>
      <c r="BJ22" s="2">
        <v>0.34741637477560139</v>
      </c>
      <c r="BK22" s="2">
        <v>0.37177437145979447</v>
      </c>
      <c r="BL22" s="2">
        <v>0.20824699208865224</v>
      </c>
      <c r="BM22" s="2"/>
      <c r="BN22" s="2">
        <v>8.7686E-2</v>
      </c>
      <c r="BO22" s="2">
        <v>0.23329195416363857</v>
      </c>
      <c r="BP22" s="2">
        <v>7.549032099515228E-2</v>
      </c>
      <c r="BQ22" s="2">
        <v>0.16119927681486554</v>
      </c>
      <c r="BR22" s="2">
        <v>0.29699249999999999</v>
      </c>
      <c r="BS22" s="2">
        <v>0.186459875</v>
      </c>
      <c r="BT22" s="2">
        <v>0.21962533333333334</v>
      </c>
      <c r="BU22" s="2">
        <v>4.5751E-2</v>
      </c>
      <c r="BV22" s="2">
        <v>0.18321253862198622</v>
      </c>
      <c r="BW22" s="2">
        <v>0.316471</v>
      </c>
      <c r="BX22" s="2">
        <v>0.34325481141084208</v>
      </c>
      <c r="BY22" s="2">
        <v>7.00104E-2</v>
      </c>
      <c r="BZ22" s="2">
        <v>8.3674333333333337E-2</v>
      </c>
      <c r="CA22" s="2"/>
      <c r="CB22" s="2">
        <v>4.2901500000000002E-2</v>
      </c>
      <c r="CC22" s="2">
        <v>5.4794846153846152E-2</v>
      </c>
      <c r="CD22" s="2"/>
      <c r="CE22" s="2">
        <v>1.0382333333333332E-2</v>
      </c>
      <c r="CF22" s="2"/>
      <c r="CG22" s="2">
        <v>2.6487E-2</v>
      </c>
      <c r="CH22" s="2">
        <v>0.15971796668902638</v>
      </c>
      <c r="CI22" s="2"/>
      <c r="CJ22" s="2">
        <v>3.938903940490613E-2</v>
      </c>
      <c r="CK22" s="2">
        <v>4.4337899123331533E-2</v>
      </c>
      <c r="CL22" s="2">
        <v>0.12334088021151983</v>
      </c>
      <c r="CM22" s="2">
        <v>5.9048694497544144E-2</v>
      </c>
      <c r="CN22" s="2">
        <v>0.10351526701341894</v>
      </c>
      <c r="CO22" s="2">
        <v>9.4396082867192435E-2</v>
      </c>
      <c r="CP22" s="2">
        <v>9.9668454716212926E-2</v>
      </c>
      <c r="CQ22" s="2">
        <v>2.6649642929141751E-2</v>
      </c>
      <c r="CR22" s="2">
        <v>1.4797600000000003E-2</v>
      </c>
      <c r="CS22" s="2">
        <v>4.8819333333333333E-2</v>
      </c>
      <c r="CT22" s="2">
        <v>3.7893999999999997E-2</v>
      </c>
      <c r="CU22" s="2"/>
      <c r="CV22" s="2">
        <v>2.7011500000000001E-2</v>
      </c>
      <c r="CW22" s="2">
        <v>4.4183E-2</v>
      </c>
      <c r="CX22" s="2"/>
      <c r="CY22" s="2">
        <v>2.7658166666666668E-2</v>
      </c>
      <c r="CZ22" s="2">
        <v>7.9197400000000001E-2</v>
      </c>
      <c r="DA22" s="2">
        <v>4.8238000000000003E-2</v>
      </c>
      <c r="DB22" s="2">
        <v>4.213609930243669E-2</v>
      </c>
      <c r="DC22" s="2"/>
      <c r="DD22" s="2">
        <v>0.10432895047561132</v>
      </c>
      <c r="DE22" s="2"/>
      <c r="DF22" s="2">
        <v>7.8039613715857367E-2</v>
      </c>
      <c r="DG22" s="2">
        <v>1.1700878551158814E-2</v>
      </c>
      <c r="DH22" s="2"/>
      <c r="DI22" s="2">
        <v>0.11433572078576944</v>
      </c>
      <c r="DJ22" s="2">
        <v>8.6332272218876363E-2</v>
      </c>
      <c r="DK22" s="2">
        <v>2.163698161081342E-2</v>
      </c>
      <c r="DL22" s="2">
        <v>3.7813435555519893E-2</v>
      </c>
      <c r="DM22" s="2"/>
    </row>
    <row r="23" spans="1:117" x14ac:dyDescent="0.2">
      <c r="A23" t="s">
        <v>3</v>
      </c>
      <c r="C23" s="2">
        <v>5.9446567272727266</v>
      </c>
      <c r="D23" s="2">
        <v>5.7280759999999997</v>
      </c>
      <c r="E23" s="2">
        <v>5.9437340000000001</v>
      </c>
      <c r="F23" s="2">
        <v>5.9661759999999999</v>
      </c>
      <c r="G23" s="2">
        <v>5.8231149999999996</v>
      </c>
      <c r="H23" s="2">
        <v>6.0542278888888887</v>
      </c>
      <c r="I23" s="2">
        <v>6.0623028744258827</v>
      </c>
      <c r="J23" s="2">
        <v>5.9926646732393314</v>
      </c>
      <c r="K23" s="2">
        <v>6.0853482411486794</v>
      </c>
      <c r="L23" s="2">
        <v>5.9979818109085672</v>
      </c>
      <c r="M23" s="2">
        <v>5.9756975884747909</v>
      </c>
      <c r="N23" s="2">
        <v>6.012547682784092</v>
      </c>
      <c r="O23" s="2">
        <v>6.0329051367230742</v>
      </c>
      <c r="P23" s="2">
        <v>6.0749231663197776</v>
      </c>
      <c r="Q23" s="2">
        <v>6.0467751483190755</v>
      </c>
      <c r="R23" s="2">
        <v>6.087095393878287</v>
      </c>
      <c r="S23" s="2">
        <v>6.079045023045123</v>
      </c>
      <c r="T23" s="2">
        <v>5.9872762370873014</v>
      </c>
      <c r="U23" s="2">
        <v>6.0028481022217832</v>
      </c>
      <c r="V23" s="2">
        <v>5.9880881615158117</v>
      </c>
      <c r="W23" s="2">
        <v>5.9873623032741898</v>
      </c>
      <c r="X23" s="2">
        <v>5.9432471935235336</v>
      </c>
      <c r="Y23" s="2">
        <v>5.9591956051001089</v>
      </c>
      <c r="Z23" s="2">
        <v>5.9864802485578403</v>
      </c>
      <c r="AA23" s="2">
        <v>5.9588248330962195</v>
      </c>
      <c r="AB23" s="2">
        <v>5.9879602742987172</v>
      </c>
      <c r="AC23" s="2">
        <v>5.9741702638599703</v>
      </c>
      <c r="AD23" s="2">
        <v>5.7092869999999998</v>
      </c>
      <c r="AE23" s="2">
        <v>5.9737300476190489</v>
      </c>
      <c r="AF23" s="2">
        <v>5.8699225000000004</v>
      </c>
      <c r="AG23" s="2">
        <v>5.8585702499999996</v>
      </c>
      <c r="AH23" s="2">
        <v>5.8082070000000003</v>
      </c>
      <c r="AI23" s="2">
        <v>5.9651882857142855</v>
      </c>
      <c r="AJ23" s="2">
        <v>5.9103960000000004</v>
      </c>
      <c r="AK23" s="2">
        <v>6.0872686971302592</v>
      </c>
      <c r="AL23" s="2">
        <v>5.9871635915279526</v>
      </c>
      <c r="AM23" s="2">
        <v>6.0008695964692986</v>
      </c>
      <c r="AN23" s="2">
        <v>5.9990649961191798</v>
      </c>
      <c r="AO23" s="2">
        <v>6.0793477379620926</v>
      </c>
      <c r="AP23" s="2">
        <v>6.017657596613045</v>
      </c>
      <c r="AQ23" s="2">
        <v>6.0300218148624651</v>
      </c>
      <c r="AR23" s="2">
        <v>6.0139567199716017</v>
      </c>
      <c r="AS23" s="2">
        <v>5.9493854228298568</v>
      </c>
      <c r="AT23" s="2">
        <v>6.0059501484369981</v>
      </c>
      <c r="AU23" s="2">
        <v>6.0680805421508168</v>
      </c>
      <c r="AV23" s="2">
        <v>5.9374545234511498</v>
      </c>
      <c r="AW23" s="2">
        <v>5.9618148745685007</v>
      </c>
      <c r="AX23" s="2">
        <v>5.9526260954771448</v>
      </c>
      <c r="AY23" s="2">
        <v>6.0998230603732564</v>
      </c>
      <c r="AZ23" s="2">
        <v>6.0057769275373616</v>
      </c>
      <c r="BA23" s="2">
        <v>6.0173799020111671</v>
      </c>
      <c r="BB23" s="2">
        <v>5.9718771992220896</v>
      </c>
      <c r="BC23" s="2">
        <v>5.9403789539579108</v>
      </c>
      <c r="BD23" s="2">
        <v>5.8833032075607488</v>
      </c>
      <c r="BE23" s="2">
        <v>5.9958185402285569</v>
      </c>
      <c r="BF23" s="2">
        <v>5.9802977431685234</v>
      </c>
      <c r="BG23" s="2">
        <v>5.8957300925727694</v>
      </c>
      <c r="BH23" s="2">
        <v>5.7459074854046763</v>
      </c>
      <c r="BI23" s="2">
        <v>5.3268486666666668</v>
      </c>
      <c r="BJ23" s="2">
        <v>5.4266415263890062</v>
      </c>
      <c r="BK23" s="2">
        <v>5.4522944185103777</v>
      </c>
      <c r="BL23" s="2">
        <v>5.3771953754832884</v>
      </c>
      <c r="BM23" s="2">
        <v>6.0475504714289592</v>
      </c>
      <c r="BN23" s="2">
        <v>5.1524960000000002</v>
      </c>
      <c r="BO23" s="2">
        <v>5.6326426465800044</v>
      </c>
      <c r="BP23" s="2">
        <v>5.8899941614477109</v>
      </c>
      <c r="BQ23" s="2">
        <v>5.3589703191467786</v>
      </c>
      <c r="BR23" s="2">
        <v>5.1325019999999997</v>
      </c>
      <c r="BS23" s="2">
        <v>5.0830862500000009</v>
      </c>
      <c r="BT23" s="2">
        <v>5.0643346666666664</v>
      </c>
      <c r="BU23" s="2">
        <v>5.4520359999999997</v>
      </c>
      <c r="BV23" s="2">
        <v>5.4517564234871552</v>
      </c>
      <c r="BW23" s="2">
        <v>5.3297379999999999</v>
      </c>
      <c r="BX23" s="2">
        <v>5.0914699687892648</v>
      </c>
      <c r="BY23" s="2">
        <v>5.7817617142857136</v>
      </c>
      <c r="BZ23" s="2">
        <v>5.5657958181818179</v>
      </c>
      <c r="CA23" s="2">
        <v>5.7680962000000005</v>
      </c>
      <c r="CB23" s="2">
        <v>5.9040594999999998</v>
      </c>
      <c r="CC23" s="2">
        <v>5.3576268749999993</v>
      </c>
      <c r="CD23" s="2">
        <v>5.8991354999999999</v>
      </c>
      <c r="CE23" s="2">
        <v>5.4917576785714299</v>
      </c>
      <c r="CF23" s="2">
        <v>5.9008605999999997</v>
      </c>
      <c r="CG23" s="2">
        <v>5.4593082222222229</v>
      </c>
      <c r="CH23" s="2">
        <v>6.8673065758641316</v>
      </c>
      <c r="CI23" s="2">
        <v>6.0848527391664806</v>
      </c>
      <c r="CJ23" s="2">
        <v>5.8764693179607903</v>
      </c>
      <c r="CK23" s="2">
        <v>5.8326326731489235</v>
      </c>
      <c r="CL23" s="2">
        <v>5.5638913634635818</v>
      </c>
      <c r="CM23" s="2">
        <v>5.8790445196658991</v>
      </c>
      <c r="CN23" s="2">
        <v>6.0702810635624846</v>
      </c>
      <c r="CO23" s="2">
        <v>5.8797898879712402</v>
      </c>
      <c r="CP23" s="2">
        <v>5.8109806632463199</v>
      </c>
      <c r="CQ23" s="2">
        <v>5.8731772281038284</v>
      </c>
      <c r="CR23" s="2">
        <v>5.4299736818181819</v>
      </c>
      <c r="CS23" s="2">
        <v>6.0462137499999997</v>
      </c>
      <c r="CT23" s="2">
        <v>5.8238537272727262</v>
      </c>
      <c r="CU23" s="2">
        <v>5.8556504</v>
      </c>
      <c r="CV23" s="2">
        <v>5.6770445454545451</v>
      </c>
      <c r="CW23" s="2">
        <v>5.7976407692307692</v>
      </c>
      <c r="CX23" s="2">
        <v>6.0130879999999998</v>
      </c>
      <c r="CY23" s="2">
        <v>5.6845652758620684</v>
      </c>
      <c r="CZ23" s="2">
        <v>5.4940340000000001</v>
      </c>
      <c r="DA23" s="2">
        <v>5.6893500000000001</v>
      </c>
      <c r="DB23" s="2">
        <v>5.9752115373535597</v>
      </c>
      <c r="DC23" s="2">
        <v>6.0804180454678942</v>
      </c>
      <c r="DD23" s="2">
        <v>5.8500238461621565</v>
      </c>
      <c r="DE23" s="2">
        <v>6.0665000681539372</v>
      </c>
      <c r="DF23" s="2">
        <v>5.6851094648357092</v>
      </c>
      <c r="DG23" s="2">
        <v>5.8677846769127351</v>
      </c>
      <c r="DH23" s="2">
        <v>5.9862700228832955</v>
      </c>
      <c r="DI23" s="2">
        <v>5.6673979959384981</v>
      </c>
      <c r="DJ23" s="2">
        <v>5.6796868278413486</v>
      </c>
      <c r="DK23" s="2">
        <v>6.1535265920396576</v>
      </c>
      <c r="DL23" s="2">
        <v>5.8778182380820816</v>
      </c>
      <c r="DM23" s="2">
        <v>6.0581384252548167</v>
      </c>
    </row>
    <row r="24" spans="1:117" x14ac:dyDescent="0.2">
      <c r="A24" t="s">
        <v>4</v>
      </c>
      <c r="C24" s="2"/>
      <c r="D24" s="2"/>
      <c r="E24" s="2"/>
      <c r="F24" s="2"/>
      <c r="G24" s="2"/>
      <c r="H24" s="2">
        <v>1.1114333333333332E-2</v>
      </c>
      <c r="I24" s="2"/>
      <c r="J24" s="2">
        <v>4.1399083514133649E-2</v>
      </c>
      <c r="K24" s="2"/>
      <c r="L24" s="2">
        <v>2.8720659797280772E-2</v>
      </c>
      <c r="M24" s="2"/>
      <c r="N24" s="2">
        <v>1.353583538776571E-2</v>
      </c>
      <c r="O24" s="2">
        <v>1.535345540116631E-2</v>
      </c>
      <c r="P24" s="2"/>
      <c r="Q24" s="2"/>
      <c r="R24" s="2"/>
      <c r="S24" s="2"/>
      <c r="T24" s="2">
        <v>3.1054982297935289E-2</v>
      </c>
      <c r="U24" s="2"/>
      <c r="V24" s="2"/>
      <c r="W24" s="2"/>
      <c r="X24" s="2"/>
      <c r="Y24" s="2">
        <v>1.5946564717246068E-2</v>
      </c>
      <c r="Z24" s="2"/>
      <c r="AA24" s="2"/>
      <c r="AB24" s="2"/>
      <c r="AC24" s="2"/>
      <c r="AD24" s="2">
        <v>1.159E-2</v>
      </c>
      <c r="AE24" s="2">
        <v>1.0670181818181817E-2</v>
      </c>
      <c r="AF24" s="2"/>
      <c r="AG24" s="2"/>
      <c r="AH24" s="2"/>
      <c r="AI24" s="2"/>
      <c r="AJ24" s="2">
        <v>1.8374000000000001E-2</v>
      </c>
      <c r="AK24" s="2">
        <v>4.1934237058661221E-2</v>
      </c>
      <c r="AL24" s="2">
        <v>0.10238226155140173</v>
      </c>
      <c r="AM24" s="2">
        <v>4.0327987160929578E-2</v>
      </c>
      <c r="AN24" s="2">
        <v>1.4572844420400332E-2</v>
      </c>
      <c r="AO24" s="2"/>
      <c r="AP24" s="2">
        <v>1.6850867917758701E-2</v>
      </c>
      <c r="AQ24" s="2">
        <v>1.7536186333083622E-2</v>
      </c>
      <c r="AR24" s="2"/>
      <c r="AS24" s="2"/>
      <c r="AT24" s="2"/>
      <c r="AU24" s="2"/>
      <c r="AV24" s="2"/>
      <c r="AW24" s="2"/>
      <c r="AX24" s="2">
        <v>0.13590474200288333</v>
      </c>
      <c r="AY24" s="2"/>
      <c r="AZ24" s="2">
        <v>1.9470784528020545E-2</v>
      </c>
      <c r="BA24" s="2">
        <v>3.7231105734157069E-2</v>
      </c>
      <c r="BB24" s="2"/>
      <c r="BC24" s="2">
        <v>2.0193445775602649E-2</v>
      </c>
      <c r="BD24" s="2">
        <v>2.3348792206019615E-2</v>
      </c>
      <c r="BE24" s="2">
        <v>1.6801853523880916E-2</v>
      </c>
      <c r="BF24" s="2"/>
      <c r="BG24" s="2">
        <v>0.11944979241184288</v>
      </c>
      <c r="BH24" s="2">
        <v>8.6919198472095074E-2</v>
      </c>
      <c r="BI24" s="2">
        <v>0.25919866666666663</v>
      </c>
      <c r="BJ24" s="2">
        <v>0.33363756221304591</v>
      </c>
      <c r="BK24" s="2">
        <v>0.37690433893308661</v>
      </c>
      <c r="BL24" s="2">
        <v>0.21183334430825093</v>
      </c>
      <c r="BM24" s="2"/>
      <c r="BN24" s="2">
        <v>4.897E-2</v>
      </c>
      <c r="BO24" s="2">
        <v>5.2630638211425614E-2</v>
      </c>
      <c r="BP24" s="2">
        <v>1.1773526782988994E-2</v>
      </c>
      <c r="BQ24" s="2">
        <v>0.14886070262521195</v>
      </c>
      <c r="BR24" s="2">
        <v>7.9178499999999999E-2</v>
      </c>
      <c r="BS24" s="2">
        <v>5.1694250000000004E-2</v>
      </c>
      <c r="BT24" s="2">
        <v>4.9743333333333334E-2</v>
      </c>
      <c r="BU24" s="2">
        <v>5.9610999999999997E-2</v>
      </c>
      <c r="BV24" s="2">
        <v>0.13848579989212342</v>
      </c>
      <c r="BW24" s="2">
        <v>0.30536639999999998</v>
      </c>
      <c r="BX24" s="2">
        <v>0.35699161494791409</v>
      </c>
      <c r="BY24" s="2">
        <v>3.6408833333333335E-2</v>
      </c>
      <c r="BZ24" s="2">
        <v>3.5511300000000003E-2</v>
      </c>
      <c r="CA24" s="2">
        <v>2.2693499999999998E-2</v>
      </c>
      <c r="CB24" s="2">
        <v>1.2000000000000002E-2</v>
      </c>
      <c r="CC24" s="2">
        <v>4.3717812500000001E-2</v>
      </c>
      <c r="CD24" s="2"/>
      <c r="CE24" s="2">
        <v>1.3505461538461539E-2</v>
      </c>
      <c r="CF24" s="2">
        <v>2.5222999999999999E-2</v>
      </c>
      <c r="CG24" s="2">
        <v>2.1266111111111111E-2</v>
      </c>
      <c r="CH24" s="2"/>
      <c r="CI24" s="2"/>
      <c r="CJ24" s="2">
        <v>3.4538234046365746E-2</v>
      </c>
      <c r="CK24" s="2">
        <v>1.7421141232855292E-2</v>
      </c>
      <c r="CL24" s="2">
        <v>4.2503796099970841E-2</v>
      </c>
      <c r="CM24" s="2">
        <v>1.6686593302531697E-2</v>
      </c>
      <c r="CN24" s="2">
        <v>0.12085029162392956</v>
      </c>
      <c r="CO24" s="2">
        <v>6.0984551497590515E-2</v>
      </c>
      <c r="CP24" s="2">
        <v>8.3862202361003613E-2</v>
      </c>
      <c r="CQ24" s="2"/>
      <c r="CR24" s="2">
        <v>1.20304E-2</v>
      </c>
      <c r="CS24" s="2">
        <v>2.7772124999999998E-2</v>
      </c>
      <c r="CT24" s="2"/>
      <c r="CU24" s="2"/>
      <c r="CV24" s="2">
        <v>4.3681999999999999E-2</v>
      </c>
      <c r="CW24" s="2">
        <v>1.3265999999999998E-2</v>
      </c>
      <c r="CX24" s="2"/>
      <c r="CY24" s="2"/>
      <c r="CZ24" s="2">
        <v>2.9262285714285713E-2</v>
      </c>
      <c r="DA24" s="2">
        <v>6.5102999999999994E-2</v>
      </c>
      <c r="DB24" s="2">
        <v>9.1346259009418895E-2</v>
      </c>
      <c r="DC24" s="2"/>
      <c r="DD24" s="2">
        <v>6.7895348532110517E-2</v>
      </c>
      <c r="DE24" s="2"/>
      <c r="DF24" s="2">
        <v>7.5851187136082521E-2</v>
      </c>
      <c r="DG24" s="2">
        <v>6.9778189823420364E-2</v>
      </c>
      <c r="DH24" s="2">
        <v>7.7227028957407629E-2</v>
      </c>
      <c r="DI24" s="2">
        <v>0.14403670377013458</v>
      </c>
      <c r="DJ24" s="2">
        <v>0.14311660377822297</v>
      </c>
      <c r="DK24" s="2"/>
      <c r="DL24" s="2">
        <v>4.3852478009240581E-2</v>
      </c>
      <c r="DM24" s="2"/>
    </row>
    <row r="25" spans="1:117" x14ac:dyDescent="0.2">
      <c r="A25" t="s">
        <v>6</v>
      </c>
      <c r="C25" s="2"/>
      <c r="D25" s="2"/>
      <c r="E25" s="2"/>
      <c r="F25" s="2">
        <v>2.1252500000000001E-2</v>
      </c>
      <c r="G25" s="2"/>
      <c r="H25" s="2"/>
      <c r="I25" s="2"/>
      <c r="J25" s="2">
        <v>1.5593812146301542E-2</v>
      </c>
      <c r="K25" s="2">
        <v>1.8854637771441352E-2</v>
      </c>
      <c r="L25" s="2">
        <v>4.1321096769654377E-2</v>
      </c>
      <c r="M25" s="2">
        <v>1.8109514559815246E-2</v>
      </c>
      <c r="N25" s="2">
        <v>2.2973318751952677E-2</v>
      </c>
      <c r="O25" s="2">
        <v>6.6242392309698667E-2</v>
      </c>
      <c r="P25" s="2">
        <v>2.6033862761237515E-2</v>
      </c>
      <c r="Q25" s="2">
        <v>2.1924342084729348E-2</v>
      </c>
      <c r="R25" s="2"/>
      <c r="S25" s="2"/>
      <c r="T25" s="2">
        <v>4.39370520579506E-2</v>
      </c>
      <c r="U25" s="2"/>
      <c r="V25" s="2">
        <v>1.1618995560232161E-2</v>
      </c>
      <c r="W25" s="2">
        <v>1.2904216582954139E-2</v>
      </c>
      <c r="X25" s="2">
        <v>1.6233250062110443E-2</v>
      </c>
      <c r="Y25" s="2">
        <v>4.9050862711123293E-2</v>
      </c>
      <c r="Z25" s="2"/>
      <c r="AA25" s="2">
        <v>3.403882297926928E-2</v>
      </c>
      <c r="AB25" s="2">
        <v>1.7042301710500512E-2</v>
      </c>
      <c r="AC25" s="2">
        <v>4.2173988257444804E-2</v>
      </c>
      <c r="AD25" s="2"/>
      <c r="AE25" s="2"/>
      <c r="AF25" s="2">
        <v>1.6584999999999999E-2</v>
      </c>
      <c r="AG25" s="2"/>
      <c r="AH25" s="2"/>
      <c r="AI25" s="2">
        <v>1.3846833333333331E-2</v>
      </c>
      <c r="AJ25" s="2"/>
      <c r="AK25" s="2">
        <v>4.9990465997991056E-2</v>
      </c>
      <c r="AL25" s="2">
        <v>3.5462094821635086E-2</v>
      </c>
      <c r="AM25" s="2">
        <v>0.1132100465246782</v>
      </c>
      <c r="AN25" s="2">
        <v>7.4847034759878209E-2</v>
      </c>
      <c r="AO25" s="2">
        <v>2.4478232742375185E-2</v>
      </c>
      <c r="AP25" s="2">
        <v>5.632365643346169E-2</v>
      </c>
      <c r="AQ25" s="2">
        <v>1.7211270451232379E-2</v>
      </c>
      <c r="AR25" s="2">
        <v>3.2392990301506233E-2</v>
      </c>
      <c r="AS25" s="2">
        <v>1.0589779845313873E-2</v>
      </c>
      <c r="AT25" s="2">
        <v>3.7336885671330325E-2</v>
      </c>
      <c r="AU25" s="2"/>
      <c r="AV25" s="2"/>
      <c r="AW25" s="2"/>
      <c r="AX25" s="2">
        <v>8.1479266314628762E-2</v>
      </c>
      <c r="AY25" s="2">
        <v>1.6048833517550681E-2</v>
      </c>
      <c r="AZ25" s="2">
        <v>2.2225346164310197E-2</v>
      </c>
      <c r="BA25" s="2">
        <v>4.256875021855018E-2</v>
      </c>
      <c r="BB25" s="2">
        <v>1.5404066621767853E-2</v>
      </c>
      <c r="BC25" s="2">
        <v>4.2065400748660747E-2</v>
      </c>
      <c r="BD25" s="2">
        <v>0.11502441468666347</v>
      </c>
      <c r="BE25" s="2">
        <v>4.1001323260720562E-2</v>
      </c>
      <c r="BF25" s="2">
        <v>4.2778774828324047E-2</v>
      </c>
      <c r="BG25" s="2">
        <v>0.32886832026980062</v>
      </c>
      <c r="BH25" s="2">
        <v>0.30150201633158757</v>
      </c>
      <c r="BI25" s="2">
        <v>0.17021533333333336</v>
      </c>
      <c r="BJ25" s="2">
        <v>6.3341831386827793E-2</v>
      </c>
      <c r="BK25" s="2">
        <v>5.4947555612256456E-2</v>
      </c>
      <c r="BL25" s="2">
        <v>3.9923238290546829E-2</v>
      </c>
      <c r="BM25" s="2"/>
      <c r="BN25" s="2">
        <v>2.836E-2</v>
      </c>
      <c r="BO25" s="2">
        <v>0.11013752523111298</v>
      </c>
      <c r="BP25" s="2">
        <v>5.9861659181945255E-2</v>
      </c>
      <c r="BQ25" s="2">
        <v>8.051203254645091E-2</v>
      </c>
      <c r="BR25" s="2">
        <v>6.8024000000000001E-2</v>
      </c>
      <c r="BS25" s="2">
        <v>3.3161428571428571E-2</v>
      </c>
      <c r="BT25" s="2">
        <v>6.908966666666666E-2</v>
      </c>
      <c r="BU25" s="2">
        <v>2.4461E-2</v>
      </c>
      <c r="BV25" s="2">
        <v>7.3753885582268322E-2</v>
      </c>
      <c r="BW25" s="2">
        <v>7.0205000000000004E-2</v>
      </c>
      <c r="BX25" s="2">
        <v>0.12646004563454669</v>
      </c>
      <c r="BY25" s="2">
        <v>2.2334666666666666E-2</v>
      </c>
      <c r="BZ25" s="2">
        <v>2.9933374999999998E-2</v>
      </c>
      <c r="CA25" s="2">
        <v>3.9920000000000004E-2</v>
      </c>
      <c r="CB25" s="2">
        <v>1.4167333333333332E-2</v>
      </c>
      <c r="CC25" s="2">
        <v>2.9422142857142862E-2</v>
      </c>
      <c r="CD25" s="2">
        <v>3.6063499999999998E-2</v>
      </c>
      <c r="CE25" s="2">
        <v>1.9464823529411767E-2</v>
      </c>
      <c r="CF25" s="2">
        <v>5.1836000000000007E-2</v>
      </c>
      <c r="CG25" s="2">
        <v>1.1421357142857145E-2</v>
      </c>
      <c r="CH25" s="2">
        <v>1.7181170907493916E-2</v>
      </c>
      <c r="CI25" s="2">
        <v>1.934765901567918E-2</v>
      </c>
      <c r="CJ25" s="2">
        <v>8.9781250622186767E-2</v>
      </c>
      <c r="CK25" s="2">
        <v>0.18186795698529074</v>
      </c>
      <c r="CL25" s="2">
        <v>1.0223188440686688</v>
      </c>
      <c r="CM25" s="2">
        <v>0.16051920109683473</v>
      </c>
      <c r="CN25" s="2">
        <v>4.4661248915134705E-2</v>
      </c>
      <c r="CO25" s="2">
        <v>0.41485783349086564</v>
      </c>
      <c r="CP25" s="2">
        <v>6.0094684148783509E-2</v>
      </c>
      <c r="CQ25" s="2">
        <v>0.14265545869401869</v>
      </c>
      <c r="CR25" s="2">
        <v>3.2259099999999999E-2</v>
      </c>
      <c r="CS25" s="2">
        <v>1.3492250000000001E-2</v>
      </c>
      <c r="CT25" s="2">
        <v>2.759325E-2</v>
      </c>
      <c r="CU25" s="2">
        <v>1.3850800000000002E-2</v>
      </c>
      <c r="CV25" s="2">
        <v>0.10674357142857142</v>
      </c>
      <c r="CW25" s="2">
        <v>1.380725E-2</v>
      </c>
      <c r="CX25" s="2"/>
      <c r="CY25" s="2">
        <v>1.7311294117647057E-2</v>
      </c>
      <c r="CZ25" s="2">
        <v>3.6484999999999997E-2</v>
      </c>
      <c r="DA25" s="2">
        <v>1.8905999999999999E-2</v>
      </c>
      <c r="DB25" s="2">
        <v>0.1017287091023036</v>
      </c>
      <c r="DC25" s="2">
        <v>7.1812024862321716E-2</v>
      </c>
      <c r="DD25" s="2">
        <v>6.1819253808054607E-2</v>
      </c>
      <c r="DE25" s="2">
        <v>1.9548003089645147E-2</v>
      </c>
      <c r="DF25" s="2">
        <v>9.1634540045444024E-2</v>
      </c>
      <c r="DG25" s="2">
        <v>0.13296403275456803</v>
      </c>
      <c r="DH25" s="2">
        <v>0.25920431119442217</v>
      </c>
      <c r="DI25" s="2">
        <v>0.12195461756872457</v>
      </c>
      <c r="DJ25" s="2">
        <v>0.1196058308034562</v>
      </c>
      <c r="DK25" s="2">
        <v>3.1159733603705234E-2</v>
      </c>
      <c r="DL25" s="2">
        <v>5.187067642251289E-2</v>
      </c>
      <c r="DM25" s="2">
        <v>6.6066408859361728E-2</v>
      </c>
    </row>
    <row r="26" spans="1:117" x14ac:dyDescent="0.2">
      <c r="A26" t="s">
        <v>247</v>
      </c>
      <c r="C26" s="2">
        <v>5.7089990909090922</v>
      </c>
      <c r="D26" s="2">
        <v>5.7660470000000004</v>
      </c>
      <c r="E26" s="2">
        <v>5.7218029999999995</v>
      </c>
      <c r="F26" s="2">
        <v>5.4796614999999997</v>
      </c>
      <c r="G26" s="2">
        <v>5.7135809999999996</v>
      </c>
      <c r="H26" s="2">
        <v>5.5527287777777774</v>
      </c>
      <c r="I26" s="2">
        <v>5.6024301168192823</v>
      </c>
      <c r="J26" s="2">
        <v>5.5142936755105882</v>
      </c>
      <c r="K26" s="2">
        <v>5.596780006381036</v>
      </c>
      <c r="L26" s="2">
        <v>5.5418897715781723</v>
      </c>
      <c r="M26" s="2">
        <v>5.4437170067970797</v>
      </c>
      <c r="N26" s="2">
        <v>5.3540675540887408</v>
      </c>
      <c r="O26" s="2">
        <v>5.5944485768566912</v>
      </c>
      <c r="P26" s="2">
        <v>5.5741026246346133</v>
      </c>
      <c r="Q26" s="2">
        <v>5.5411166267410641</v>
      </c>
      <c r="R26" s="2">
        <v>5.3661402589201206</v>
      </c>
      <c r="S26" s="2">
        <v>5.4765782944478829</v>
      </c>
      <c r="T26" s="2">
        <v>5.4920708580090389</v>
      </c>
      <c r="U26" s="2">
        <v>5.6718016214385845</v>
      </c>
      <c r="V26" s="2">
        <v>5.6095302408323464</v>
      </c>
      <c r="W26" s="2">
        <v>5.6533634441561347</v>
      </c>
      <c r="X26" s="2">
        <v>5.7254109785859288</v>
      </c>
      <c r="Y26" s="2">
        <v>5.5676045420494606</v>
      </c>
      <c r="Z26" s="2">
        <v>5.5378971299565789</v>
      </c>
      <c r="AA26" s="2">
        <v>5.7040830693019231</v>
      </c>
      <c r="AB26" s="2">
        <v>5.5494038559202243</v>
      </c>
      <c r="AC26" s="2">
        <v>5.6671626383926954</v>
      </c>
      <c r="AD26" s="2">
        <v>5.8286670000000003</v>
      </c>
      <c r="AE26" s="2">
        <v>5.6618788571428569</v>
      </c>
      <c r="AF26" s="2">
        <v>5.7211860000000003</v>
      </c>
      <c r="AG26" s="2">
        <v>5.6294879999999994</v>
      </c>
      <c r="AH26" s="2">
        <v>5.8352890000000004</v>
      </c>
      <c r="AI26" s="2">
        <v>5.5597901428571435</v>
      </c>
      <c r="AJ26" s="2">
        <v>5.6093469999999996</v>
      </c>
      <c r="AK26" s="2">
        <v>5.2279100070634481</v>
      </c>
      <c r="AL26" s="2">
        <v>5.5155845556780276</v>
      </c>
      <c r="AM26" s="2">
        <v>5.3628786169281737</v>
      </c>
      <c r="AN26" s="2">
        <v>5.6491972354068025</v>
      </c>
      <c r="AO26" s="2">
        <v>5.674300880128337</v>
      </c>
      <c r="AP26" s="2">
        <v>5.7348803865134839</v>
      </c>
      <c r="AQ26" s="2">
        <v>5.5977985890565165</v>
      </c>
      <c r="AR26" s="2">
        <v>5.5935070665388773</v>
      </c>
      <c r="AS26" s="2">
        <v>5.7663291327748496</v>
      </c>
      <c r="AT26" s="2">
        <v>5.6943568144008951</v>
      </c>
      <c r="AU26" s="2">
        <v>5.4962159592672348</v>
      </c>
      <c r="AV26" s="2">
        <v>5.8364886431537464</v>
      </c>
      <c r="AW26" s="2">
        <v>5.6941470340527127</v>
      </c>
      <c r="AX26" s="2">
        <v>5.5885319815083045</v>
      </c>
      <c r="AY26" s="2">
        <v>5.5337254206296134</v>
      </c>
      <c r="AZ26" s="2">
        <v>5.3976410652258622</v>
      </c>
      <c r="BA26" s="2">
        <v>5.4858317464746502</v>
      </c>
      <c r="BB26" s="2">
        <v>5.7131510643289012</v>
      </c>
      <c r="BC26" s="2">
        <v>5.6040934128833007</v>
      </c>
      <c r="BD26" s="2">
        <v>5.719038313028995</v>
      </c>
      <c r="BE26" s="2">
        <v>5.529749033912994</v>
      </c>
      <c r="BF26" s="2">
        <v>5.351859305911586</v>
      </c>
      <c r="BG26" s="2">
        <v>5.2274312877805231</v>
      </c>
      <c r="BH26" s="2">
        <v>4.9713913839281174</v>
      </c>
      <c r="BI26" s="2">
        <v>3.9099046666666664</v>
      </c>
      <c r="BJ26" s="2">
        <v>3.6400345304275001</v>
      </c>
      <c r="BK26" s="2">
        <v>3.3990117685484482</v>
      </c>
      <c r="BL26" s="2">
        <v>3.8889212910265938</v>
      </c>
      <c r="BM26" s="2">
        <v>4.4377179396607165</v>
      </c>
      <c r="BN26" s="2">
        <v>6.0078800000000001</v>
      </c>
      <c r="BO26" s="2">
        <v>4.2760155604982675</v>
      </c>
      <c r="BP26" s="2">
        <v>5.4025235694372924</v>
      </c>
      <c r="BQ26" s="2">
        <v>4.4881905240284343</v>
      </c>
      <c r="BR26" s="2">
        <v>5.8348075000000001</v>
      </c>
      <c r="BS26" s="2">
        <v>5.7407009999999996</v>
      </c>
      <c r="BT26" s="2">
        <v>5.787301666666667</v>
      </c>
      <c r="BU26" s="2">
        <v>5.4792690000000004</v>
      </c>
      <c r="BV26" s="2">
        <v>5.2546603603575512</v>
      </c>
      <c r="BW26" s="2">
        <v>5.1988138000000008</v>
      </c>
      <c r="BX26" s="2">
        <v>3.5640892918635858</v>
      </c>
      <c r="BY26" s="2">
        <v>5.7137861428571428</v>
      </c>
      <c r="BZ26" s="2">
        <v>5.9890483636363649</v>
      </c>
      <c r="CA26" s="2">
        <v>5.8799744</v>
      </c>
      <c r="CB26" s="2">
        <v>5.6855890000000002</v>
      </c>
      <c r="CC26" s="2">
        <v>6.1192813125000001</v>
      </c>
      <c r="CD26" s="2">
        <v>5.5728285</v>
      </c>
      <c r="CE26" s="2">
        <v>6.1458656428571432</v>
      </c>
      <c r="CF26" s="2">
        <v>5.7520328000000003</v>
      </c>
      <c r="CG26" s="2">
        <v>6.1469203888888888</v>
      </c>
      <c r="CH26" s="2">
        <v>4.6280294667055708</v>
      </c>
      <c r="CI26" s="2">
        <v>5.4617279169263728</v>
      </c>
      <c r="CJ26" s="2">
        <v>5.5445546980652107</v>
      </c>
      <c r="CK26" s="2">
        <v>5.5570294461258252</v>
      </c>
      <c r="CL26" s="2">
        <v>5.2484633044667213</v>
      </c>
      <c r="CM26" s="2">
        <v>5.6985833711832736</v>
      </c>
      <c r="CN26" s="2">
        <v>4.9504451740943267</v>
      </c>
      <c r="CO26" s="2">
        <v>5.0253590963323358</v>
      </c>
      <c r="CP26" s="2">
        <v>5.2208721784721934</v>
      </c>
      <c r="CQ26" s="2">
        <v>5.7129260261587245</v>
      </c>
      <c r="CR26" s="2">
        <v>6.1033330000000001</v>
      </c>
      <c r="CS26" s="2">
        <v>5.4726381249999996</v>
      </c>
      <c r="CT26" s="2">
        <v>5.7000473636363642</v>
      </c>
      <c r="CU26" s="2">
        <v>5.6182582000000005</v>
      </c>
      <c r="CV26" s="2">
        <v>5.819085363636364</v>
      </c>
      <c r="CW26" s="2">
        <v>5.743444384615386</v>
      </c>
      <c r="CX26" s="2">
        <v>5.574268</v>
      </c>
      <c r="CY26" s="2">
        <v>5.8930587241379317</v>
      </c>
      <c r="CZ26" s="2">
        <v>5.8282696666666673</v>
      </c>
      <c r="DA26" s="2">
        <v>5.7728719999999996</v>
      </c>
      <c r="DB26" s="2">
        <v>5.4808137209217236</v>
      </c>
      <c r="DC26" s="2">
        <v>5.5035952273546096</v>
      </c>
      <c r="DD26" s="2">
        <v>5.4181443827239573</v>
      </c>
      <c r="DE26" s="2">
        <v>5.4974237811804265</v>
      </c>
      <c r="DF26" s="2">
        <v>5.5404689024383451</v>
      </c>
      <c r="DG26" s="2">
        <v>5.435887501078712</v>
      </c>
      <c r="DH26" s="2">
        <v>5.5553345053422447</v>
      </c>
      <c r="DI26" s="2">
        <v>5.4876281926862722</v>
      </c>
      <c r="DJ26" s="2">
        <v>5.3164907019333585</v>
      </c>
      <c r="DK26" s="2">
        <v>5.3718908229323103</v>
      </c>
      <c r="DL26" s="2">
        <v>5.4895622862123119</v>
      </c>
      <c r="DM26" s="2">
        <v>5.4015204875011928</v>
      </c>
    </row>
    <row r="27" spans="1:117" x14ac:dyDescent="0.2">
      <c r="A27" t="s">
        <v>248</v>
      </c>
      <c r="C27" s="2">
        <v>0.26213309090909093</v>
      </c>
      <c r="D27" s="2">
        <v>0.28037200000000001</v>
      </c>
      <c r="E27" s="2">
        <v>0.22339049999999999</v>
      </c>
      <c r="F27" s="2">
        <v>0.43820249999999999</v>
      </c>
      <c r="G27" s="2">
        <v>0.24962100000000001</v>
      </c>
      <c r="H27" s="2">
        <v>0.28831511111111113</v>
      </c>
      <c r="I27" s="2">
        <v>0.21066447520034282</v>
      </c>
      <c r="J27" s="2">
        <v>0.24096536063945959</v>
      </c>
      <c r="K27" s="2">
        <v>0.18164431776805992</v>
      </c>
      <c r="L27" s="2">
        <v>0.20142689842789951</v>
      </c>
      <c r="M27" s="2">
        <v>0.17449673462548304</v>
      </c>
      <c r="N27" s="2">
        <v>0.26868136797803382</v>
      </c>
      <c r="O27" s="2">
        <v>0.15647361092241471</v>
      </c>
      <c r="P27" s="2">
        <v>0.16583873314556966</v>
      </c>
      <c r="Q27" s="2">
        <v>0.2296247287720643</v>
      </c>
      <c r="R27" s="2">
        <v>0.37628199598257939</v>
      </c>
      <c r="S27" s="2">
        <v>0.29304904401427961</v>
      </c>
      <c r="T27" s="2">
        <v>0.22937206880640221</v>
      </c>
      <c r="U27" s="2">
        <v>0.21529192724018187</v>
      </c>
      <c r="V27" s="2">
        <v>0.24919210457265889</v>
      </c>
      <c r="W27" s="2">
        <v>0.24497744324049184</v>
      </c>
      <c r="X27" s="2">
        <v>0.18132590470156959</v>
      </c>
      <c r="Y27" s="2">
        <v>0.26447614027345517</v>
      </c>
      <c r="Z27" s="2">
        <v>0.32486695750830119</v>
      </c>
      <c r="AA27" s="2">
        <v>0.22174295000859393</v>
      </c>
      <c r="AB27" s="2">
        <v>0.32811736907344713</v>
      </c>
      <c r="AC27" s="2">
        <v>0.16380976581371459</v>
      </c>
      <c r="AD27" s="2">
        <v>0.30795400000000001</v>
      </c>
      <c r="AE27" s="2">
        <v>0.26661614285714286</v>
      </c>
      <c r="AF27" s="2">
        <v>0.27694750000000001</v>
      </c>
      <c r="AG27" s="2">
        <v>0.31585450000000004</v>
      </c>
      <c r="AH27" s="2">
        <v>0.24585399999999999</v>
      </c>
      <c r="AI27" s="2">
        <v>0.26252478571428572</v>
      </c>
      <c r="AJ27" s="2">
        <v>0.20908450000000001</v>
      </c>
      <c r="AK27" s="2">
        <v>0.46102927756469558</v>
      </c>
      <c r="AL27" s="2">
        <v>0.18523172315402925</v>
      </c>
      <c r="AM27" s="2">
        <v>0.28065148219151748</v>
      </c>
      <c r="AN27" s="2">
        <v>0.12661477929729087</v>
      </c>
      <c r="AO27" s="2">
        <v>0.10152577928449974</v>
      </c>
      <c r="AP27" s="2">
        <v>9.316631019527917E-2</v>
      </c>
      <c r="AQ27" s="2">
        <v>0.22274663107477252</v>
      </c>
      <c r="AR27" s="2">
        <v>0.21931374354411234</v>
      </c>
      <c r="AS27" s="2">
        <v>0.20083321250919484</v>
      </c>
      <c r="AT27" s="2">
        <v>0.126427719020131</v>
      </c>
      <c r="AU27" s="2">
        <v>0.29054405671755684</v>
      </c>
      <c r="AV27" s="2">
        <v>0.1593569067626748</v>
      </c>
      <c r="AW27" s="2">
        <v>0.25477943077641879</v>
      </c>
      <c r="AX27" s="2">
        <v>6.607812566689672E-2</v>
      </c>
      <c r="AY27" s="2">
        <v>0.22767990757292503</v>
      </c>
      <c r="AZ27" s="2">
        <v>0.28940012655274067</v>
      </c>
      <c r="BA27" s="2">
        <v>0.26138017190648577</v>
      </c>
      <c r="BB27" s="2">
        <v>0.22462135922330098</v>
      </c>
      <c r="BC27" s="2">
        <v>0.25824858828087016</v>
      </c>
      <c r="BD27" s="2">
        <v>7.4257565493882682E-2</v>
      </c>
      <c r="BE27" s="2">
        <v>0.25351428393094427</v>
      </c>
      <c r="BF27" s="2">
        <v>0.28851440141154111</v>
      </c>
      <c r="BG27" s="2">
        <v>0.15323640191412158</v>
      </c>
      <c r="BH27" s="2">
        <v>7.938051978153611E-2</v>
      </c>
      <c r="BI27" s="2">
        <v>1.4063576666666666</v>
      </c>
      <c r="BJ27" s="2">
        <v>1.4141360619237284</v>
      </c>
      <c r="BK27" s="2">
        <v>1.2668877317036138</v>
      </c>
      <c r="BL27" s="2">
        <v>1.3839872816383356</v>
      </c>
      <c r="BM27" s="2">
        <v>1.2087492867429286</v>
      </c>
      <c r="BN27" s="2">
        <v>0.16178799999999999</v>
      </c>
      <c r="BO27" s="2">
        <v>0.10086698380228185</v>
      </c>
      <c r="BP27" s="2">
        <v>9.7073366966316424E-2</v>
      </c>
      <c r="BQ27" s="2">
        <v>0.64306820184914504</v>
      </c>
      <c r="BR27" s="2">
        <v>0.15760150000000001</v>
      </c>
      <c r="BS27" s="2">
        <v>0.17691537500000001</v>
      </c>
      <c r="BT27" s="2">
        <v>0.21210066666666663</v>
      </c>
      <c r="BU27" s="2">
        <v>0.19245000000000001</v>
      </c>
      <c r="BV27" s="2">
        <v>0.11772299422891652</v>
      </c>
      <c r="BW27" s="2">
        <v>0.41540739999999998</v>
      </c>
      <c r="BX27" s="2">
        <v>0.94303558696575984</v>
      </c>
      <c r="BY27" s="2">
        <v>0.18807471428571426</v>
      </c>
      <c r="BZ27" s="2">
        <v>0.25884104545454539</v>
      </c>
      <c r="CA27" s="2">
        <v>0.19476859999999999</v>
      </c>
      <c r="CB27" s="2">
        <v>0.18589324999999998</v>
      </c>
      <c r="CC27" s="2">
        <v>0.18270656249999997</v>
      </c>
      <c r="CD27" s="2">
        <v>0.24324600000000002</v>
      </c>
      <c r="CE27" s="2">
        <v>0.21682896428571435</v>
      </c>
      <c r="CF27" s="2">
        <v>0.13917160000000001</v>
      </c>
      <c r="CG27" s="2">
        <v>0.2355834444444444</v>
      </c>
      <c r="CH27" s="2">
        <v>0.2146281919005664</v>
      </c>
      <c r="CI27" s="2">
        <v>0.26956738537134423</v>
      </c>
      <c r="CJ27" s="2">
        <v>0.10712571924789299</v>
      </c>
      <c r="CK27" s="2">
        <v>0.15367878793453965</v>
      </c>
      <c r="CL27" s="2">
        <v>0.14960495678323998</v>
      </c>
      <c r="CM27" s="2">
        <v>0.13677505754896735</v>
      </c>
      <c r="CN27" s="2">
        <v>0.56515078868948276</v>
      </c>
      <c r="CO27" s="2">
        <v>0.35033447479740298</v>
      </c>
      <c r="CP27" s="2">
        <v>0.3066587768573219</v>
      </c>
      <c r="CQ27" s="2">
        <v>0.11948024655910761</v>
      </c>
      <c r="CR27" s="2">
        <v>0.30704586363636366</v>
      </c>
      <c r="CS27" s="2">
        <v>0.17948399999999998</v>
      </c>
      <c r="CT27" s="2">
        <v>0.22370181818181817</v>
      </c>
      <c r="CU27" s="2">
        <v>0.3070232</v>
      </c>
      <c r="CV27" s="2">
        <v>0.24731627272727275</v>
      </c>
      <c r="CW27" s="2">
        <v>0.27445753846153847</v>
      </c>
      <c r="CX27" s="2">
        <v>0.200874</v>
      </c>
      <c r="CY27" s="2">
        <v>0.22789168965517234</v>
      </c>
      <c r="CZ27" s="2">
        <v>0.29700933333333329</v>
      </c>
      <c r="DA27" s="2">
        <v>0.187523</v>
      </c>
      <c r="DB27" s="2">
        <v>0.18497292498985121</v>
      </c>
      <c r="DC27" s="2">
        <v>0.28688406564960839</v>
      </c>
      <c r="DD27" s="2">
        <v>0.12350663602421967</v>
      </c>
      <c r="DE27" s="2">
        <v>0.32786296515062024</v>
      </c>
      <c r="DF27" s="2">
        <v>0.11264472828566192</v>
      </c>
      <c r="DG27" s="2">
        <v>0.26186605140961011</v>
      </c>
      <c r="DH27" s="2">
        <v>9.3750821913399049E-2</v>
      </c>
      <c r="DI27" s="2">
        <v>0.19667160165283493</v>
      </c>
      <c r="DJ27" s="2">
        <v>0.23383746512456829</v>
      </c>
      <c r="DK27" s="2">
        <v>0.37445342386367098</v>
      </c>
      <c r="DL27" s="2">
        <v>0.31202513841162588</v>
      </c>
      <c r="DM27" s="2">
        <v>0.3777498057356824</v>
      </c>
    </row>
    <row r="28" spans="1:117" x14ac:dyDescent="0.2">
      <c r="A28" t="s">
        <v>10</v>
      </c>
      <c r="C28" s="2">
        <v>1.7074833333333334E-2</v>
      </c>
      <c r="D28" s="2"/>
      <c r="E28" s="2">
        <v>3.1301999999999996E-2</v>
      </c>
      <c r="F28" s="2">
        <v>5.1527000000000003E-2</v>
      </c>
      <c r="G28" s="2"/>
      <c r="H28" s="2">
        <v>3.5584749999999998E-2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>
        <v>1.9722E-2</v>
      </c>
      <c r="AE28" s="2"/>
      <c r="AF28" s="2"/>
      <c r="AG28" s="2">
        <v>9.7531499999999993E-2</v>
      </c>
      <c r="AH28" s="2">
        <v>6.3260999999999998E-2</v>
      </c>
      <c r="AI28" s="2">
        <v>4.5042999999999993E-2</v>
      </c>
      <c r="AJ28" s="2">
        <v>3.0366999999999998E-2</v>
      </c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>
        <v>0.23644866666666664</v>
      </c>
      <c r="BJ28" s="2"/>
      <c r="BK28" s="2">
        <v>4.8194864118130835E-2</v>
      </c>
      <c r="BL28" s="2"/>
      <c r="BM28" s="2"/>
      <c r="BN28" s="2"/>
      <c r="BO28" s="2"/>
      <c r="BP28" s="2"/>
      <c r="BQ28" s="2"/>
      <c r="BR28" s="2">
        <v>2.9217E-2</v>
      </c>
      <c r="BS28" s="2">
        <v>0.17943649999999997</v>
      </c>
      <c r="BT28" s="2">
        <v>0.18701433333333331</v>
      </c>
      <c r="BU28" s="2">
        <v>6.3407000000000005E-2</v>
      </c>
      <c r="BV28" s="2"/>
      <c r="BW28" s="2">
        <v>7.2335250000000004E-2</v>
      </c>
      <c r="BX28" s="2"/>
      <c r="BY28" s="2"/>
      <c r="BZ28" s="2"/>
      <c r="CA28" s="2"/>
      <c r="CB28" s="2">
        <v>1.3035999999999999E-2</v>
      </c>
      <c r="CC28" s="2"/>
      <c r="CD28" s="2">
        <v>2.1316999999999999E-2</v>
      </c>
      <c r="CE28" s="2"/>
      <c r="CF28" s="2">
        <v>1.6350333333333335E-2</v>
      </c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>
        <v>2.8491555555555555E-2</v>
      </c>
      <c r="CS28" s="2"/>
      <c r="CT28" s="2">
        <v>1.0910833333333333E-2</v>
      </c>
      <c r="CU28" s="2">
        <v>0.10268439999999998</v>
      </c>
      <c r="CV28" s="2"/>
      <c r="CW28" s="2">
        <v>3.0070454545454543E-2</v>
      </c>
      <c r="CX28" s="2">
        <v>1.4775E-2</v>
      </c>
      <c r="CY28" s="2">
        <v>2.6454999999999999E-2</v>
      </c>
      <c r="CZ28" s="2">
        <v>5.7914222222222228E-2</v>
      </c>
      <c r="DA28" s="2">
        <v>0.121771</v>
      </c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</row>
    <row r="29" spans="1:117" x14ac:dyDescent="0.2">
      <c r="A29" t="s">
        <v>11</v>
      </c>
      <c r="C29" s="2"/>
      <c r="D29" s="2"/>
      <c r="E29" s="2"/>
      <c r="F29" s="2"/>
      <c r="G29" s="2">
        <v>4.0715000000000001E-2</v>
      </c>
      <c r="H29" s="2"/>
      <c r="I29" s="2"/>
      <c r="J29" s="2"/>
      <c r="K29" s="2"/>
      <c r="L29" s="2"/>
      <c r="M29" s="2">
        <v>1.7302766102941635E-2</v>
      </c>
      <c r="N29" s="2">
        <v>0.29775858641813396</v>
      </c>
      <c r="O29" s="2"/>
      <c r="P29" s="2"/>
      <c r="Q29" s="2"/>
      <c r="R29" s="2"/>
      <c r="S29" s="2"/>
      <c r="T29" s="2">
        <v>4.553292067305436E-2</v>
      </c>
      <c r="U29" s="2"/>
      <c r="V29" s="2"/>
      <c r="W29" s="2"/>
      <c r="X29" s="2"/>
      <c r="Y29" s="2">
        <v>1.3416362152485409E-2</v>
      </c>
      <c r="Z29" s="2"/>
      <c r="AA29" s="2"/>
      <c r="AB29" s="2"/>
      <c r="AC29" s="2"/>
      <c r="AD29" s="2"/>
      <c r="AE29" s="2"/>
      <c r="AF29" s="2"/>
      <c r="AG29" s="2"/>
      <c r="AH29" s="2"/>
      <c r="AI29" s="2">
        <v>2.1831099999999999E-2</v>
      </c>
      <c r="AJ29" s="2"/>
      <c r="AK29" s="2"/>
      <c r="AL29" s="2"/>
      <c r="AM29" s="2">
        <v>1.1751222659517061E-2</v>
      </c>
      <c r="AN29" s="2">
        <v>1.3202253994568057E-2</v>
      </c>
      <c r="AO29" s="2"/>
      <c r="AP29" s="2"/>
      <c r="AQ29" s="2"/>
      <c r="AR29" s="2"/>
      <c r="AS29" s="2"/>
      <c r="AT29" s="2"/>
      <c r="AU29" s="2">
        <v>1.6535987497254104E-2</v>
      </c>
      <c r="AV29" s="2"/>
      <c r="AW29" s="2"/>
      <c r="AX29" s="2"/>
      <c r="AY29" s="2"/>
      <c r="AZ29" s="2"/>
      <c r="BA29" s="2"/>
      <c r="BB29" s="2"/>
      <c r="BC29" s="2">
        <v>1.3553612613730287E-2</v>
      </c>
      <c r="BD29" s="2"/>
      <c r="BE29" s="2"/>
      <c r="BF29" s="2"/>
      <c r="BG29" s="2"/>
      <c r="BH29" s="2"/>
      <c r="BI29" s="2">
        <v>2.0126666666666668E-2</v>
      </c>
      <c r="BJ29" s="2">
        <v>0.12030879281135667</v>
      </c>
      <c r="BK29" s="2">
        <v>0.29274243146909051</v>
      </c>
      <c r="BL29" s="2"/>
      <c r="BM29" s="2">
        <v>1.0194096495756687E-2</v>
      </c>
      <c r="BN29" s="2"/>
      <c r="BO29" s="2">
        <v>0.28367995917438893</v>
      </c>
      <c r="BP29" s="2">
        <v>1.7393939488805792E-2</v>
      </c>
      <c r="BQ29" s="2">
        <v>2.6233462755809581E-2</v>
      </c>
      <c r="BR29" s="2">
        <v>0.20978999999999998</v>
      </c>
      <c r="BS29" s="2">
        <v>8.0145000000000022E-2</v>
      </c>
      <c r="BT29" s="2">
        <v>9.1721333333333321E-2</v>
      </c>
      <c r="BU29" s="2"/>
      <c r="BV29" s="2"/>
      <c r="BW29" s="2">
        <v>3.4283599999999997E-2</v>
      </c>
      <c r="BX29" s="2">
        <v>4.5956644049931682E-2</v>
      </c>
      <c r="BY29" s="2"/>
      <c r="BZ29" s="2"/>
      <c r="CA29" s="2"/>
      <c r="CB29" s="2"/>
      <c r="CC29" s="2"/>
      <c r="CD29" s="2"/>
      <c r="CE29" s="2"/>
      <c r="CF29" s="2"/>
      <c r="CG29" s="2"/>
      <c r="CH29" s="2">
        <v>1.3072316156453887E-2</v>
      </c>
      <c r="CI29" s="2"/>
      <c r="CJ29" s="2"/>
      <c r="CK29" s="2">
        <v>1.1566504456934695E-2</v>
      </c>
      <c r="CL29" s="2">
        <v>2.3168410624862471E-2</v>
      </c>
      <c r="CM29" s="2"/>
      <c r="CN29" s="2">
        <v>3.8613071792288504E-2</v>
      </c>
      <c r="CO29" s="2">
        <v>8.4492554658567934E-2</v>
      </c>
      <c r="CP29" s="2">
        <v>0.1012867258495688</v>
      </c>
      <c r="CQ29" s="2"/>
      <c r="CR29" s="2"/>
      <c r="CS29" s="2"/>
      <c r="CT29" s="2"/>
      <c r="CU29" s="2"/>
      <c r="CV29" s="2"/>
      <c r="CW29" s="2">
        <v>2.019118181818182E-2</v>
      </c>
      <c r="CX29" s="2">
        <v>2.4272999999999999E-2</v>
      </c>
      <c r="CY29" s="2">
        <v>1.281819230769231E-2</v>
      </c>
      <c r="CZ29" s="2">
        <v>2.5852E-2</v>
      </c>
      <c r="DA29" s="2"/>
      <c r="DB29" s="2"/>
      <c r="DC29" s="2"/>
      <c r="DD29" s="2">
        <v>2.0104861375854099E-2</v>
      </c>
      <c r="DE29" s="2"/>
      <c r="DF29" s="2"/>
      <c r="DG29" s="2"/>
      <c r="DH29" s="2"/>
      <c r="DI29" s="2"/>
      <c r="DJ29" s="2">
        <v>1.3670185961332825E-2</v>
      </c>
      <c r="DK29" s="2"/>
      <c r="DL29" s="2">
        <v>2.3616178649463714E-2</v>
      </c>
      <c r="DM29" s="2"/>
    </row>
    <row r="30" spans="1:117" x14ac:dyDescent="0.2">
      <c r="A30" t="s">
        <v>12</v>
      </c>
      <c r="C30" s="2"/>
      <c r="D30" s="2"/>
      <c r="E30" s="2"/>
      <c r="F30" s="2"/>
      <c r="G30" s="2"/>
      <c r="H30" s="2"/>
      <c r="I30" s="2"/>
      <c r="J30" s="2"/>
      <c r="K30" s="2"/>
      <c r="L30" s="2">
        <v>1.0270140740193332E-2</v>
      </c>
      <c r="M30" s="2">
        <v>1.0009891498255369E-2</v>
      </c>
      <c r="N30" s="2">
        <v>5.3915854551934844E-2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>
        <v>1.9835616863979832E-2</v>
      </c>
      <c r="AL30" s="2">
        <v>8.2337351217670302E-2</v>
      </c>
      <c r="AM30" s="2">
        <v>2.032193137476087E-2</v>
      </c>
      <c r="AN30" s="2">
        <v>1.3716516493868921E-2</v>
      </c>
      <c r="AO30" s="2"/>
      <c r="AP30" s="2"/>
      <c r="AQ30" s="2"/>
      <c r="AR30" s="2"/>
      <c r="AS30" s="2"/>
      <c r="AT30" s="2"/>
      <c r="AU30" s="2"/>
      <c r="AV30" s="2"/>
      <c r="AW30" s="2"/>
      <c r="AX30" s="2">
        <v>1.0068706908899449E-2</v>
      </c>
      <c r="AY30" s="2"/>
      <c r="AZ30" s="2"/>
      <c r="BA30" s="2">
        <v>1.3791306711061751E-2</v>
      </c>
      <c r="BB30" s="2"/>
      <c r="BC30" s="2"/>
      <c r="BD30" s="2"/>
      <c r="BE30" s="2"/>
      <c r="BF30" s="2"/>
      <c r="BG30" s="2">
        <v>3.3004941602221137E-2</v>
      </c>
      <c r="BH30" s="2">
        <v>2.4291869806568212E-2</v>
      </c>
      <c r="BI30" s="2">
        <v>8.136266666666668E-2</v>
      </c>
      <c r="BJ30" s="2">
        <v>0.15758979105949325</v>
      </c>
      <c r="BK30" s="2">
        <v>0.19356482888098703</v>
      </c>
      <c r="BL30" s="2">
        <v>5.1276821914715484E-2</v>
      </c>
      <c r="BM30" s="2"/>
      <c r="BN30" s="2">
        <v>5.0542999999999998E-2</v>
      </c>
      <c r="BO30" s="2">
        <v>0.15605123593617282</v>
      </c>
      <c r="BP30" s="2"/>
      <c r="BQ30" s="2">
        <v>1.6144562150087433E-2</v>
      </c>
      <c r="BR30" s="2">
        <v>2.5330499999999999E-2</v>
      </c>
      <c r="BS30" s="2">
        <v>2.8585125000000003E-2</v>
      </c>
      <c r="BT30" s="2">
        <v>6.8360000000000004E-2</v>
      </c>
      <c r="BU30" s="2"/>
      <c r="BV30" s="2">
        <v>3.5494875864025659E-2</v>
      </c>
      <c r="BW30" s="2">
        <v>6.5180199999999994E-2</v>
      </c>
      <c r="BX30" s="2">
        <v>0.23313907822744301</v>
      </c>
      <c r="BY30" s="2">
        <v>1.1334499999999999E-2</v>
      </c>
      <c r="BZ30" s="2"/>
      <c r="CA30" s="2">
        <v>1.0479749999999999E-2</v>
      </c>
      <c r="CB30" s="2"/>
      <c r="CC30" s="2">
        <v>1.35804375E-2</v>
      </c>
      <c r="CD30" s="2"/>
      <c r="CE30" s="2"/>
      <c r="CF30" s="2">
        <v>1.0286399999999999E-2</v>
      </c>
      <c r="CG30" s="2"/>
      <c r="CH30" s="2"/>
      <c r="CI30" s="2"/>
      <c r="CJ30" s="2">
        <v>3.1375672153141416E-2</v>
      </c>
      <c r="CK30" s="2">
        <v>1.7701895922065738E-2</v>
      </c>
      <c r="CL30" s="2">
        <v>2.1050607183162744E-2</v>
      </c>
      <c r="CM30" s="2">
        <v>2.6086384317553786E-2</v>
      </c>
      <c r="CN30" s="2">
        <v>7.874683644176321E-2</v>
      </c>
      <c r="CO30" s="2">
        <v>3.5219982335714391E-2</v>
      </c>
      <c r="CP30" s="2">
        <v>7.5455694842593013E-2</v>
      </c>
      <c r="CQ30" s="2">
        <v>1.6261904907357069E-2</v>
      </c>
      <c r="CR30" s="2"/>
      <c r="CS30" s="2">
        <v>1.3886714285714283E-2</v>
      </c>
      <c r="CT30" s="2"/>
      <c r="CU30" s="2"/>
      <c r="CV30" s="2">
        <v>1.03173E-2</v>
      </c>
      <c r="CW30" s="2"/>
      <c r="CX30" s="2">
        <v>1.0673999999999999E-2</v>
      </c>
      <c r="CY30" s="2"/>
      <c r="CZ30" s="2">
        <v>1.4458875E-2</v>
      </c>
      <c r="DA30" s="2"/>
      <c r="DB30" s="2">
        <v>4.1147256262280919E-2</v>
      </c>
      <c r="DC30" s="2"/>
      <c r="DD30" s="2">
        <v>1.7640047970143676E-2</v>
      </c>
      <c r="DE30" s="2"/>
      <c r="DF30" s="2">
        <v>3.2560606929708136E-2</v>
      </c>
      <c r="DG30" s="2">
        <v>4.2941387876029261E-2</v>
      </c>
      <c r="DH30" s="2">
        <v>1.8554321386914676E-2</v>
      </c>
      <c r="DI30" s="2">
        <v>2.9887667298294038E-2</v>
      </c>
      <c r="DJ30" s="2">
        <v>3.4485933063752902E-2</v>
      </c>
      <c r="DK30" s="2">
        <v>1.0600165505777253E-2</v>
      </c>
      <c r="DL30" s="2"/>
      <c r="DM30" s="2"/>
    </row>
    <row r="31" spans="1:117" x14ac:dyDescent="0.2">
      <c r="Y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</row>
    <row r="32" spans="1:117" x14ac:dyDescent="0.2">
      <c r="C32" s="2"/>
      <c r="D32" s="2"/>
      <c r="E32" s="2"/>
      <c r="F32" s="2"/>
      <c r="G32" s="2"/>
      <c r="H32" s="2"/>
      <c r="I32" s="2"/>
      <c r="J32" s="2"/>
      <c r="K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48" spans="47:118" x14ac:dyDescent="0.2"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</row>
  </sheetData>
  <sortState xmlns:xlrd2="http://schemas.microsoft.com/office/spreadsheetml/2017/richdata2" ref="A39:DN47">
    <sortCondition ref="A38:A47"/>
  </sortState>
  <mergeCells count="9">
    <mergeCell ref="BW2:BX2"/>
    <mergeCell ref="BI1:BM1"/>
    <mergeCell ref="BI2:BL2"/>
    <mergeCell ref="C1:BH1"/>
    <mergeCell ref="C2:BH2"/>
    <mergeCell ref="BN2:BV2"/>
    <mergeCell ref="BN1:BV1"/>
    <mergeCell ref="BW1:DM1"/>
    <mergeCell ref="BY2:DM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4CF4-E755-F341-ABBB-DB3DF9BB7D07}">
  <dimension ref="A1:AT43"/>
  <sheetViews>
    <sheetView workbookViewId="0">
      <selection activeCell="P15" sqref="P15"/>
    </sheetView>
  </sheetViews>
  <sheetFormatPr baseColWidth="10" defaultRowHeight="16" x14ac:dyDescent="0.2"/>
  <cols>
    <col min="3" max="24" width="14.28515625" bestFit="1" customWidth="1"/>
    <col min="25" max="25" width="13.28515625" bestFit="1" customWidth="1"/>
    <col min="26" max="30" width="14.28515625" bestFit="1" customWidth="1"/>
    <col min="31" max="31" width="12" customWidth="1"/>
  </cols>
  <sheetData>
    <row r="1" spans="1:46" ht="35" x14ac:dyDescent="0.35">
      <c r="C1" s="22" t="s">
        <v>201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 t="s">
        <v>202</v>
      </c>
      <c r="Z1" s="22"/>
      <c r="AA1" s="22"/>
      <c r="AB1" s="22"/>
      <c r="AC1" s="22"/>
      <c r="AD1" s="22"/>
      <c r="AE1" s="3" t="s">
        <v>203</v>
      </c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x14ac:dyDescent="0.2">
      <c r="C2" s="21" t="s">
        <v>199</v>
      </c>
      <c r="D2" s="21"/>
      <c r="E2" s="21"/>
      <c r="F2" s="21"/>
      <c r="G2" s="21" t="s">
        <v>200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46" x14ac:dyDescent="0.2">
      <c r="C3" s="2" t="s">
        <v>125</v>
      </c>
      <c r="D3" s="2" t="s">
        <v>126</v>
      </c>
      <c r="E3" s="2" t="s">
        <v>354</v>
      </c>
      <c r="F3" s="2" t="s">
        <v>355</v>
      </c>
      <c r="G3" t="s">
        <v>13</v>
      </c>
      <c r="H3" t="s">
        <v>106</v>
      </c>
      <c r="I3" s="2" t="s">
        <v>122</v>
      </c>
      <c r="J3" t="s">
        <v>14</v>
      </c>
      <c r="K3" t="s">
        <v>123</v>
      </c>
      <c r="L3" t="s">
        <v>15</v>
      </c>
      <c r="M3" s="2" t="s">
        <v>124</v>
      </c>
      <c r="N3" s="2" t="s">
        <v>86</v>
      </c>
      <c r="O3" s="2" t="s">
        <v>306</v>
      </c>
      <c r="P3" s="2" t="s">
        <v>20</v>
      </c>
      <c r="Q3" s="2" t="s">
        <v>308</v>
      </c>
      <c r="R3" s="2" t="s">
        <v>309</v>
      </c>
      <c r="S3" s="2" t="s">
        <v>92</v>
      </c>
      <c r="T3" s="2" t="s">
        <v>133</v>
      </c>
      <c r="U3" s="2" t="s">
        <v>39</v>
      </c>
      <c r="V3" s="2" t="s">
        <v>32</v>
      </c>
      <c r="W3" t="s">
        <v>33</v>
      </c>
      <c r="X3" t="s">
        <v>110</v>
      </c>
      <c r="Y3" t="s">
        <v>40</v>
      </c>
      <c r="Z3" t="s">
        <v>94</v>
      </c>
      <c r="AA3" t="s">
        <v>110</v>
      </c>
      <c r="AB3" t="s">
        <v>96</v>
      </c>
      <c r="AC3" t="s">
        <v>148</v>
      </c>
      <c r="AD3" t="s">
        <v>99</v>
      </c>
      <c r="AE3" t="s">
        <v>133</v>
      </c>
    </row>
    <row r="4" spans="1:46" x14ac:dyDescent="0.2">
      <c r="C4" s="8" t="s">
        <v>169</v>
      </c>
      <c r="D4" s="8" t="s">
        <v>169</v>
      </c>
      <c r="E4" s="5" t="s">
        <v>169</v>
      </c>
      <c r="F4" s="5" t="s">
        <v>169</v>
      </c>
      <c r="G4" s="4" t="s">
        <v>169</v>
      </c>
      <c r="H4" t="s">
        <v>169</v>
      </c>
      <c r="I4" t="s">
        <v>169</v>
      </c>
      <c r="J4" t="s">
        <v>169</v>
      </c>
      <c r="K4" t="s">
        <v>169</v>
      </c>
      <c r="L4" t="s">
        <v>169</v>
      </c>
      <c r="M4" s="5" t="s">
        <v>169</v>
      </c>
      <c r="N4" s="5" t="s">
        <v>169</v>
      </c>
      <c r="O4" s="5" t="s">
        <v>169</v>
      </c>
      <c r="P4" s="5" t="s">
        <v>169</v>
      </c>
      <c r="Q4" s="5" t="s">
        <v>169</v>
      </c>
      <c r="R4" s="5" t="s">
        <v>169</v>
      </c>
      <c r="S4" s="5" t="s">
        <v>169</v>
      </c>
      <c r="T4" s="5" t="s">
        <v>169</v>
      </c>
      <c r="U4" s="5" t="s">
        <v>169</v>
      </c>
      <c r="V4" s="5" t="s">
        <v>169</v>
      </c>
      <c r="W4" s="5" t="s">
        <v>169</v>
      </c>
      <c r="X4" s="5" t="s">
        <v>169</v>
      </c>
      <c r="Y4" s="5" t="s">
        <v>171</v>
      </c>
      <c r="Z4" s="5" t="s">
        <v>171</v>
      </c>
      <c r="AA4" s="5" t="s">
        <v>171</v>
      </c>
      <c r="AB4" s="5" t="s">
        <v>171</v>
      </c>
      <c r="AC4" s="5" t="s">
        <v>171</v>
      </c>
      <c r="AD4" s="5" t="s">
        <v>171</v>
      </c>
      <c r="AE4" s="5" t="s">
        <v>170</v>
      </c>
    </row>
    <row r="5" spans="1:46" x14ac:dyDescent="0.2">
      <c r="A5" s="1"/>
      <c r="B5" s="1" t="s">
        <v>368</v>
      </c>
      <c r="C5">
        <v>1</v>
      </c>
      <c r="D5">
        <v>7</v>
      </c>
      <c r="E5">
        <v>4</v>
      </c>
      <c r="F5">
        <v>3</v>
      </c>
      <c r="G5">
        <v>9</v>
      </c>
      <c r="H5">
        <v>5</v>
      </c>
      <c r="I5">
        <v>11</v>
      </c>
      <c r="J5">
        <v>5</v>
      </c>
      <c r="K5">
        <v>3</v>
      </c>
      <c r="L5">
        <v>6</v>
      </c>
      <c r="M5">
        <v>5</v>
      </c>
      <c r="N5">
        <v>6</v>
      </c>
      <c r="O5">
        <v>1</v>
      </c>
      <c r="P5">
        <v>1</v>
      </c>
      <c r="Q5">
        <v>7</v>
      </c>
      <c r="R5">
        <v>9</v>
      </c>
      <c r="S5">
        <v>2</v>
      </c>
      <c r="T5">
        <v>5</v>
      </c>
      <c r="U5">
        <v>11</v>
      </c>
      <c r="V5">
        <v>4</v>
      </c>
      <c r="W5">
        <v>1</v>
      </c>
      <c r="X5">
        <v>1</v>
      </c>
      <c r="Y5">
        <v>2</v>
      </c>
      <c r="Z5">
        <v>4</v>
      </c>
      <c r="AA5">
        <v>4</v>
      </c>
      <c r="AB5">
        <v>3</v>
      </c>
      <c r="AC5">
        <v>2</v>
      </c>
      <c r="AD5">
        <v>7</v>
      </c>
      <c r="AE5" s="14">
        <v>15</v>
      </c>
    </row>
    <row r="6" spans="1:46" x14ac:dyDescent="0.2">
      <c r="B6" t="s">
        <v>369</v>
      </c>
    </row>
    <row r="7" spans="1:46" x14ac:dyDescent="0.2">
      <c r="A7" t="s">
        <v>1</v>
      </c>
      <c r="B7" s="2">
        <v>2.7214331406551034E-2</v>
      </c>
      <c r="C7" s="2">
        <v>48.704169999999998</v>
      </c>
      <c r="D7" s="2">
        <v>49.215873530959485</v>
      </c>
      <c r="E7" s="2">
        <v>52.644925000000001</v>
      </c>
      <c r="F7" s="2">
        <v>48.928500000000007</v>
      </c>
      <c r="G7" s="2">
        <v>50.267937555555555</v>
      </c>
      <c r="H7" s="2">
        <v>48.692093799999995</v>
      </c>
      <c r="I7" s="2">
        <v>50.551510272727278</v>
      </c>
      <c r="J7" s="2">
        <v>50.099396800000001</v>
      </c>
      <c r="K7" s="2">
        <v>47.607185333333327</v>
      </c>
      <c r="L7" s="2">
        <v>49.352728500000005</v>
      </c>
      <c r="M7" s="2">
        <v>47.463623999999996</v>
      </c>
      <c r="N7" s="2">
        <v>50.229902166666655</v>
      </c>
      <c r="O7" s="2">
        <v>59.2729</v>
      </c>
      <c r="P7" s="2">
        <v>49.016100000000002</v>
      </c>
      <c r="Q7" s="2">
        <v>50.818604571428573</v>
      </c>
      <c r="R7" s="2">
        <v>44.954209444444444</v>
      </c>
      <c r="S7" s="2">
        <v>53.303379499999998</v>
      </c>
      <c r="T7" s="2">
        <v>51.284035000000003</v>
      </c>
      <c r="U7" s="2">
        <v>50.494645636363636</v>
      </c>
      <c r="V7" s="2">
        <v>54.007125000000002</v>
      </c>
      <c r="W7" s="2">
        <v>53.981000000000002</v>
      </c>
      <c r="X7" s="2">
        <v>44.011499999999998</v>
      </c>
      <c r="Y7" s="2">
        <v>3.8299050000000001</v>
      </c>
      <c r="Z7" s="2">
        <v>4.0394649999999999</v>
      </c>
      <c r="AA7" s="2">
        <v>4.2076950000000002</v>
      </c>
      <c r="AB7" s="2">
        <v>4.8889500000000004</v>
      </c>
      <c r="AC7" s="2">
        <v>4.8107249999999997</v>
      </c>
      <c r="AD7" s="2">
        <v>4.0277871428571421</v>
      </c>
      <c r="AE7" s="2">
        <v>17.9441326</v>
      </c>
    </row>
    <row r="8" spans="1:46" x14ac:dyDescent="0.2">
      <c r="A8" t="s">
        <v>50</v>
      </c>
      <c r="B8" s="2">
        <v>1.9047383605905816E-2</v>
      </c>
      <c r="C8" s="2"/>
      <c r="D8" s="2">
        <v>2.8907209261533066E-2</v>
      </c>
      <c r="E8" s="2"/>
      <c r="F8" s="2"/>
      <c r="G8" s="2">
        <v>0.48765575</v>
      </c>
      <c r="H8" s="2">
        <v>4.1971499999999995E-2</v>
      </c>
      <c r="I8" s="2"/>
      <c r="J8" s="2">
        <v>2.2035249999999999E-2</v>
      </c>
      <c r="K8" s="2"/>
      <c r="L8" s="2"/>
      <c r="M8" s="2">
        <v>0.14018920000000001</v>
      </c>
      <c r="N8" s="2">
        <v>0.18829180000000001</v>
      </c>
      <c r="O8" s="2">
        <v>0.111208</v>
      </c>
      <c r="P8" s="2"/>
      <c r="Q8" s="2">
        <v>0.20052999999999999</v>
      </c>
      <c r="R8" s="2">
        <v>0.6782975</v>
      </c>
      <c r="S8" s="2"/>
      <c r="T8" s="2"/>
      <c r="U8" s="2">
        <v>4.2652000000000002E-2</v>
      </c>
      <c r="V8" s="2"/>
      <c r="W8" s="2">
        <v>1.9531E-2</v>
      </c>
      <c r="X8" s="2">
        <v>0.139902</v>
      </c>
      <c r="Y8" s="2">
        <v>8.1632999999999997E-2</v>
      </c>
      <c r="Z8" s="2"/>
      <c r="AA8" s="2">
        <v>0.10861999999999999</v>
      </c>
      <c r="AB8" s="2"/>
      <c r="AC8" s="2">
        <v>2.3419000000000002E-2</v>
      </c>
      <c r="AD8" s="2">
        <v>0.69969819999999994</v>
      </c>
      <c r="AE8" s="2">
        <v>49.676558733333337</v>
      </c>
    </row>
    <row r="9" spans="1:46" x14ac:dyDescent="0.2">
      <c r="A9" t="s">
        <v>51</v>
      </c>
      <c r="B9" s="2">
        <v>2.5200225913479014E-2</v>
      </c>
      <c r="C9" s="2"/>
      <c r="D9" s="2">
        <v>3.724735008895682E-2</v>
      </c>
      <c r="E9" s="2"/>
      <c r="F9" s="2"/>
      <c r="G9" s="2">
        <v>2.7164681249999996</v>
      </c>
      <c r="H9" s="2">
        <v>0.51033050000000002</v>
      </c>
      <c r="I9" s="2"/>
      <c r="J9" s="2">
        <v>0.21845000000000001</v>
      </c>
      <c r="K9" s="2">
        <v>6.3707E-2</v>
      </c>
      <c r="L9" s="2">
        <v>1.0287884</v>
      </c>
      <c r="M9" s="2">
        <v>0.37326420000000005</v>
      </c>
      <c r="N9" s="2">
        <v>0.34702525000000001</v>
      </c>
      <c r="O9" s="2">
        <v>0.19927400000000001</v>
      </c>
      <c r="P9" s="2"/>
      <c r="Q9" s="2">
        <v>0.6477444</v>
      </c>
      <c r="R9" s="2">
        <v>0.64594099999999999</v>
      </c>
      <c r="S9" s="2"/>
      <c r="T9" s="2"/>
      <c r="U9" s="2">
        <v>0.34403259999999991</v>
      </c>
      <c r="V9" s="2">
        <v>2.9346333333333335E-2</v>
      </c>
      <c r="W9" s="2">
        <v>0.156558</v>
      </c>
      <c r="X9" s="2">
        <v>0.44318999999999997</v>
      </c>
      <c r="Y9" s="2">
        <v>0.29979049999999996</v>
      </c>
      <c r="Z9" s="2">
        <v>0.10375775000000001</v>
      </c>
      <c r="AA9" s="2">
        <v>0.34695025000000002</v>
      </c>
      <c r="AB9" s="2">
        <v>0.15715633333333334</v>
      </c>
      <c r="AC9" s="2">
        <v>0.19664099999999998</v>
      </c>
      <c r="AD9" s="2">
        <v>0.74297885714285705</v>
      </c>
      <c r="AE9" s="2">
        <v>26.442242466666666</v>
      </c>
    </row>
    <row r="10" spans="1:46" x14ac:dyDescent="0.2">
      <c r="A10" t="s">
        <v>62</v>
      </c>
      <c r="B10" s="2">
        <v>2.6639251340003976E-2</v>
      </c>
      <c r="C10" s="2">
        <v>7.3982999999999993E-2</v>
      </c>
      <c r="D10" s="2">
        <v>7.0995314105294818E-2</v>
      </c>
      <c r="E10" s="2">
        <v>4.4451749999999998E-2</v>
      </c>
      <c r="F10" s="2"/>
      <c r="G10" s="2">
        <v>5.2843888888888885E-2</v>
      </c>
      <c r="H10" s="2">
        <v>5.7980600000000007E-2</v>
      </c>
      <c r="I10" s="2">
        <v>6.515936363636364E-2</v>
      </c>
      <c r="J10" s="2">
        <v>0.1122306</v>
      </c>
      <c r="K10" s="2">
        <v>6.7759E-2</v>
      </c>
      <c r="L10" s="2">
        <v>7.9311666666666669E-2</v>
      </c>
      <c r="M10" s="2">
        <v>4.6709800000000003E-2</v>
      </c>
      <c r="N10" s="2">
        <v>5.7688166666666672E-2</v>
      </c>
      <c r="O10" s="2">
        <v>3.4944999999999997E-2</v>
      </c>
      <c r="P10" s="2">
        <v>4.1028000000000002E-2</v>
      </c>
      <c r="Q10" s="2">
        <v>7.7452857142857143E-2</v>
      </c>
      <c r="R10" s="2">
        <v>7.8220777777777764E-2</v>
      </c>
      <c r="S10" s="2">
        <v>4.8071500000000003E-2</v>
      </c>
      <c r="T10" s="2">
        <v>6.7486999999999991E-2</v>
      </c>
      <c r="U10" s="2">
        <v>5.6316636363636353E-2</v>
      </c>
      <c r="V10" s="2"/>
      <c r="W10" s="2">
        <v>2.9217E-2</v>
      </c>
      <c r="X10" s="2">
        <v>4.2678900000000004</v>
      </c>
      <c r="Y10" s="2">
        <v>40.339150000000004</v>
      </c>
      <c r="Z10" s="2">
        <v>42.028949999999995</v>
      </c>
      <c r="AA10" s="2">
        <v>39.298900000000003</v>
      </c>
      <c r="AB10" s="2">
        <v>41.729800000000004</v>
      </c>
      <c r="AC10" s="2">
        <v>41.1768</v>
      </c>
      <c r="AD10" s="2">
        <v>41.082042857142859</v>
      </c>
      <c r="AE10" s="2">
        <v>4.0236700000000007E-2</v>
      </c>
    </row>
    <row r="11" spans="1:46" x14ac:dyDescent="0.2">
      <c r="A11" t="s">
        <v>157</v>
      </c>
      <c r="B11" s="2">
        <v>2.1304048305917714E-2</v>
      </c>
      <c r="C11" s="2"/>
      <c r="D11" s="2"/>
      <c r="E11" s="2"/>
      <c r="F11" s="2"/>
      <c r="G11" s="2"/>
      <c r="H11" s="2"/>
      <c r="I11" s="2">
        <v>2.6286200000000003E-2</v>
      </c>
      <c r="J11" s="2">
        <v>4.2664199999999999E-2</v>
      </c>
      <c r="K11" s="2">
        <v>2.4922666666666666E-2</v>
      </c>
      <c r="L11" s="2">
        <v>0.25180616666666666</v>
      </c>
      <c r="M11" s="2">
        <v>3.2178178000000002</v>
      </c>
      <c r="N11" s="2"/>
      <c r="O11" s="2"/>
      <c r="P11" s="2"/>
      <c r="Q11" s="2">
        <v>0.10756449999999999</v>
      </c>
      <c r="R11" s="2">
        <v>2.5357222222222225E-2</v>
      </c>
      <c r="S11" s="2"/>
      <c r="T11" s="2"/>
      <c r="U11" s="2">
        <v>0.82734290909090902</v>
      </c>
      <c r="V11" s="2"/>
      <c r="W11" s="2"/>
      <c r="X11" s="2">
        <v>0.42993100000000001</v>
      </c>
      <c r="Y11" s="2"/>
      <c r="Z11" s="2"/>
      <c r="AA11" s="2"/>
      <c r="AB11" s="2"/>
      <c r="AC11" s="2"/>
      <c r="AD11" s="2"/>
      <c r="AE11" s="2">
        <v>4.2752499999999999E-2</v>
      </c>
    </row>
    <row r="12" spans="1:46" x14ac:dyDescent="0.2">
      <c r="A12" t="s">
        <v>52</v>
      </c>
      <c r="B12" s="2">
        <v>1.0773710593884456E-2</v>
      </c>
      <c r="C12" s="2">
        <v>86.845023999999995</v>
      </c>
      <c r="D12" s="2">
        <v>81.152204625754877</v>
      </c>
      <c r="E12" s="2">
        <v>81.316524999999999</v>
      </c>
      <c r="F12" s="2">
        <v>84.86193333333334</v>
      </c>
      <c r="G12" s="2">
        <v>81.403677999999999</v>
      </c>
      <c r="H12" s="2">
        <v>77.986051799999998</v>
      </c>
      <c r="I12" s="2">
        <v>81.664769909090907</v>
      </c>
      <c r="J12" s="2">
        <v>68.824500999999984</v>
      </c>
      <c r="K12" s="2">
        <v>78.810592666666665</v>
      </c>
      <c r="L12" s="2">
        <v>78.991546833333331</v>
      </c>
      <c r="M12" s="2">
        <v>76.12526840000001</v>
      </c>
      <c r="N12" s="2">
        <v>81.535163833333328</v>
      </c>
      <c r="O12" s="2">
        <v>79.037199999999999</v>
      </c>
      <c r="P12" s="2">
        <v>50.284300000000002</v>
      </c>
      <c r="Q12" s="2">
        <v>79.058397428571425</v>
      </c>
      <c r="R12" s="2">
        <v>73.775755666666669</v>
      </c>
      <c r="S12" s="2">
        <v>77.907284000000004</v>
      </c>
      <c r="T12" s="2">
        <v>83.403677399999992</v>
      </c>
      <c r="U12" s="2">
        <v>74.686671818181821</v>
      </c>
      <c r="V12" s="2">
        <v>65.187775000000002</v>
      </c>
      <c r="W12" s="2">
        <v>76.016999999999996</v>
      </c>
      <c r="X12" s="2">
        <v>66.612499999999997</v>
      </c>
      <c r="Y12" s="2">
        <v>49.265799999999999</v>
      </c>
      <c r="Z12" s="2">
        <v>50.942899999999995</v>
      </c>
      <c r="AA12" s="2">
        <v>55.121849999999995</v>
      </c>
      <c r="AB12" s="2">
        <v>56.875933333333336</v>
      </c>
      <c r="AC12" s="2">
        <v>55.773399999999995</v>
      </c>
      <c r="AD12" s="2">
        <v>53.931285714285707</v>
      </c>
      <c r="AE12" s="2">
        <v>6.3783166666666655E-2</v>
      </c>
    </row>
    <row r="13" spans="1:46" x14ac:dyDescent="0.2">
      <c r="A13" t="s">
        <v>54</v>
      </c>
      <c r="B13" s="2">
        <v>3.4552941088998257E-2</v>
      </c>
      <c r="C13" s="2">
        <v>0.28910000000000002</v>
      </c>
      <c r="D13" s="2"/>
      <c r="E13" s="2"/>
      <c r="F13" s="2">
        <v>4.3000333333333335E-2</v>
      </c>
      <c r="G13" s="2">
        <v>0.10349155555555554</v>
      </c>
      <c r="H13" s="2">
        <v>7.6941400000000007E-2</v>
      </c>
      <c r="I13" s="2">
        <v>0.11614227272727273</v>
      </c>
      <c r="J13" s="2">
        <v>0.14401740000000002</v>
      </c>
      <c r="K13" s="2">
        <v>8.9794333333333351E-2</v>
      </c>
      <c r="L13" s="2">
        <v>0.233353</v>
      </c>
      <c r="M13" s="2">
        <v>2.7374885999999998</v>
      </c>
      <c r="N13" s="2">
        <v>0.25049399999999999</v>
      </c>
      <c r="O13" s="2">
        <v>0.85511499999999996</v>
      </c>
      <c r="P13" s="2">
        <v>0.99582400000000004</v>
      </c>
      <c r="Q13" s="2">
        <v>1.2031791428571428</v>
      </c>
      <c r="R13" s="2">
        <v>0.84511333333333338</v>
      </c>
      <c r="S13" s="2">
        <v>0.12525149999999999</v>
      </c>
      <c r="T13" s="2"/>
      <c r="U13" s="2">
        <v>2.1574359090909092</v>
      </c>
      <c r="V13" s="2">
        <v>0.55998974999999995</v>
      </c>
      <c r="W13" s="2"/>
      <c r="X13" s="2">
        <v>0.328629</v>
      </c>
      <c r="Y13" s="2">
        <v>0.27981250000000002</v>
      </c>
      <c r="Z13" s="2">
        <v>0.16974175</v>
      </c>
      <c r="AA13" s="2">
        <v>0.19015499999999999</v>
      </c>
      <c r="AB13" s="2"/>
      <c r="AC13" s="2">
        <v>0.59082299999999999</v>
      </c>
      <c r="AD13" s="2">
        <v>0.9520682857142857</v>
      </c>
      <c r="AE13" s="2">
        <v>4.7570124999999998E-2</v>
      </c>
    </row>
    <row r="14" spans="1:46" x14ac:dyDescent="0.2">
      <c r="A14" t="s">
        <v>63</v>
      </c>
      <c r="B14" s="2">
        <v>7.6615258400823644E-2</v>
      </c>
      <c r="C14" s="2"/>
      <c r="D14" s="2"/>
      <c r="E14" s="2">
        <v>0.1078635</v>
      </c>
      <c r="F14" s="2"/>
      <c r="G14" s="2">
        <v>0.70058633333333342</v>
      </c>
      <c r="H14" s="2">
        <v>0.67866119999999996</v>
      </c>
      <c r="I14" s="2">
        <v>1.144034</v>
      </c>
      <c r="J14" s="2">
        <v>10.400979</v>
      </c>
      <c r="K14" s="2">
        <v>1.366225</v>
      </c>
      <c r="L14" s="2">
        <v>0.67106480000000013</v>
      </c>
      <c r="M14" s="2">
        <v>0.49051700000000004</v>
      </c>
      <c r="N14" s="2">
        <v>0.39082139999999999</v>
      </c>
      <c r="O14" s="2">
        <v>0.63880999999999999</v>
      </c>
      <c r="P14" s="2">
        <v>8.8274699999999999</v>
      </c>
      <c r="Q14" s="2">
        <v>0.32803316666666671</v>
      </c>
      <c r="R14" s="2">
        <v>2.8487208888888884</v>
      </c>
      <c r="S14" s="2">
        <v>0.72162250000000006</v>
      </c>
      <c r="T14" s="2">
        <v>8.8628200000000004E-2</v>
      </c>
      <c r="U14" s="2">
        <v>1.0085671428571428</v>
      </c>
      <c r="V14" s="2">
        <v>5.3202699999999998</v>
      </c>
      <c r="W14" s="2">
        <v>0.28403099999999998</v>
      </c>
      <c r="X14" s="2">
        <v>0.88366999999999996</v>
      </c>
      <c r="Y14" s="2">
        <v>0.32839449999999998</v>
      </c>
      <c r="Z14" s="2">
        <v>0.26898899999999998</v>
      </c>
      <c r="AA14" s="2">
        <v>0.68361224999999992</v>
      </c>
      <c r="AB14" s="2">
        <v>0.22207433333333335</v>
      </c>
      <c r="AC14" s="2">
        <v>0.44756000000000001</v>
      </c>
      <c r="AD14" s="2">
        <v>0.37535785714285719</v>
      </c>
      <c r="AE14" s="2">
        <v>0.11680971428571428</v>
      </c>
    </row>
    <row r="15" spans="1:46" x14ac:dyDescent="0.2">
      <c r="A15" t="s">
        <v>117</v>
      </c>
      <c r="C15" s="2">
        <v>0.41623500000000002</v>
      </c>
      <c r="D15" s="2">
        <v>0.54724584659332953</v>
      </c>
      <c r="E15" s="2">
        <v>0.77681524999999996</v>
      </c>
      <c r="F15" s="2">
        <v>0.43881499999999996</v>
      </c>
      <c r="G15" s="2">
        <v>0.36697311111111108</v>
      </c>
      <c r="H15" s="2">
        <v>1.9870100000000004</v>
      </c>
      <c r="I15" s="2">
        <v>1.1618634545454543</v>
      </c>
      <c r="J15" s="2">
        <v>6.0869802000000002</v>
      </c>
      <c r="K15" s="2">
        <v>4.3862190000000005</v>
      </c>
      <c r="L15" s="2">
        <v>0.57720650000000007</v>
      </c>
      <c r="M15" s="2">
        <v>0.98871400000000009</v>
      </c>
      <c r="N15" s="2">
        <v>1.3022875</v>
      </c>
      <c r="O15" s="2">
        <v>0.632884</v>
      </c>
      <c r="P15" s="2">
        <v>12.169003</v>
      </c>
      <c r="Q15" s="2">
        <v>1.3145724285714286</v>
      </c>
      <c r="R15" s="2">
        <v>3.617452444444444</v>
      </c>
      <c r="S15" s="2">
        <v>1.8948345</v>
      </c>
      <c r="T15" s="2">
        <v>1.1623443999999998</v>
      </c>
      <c r="U15" s="2">
        <v>0.97381881818181837</v>
      </c>
      <c r="V15" s="2">
        <v>6.1844977499999993</v>
      </c>
      <c r="W15" s="2">
        <v>0.46722799999999998</v>
      </c>
      <c r="X15" s="2">
        <v>5.7578289999999992</v>
      </c>
      <c r="Y15" s="2">
        <v>0.33310700000000004</v>
      </c>
      <c r="Z15" s="2">
        <v>5.4895044999999998</v>
      </c>
      <c r="AA15" s="2">
        <v>0.47347174999999997</v>
      </c>
      <c r="AB15" s="2">
        <v>0.41797733333333342</v>
      </c>
      <c r="AC15" s="2">
        <v>0.64378200000000008</v>
      </c>
      <c r="AD15" s="2">
        <v>0.25286057142857143</v>
      </c>
      <c r="AE15" s="2">
        <v>1.3523595333333334</v>
      </c>
    </row>
    <row r="16" spans="1:46" x14ac:dyDescent="0.2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x14ac:dyDescent="0.2">
      <c r="A17" t="s">
        <v>73</v>
      </c>
      <c r="C17" s="2">
        <v>138.487717</v>
      </c>
      <c r="D17" s="2">
        <v>133.82030458315583</v>
      </c>
      <c r="E17" s="2">
        <v>136.43525</v>
      </c>
      <c r="F17" s="2">
        <v>135.79466666666664</v>
      </c>
      <c r="G17" s="2">
        <v>137.00698166666666</v>
      </c>
      <c r="H17" s="2">
        <v>131.31891779999998</v>
      </c>
      <c r="I17" s="2">
        <v>135.13637336363635</v>
      </c>
      <c r="J17" s="2">
        <v>134.11042460000002</v>
      </c>
      <c r="K17" s="2">
        <v>133.74502833333335</v>
      </c>
      <c r="L17" s="2">
        <v>135.56837966666669</v>
      </c>
      <c r="M17" s="2">
        <v>134.85369580000003</v>
      </c>
      <c r="N17" s="2">
        <v>135.19004316666664</v>
      </c>
      <c r="O17" s="2">
        <v>142.67400000000001</v>
      </c>
      <c r="P17" s="2">
        <v>131.24700000000001</v>
      </c>
      <c r="Q17" s="2">
        <v>135.20292228571427</v>
      </c>
      <c r="R17" s="2">
        <v>128.11730111111109</v>
      </c>
      <c r="S17" s="2">
        <v>134.91632850000002</v>
      </c>
      <c r="T17" s="2">
        <v>136.90741880000002</v>
      </c>
      <c r="U17" s="2">
        <v>132.23805727272727</v>
      </c>
      <c r="V17" s="2">
        <v>133.87675000000002</v>
      </c>
      <c r="W17" s="2">
        <v>134.02699999999999</v>
      </c>
      <c r="X17" s="2">
        <v>124.631</v>
      </c>
      <c r="Y17" s="2">
        <v>94.259900000000002</v>
      </c>
      <c r="Z17" s="2">
        <v>101.54557500000001</v>
      </c>
      <c r="AA17" s="2">
        <v>100.8651</v>
      </c>
      <c r="AB17" s="2">
        <v>104.72366666666666</v>
      </c>
      <c r="AC17" s="2">
        <v>104.48400000000001</v>
      </c>
      <c r="AD17" s="2">
        <v>102.31247142857141</v>
      </c>
      <c r="AE17" s="18">
        <v>96.082932533333349</v>
      </c>
    </row>
    <row r="18" spans="1:31" x14ac:dyDescent="0.2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x14ac:dyDescent="0.2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">
      <c r="A20" t="s">
        <v>204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t="s">
        <v>74</v>
      </c>
      <c r="Z20" s="2"/>
      <c r="AA20" s="2"/>
      <c r="AB20" s="2"/>
      <c r="AC20" s="2"/>
      <c r="AD20" s="2"/>
      <c r="AE20" s="2"/>
    </row>
    <row r="21" spans="1:31" x14ac:dyDescent="0.2">
      <c r="A21" t="s">
        <v>1</v>
      </c>
      <c r="C21" s="2">
        <v>2</v>
      </c>
      <c r="D21" s="2">
        <v>2</v>
      </c>
      <c r="E21" s="2">
        <v>2</v>
      </c>
      <c r="F21" s="2">
        <v>2</v>
      </c>
      <c r="G21" s="2">
        <v>2</v>
      </c>
      <c r="H21" s="2">
        <v>2</v>
      </c>
      <c r="I21" s="2">
        <v>2</v>
      </c>
      <c r="J21" s="2">
        <v>2</v>
      </c>
      <c r="K21" s="2">
        <v>2</v>
      </c>
      <c r="L21" s="2">
        <v>2</v>
      </c>
      <c r="M21" s="2">
        <v>2</v>
      </c>
      <c r="N21" s="2">
        <v>2</v>
      </c>
      <c r="O21" s="2">
        <v>2</v>
      </c>
      <c r="P21" s="2">
        <v>2</v>
      </c>
      <c r="Q21" s="2">
        <v>2</v>
      </c>
      <c r="R21" s="2">
        <v>2</v>
      </c>
      <c r="S21" s="2">
        <v>2</v>
      </c>
      <c r="T21" s="2">
        <v>2</v>
      </c>
      <c r="U21" s="2">
        <v>2</v>
      </c>
      <c r="V21" s="2">
        <v>2</v>
      </c>
      <c r="W21" s="2">
        <v>2</v>
      </c>
      <c r="X21" s="2">
        <v>2</v>
      </c>
      <c r="Y21" s="2">
        <v>2.0861176445115257</v>
      </c>
      <c r="Z21" s="2">
        <v>2.0904293907344855</v>
      </c>
      <c r="AA21" s="2">
        <v>2.195505887782077</v>
      </c>
      <c r="AB21" s="2">
        <v>2.4688487294292898</v>
      </c>
      <c r="AC21" s="2">
        <v>2.4472650320818756</v>
      </c>
      <c r="AD21" s="2">
        <v>2.0509108185670106</v>
      </c>
      <c r="AE21" s="2">
        <v>9.6411199333333339</v>
      </c>
    </row>
    <row r="22" spans="1:31" x14ac:dyDescent="0.2">
      <c r="A22" t="s">
        <v>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>
        <v>1.059039980289133E-2</v>
      </c>
      <c r="S22" s="2"/>
      <c r="T22" s="2"/>
      <c r="U22" s="2"/>
      <c r="V22" s="2"/>
      <c r="W22" s="2"/>
      <c r="X22" s="2"/>
      <c r="Y22" s="2">
        <v>1.5868698091260073E-2</v>
      </c>
      <c r="Z22" s="2"/>
      <c r="AA22" s="2">
        <v>2.3033813581949704E-2</v>
      </c>
      <c r="AB22" s="2"/>
      <c r="AC22" s="2"/>
      <c r="AD22" s="2">
        <v>0.13775436251061141</v>
      </c>
      <c r="AE22" s="2">
        <v>9.9046499333333333</v>
      </c>
    </row>
    <row r="23" spans="1:31" x14ac:dyDescent="0.2">
      <c r="A23" t="s">
        <v>3</v>
      </c>
      <c r="C23" s="2"/>
      <c r="D23" s="2"/>
      <c r="E23" s="2"/>
      <c r="F23" s="2"/>
      <c r="G23" s="2">
        <v>3.0771671288804585E-2</v>
      </c>
      <c r="H23" s="2"/>
      <c r="I23" s="2"/>
      <c r="J23" s="2"/>
      <c r="K23" s="2"/>
      <c r="L23" s="2">
        <v>1.2720771484641853E-2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>
        <v>5.0749269036114708E-2</v>
      </c>
      <c r="Z23" s="2">
        <v>1.7024925859504481E-2</v>
      </c>
      <c r="AA23" s="2">
        <v>6.1418367286948154E-2</v>
      </c>
      <c r="AB23" s="2">
        <v>2.5079493519493502E-2</v>
      </c>
      <c r="AC23" s="2">
        <v>3.1667084611214175E-2</v>
      </c>
      <c r="AD23" s="2">
        <v>0.12409670338072444</v>
      </c>
      <c r="AE23" s="2">
        <v>4.464545133333333</v>
      </c>
    </row>
    <row r="24" spans="1:31" x14ac:dyDescent="0.2">
      <c r="A24" t="s">
        <v>75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>
        <v>5.1914253412575176E-2</v>
      </c>
      <c r="Y24" s="2">
        <v>5.8822539305441559</v>
      </c>
      <c r="Z24" s="2">
        <v>5.8259044152800046</v>
      </c>
      <c r="AA24" s="2">
        <v>5.5251591949657763</v>
      </c>
      <c r="AB24" s="2">
        <v>5.6400172874901608</v>
      </c>
      <c r="AC24" s="2">
        <v>5.6067231690632848</v>
      </c>
      <c r="AD24" s="2">
        <v>5.6061614598162874</v>
      </c>
      <c r="AE24" s="2"/>
    </row>
    <row r="25" spans="1:31" x14ac:dyDescent="0.2">
      <c r="A25" t="s">
        <v>160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>
        <v>2.7408129647342936E-2</v>
      </c>
      <c r="N25" s="2"/>
      <c r="O25" s="2">
        <v>6.955621204597666E-7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x14ac:dyDescent="0.2">
      <c r="A26" t="s">
        <v>4</v>
      </c>
      <c r="C26" s="2">
        <v>1.2081160437577931</v>
      </c>
      <c r="D26" s="2">
        <v>1.1164616412994173</v>
      </c>
      <c r="E26" s="2">
        <v>1.044050847263357</v>
      </c>
      <c r="F26" s="2">
        <v>1.1748556862465722</v>
      </c>
      <c r="G26" s="2">
        <v>1.0910316115666443</v>
      </c>
      <c r="H26" s="2">
        <v>1.0847644354706671</v>
      </c>
      <c r="I26" s="2">
        <v>1.091666502361718</v>
      </c>
      <c r="J26" s="2">
        <v>0.9094582977301312</v>
      </c>
      <c r="K26" s="2">
        <v>1.1217196851114126</v>
      </c>
      <c r="L26" s="2">
        <v>1.0825750749933649</v>
      </c>
      <c r="M26" s="2">
        <v>1.0803685733636768</v>
      </c>
      <c r="N26" s="2">
        <v>1.0995343538134901</v>
      </c>
      <c r="O26" s="2">
        <v>0.90345018132918053</v>
      </c>
      <c r="P26" s="2">
        <v>0.69506336678230218</v>
      </c>
      <c r="Q26" s="2">
        <v>1.0526360836336282</v>
      </c>
      <c r="R26" s="2">
        <v>1.1124892576588841</v>
      </c>
      <c r="S26" s="2">
        <v>0.99031160310054822</v>
      </c>
      <c r="T26" s="2">
        <v>1.1017314350399219</v>
      </c>
      <c r="U26" s="2">
        <v>1.0007595214323417</v>
      </c>
      <c r="V26" s="2">
        <v>0.81437632566392326</v>
      </c>
      <c r="W26" s="2">
        <v>0.95411242732356794</v>
      </c>
      <c r="X26" s="2">
        <v>1.0254617919153972</v>
      </c>
      <c r="Y26" s="2">
        <v>9.0343884952609059</v>
      </c>
      <c r="Z26" s="2">
        <v>8.9226907175746106</v>
      </c>
      <c r="AA26" s="2">
        <v>9.8138713744900929</v>
      </c>
      <c r="AB26" s="2">
        <v>9.7286739848706123</v>
      </c>
      <c r="AC26" s="2">
        <v>9.6113001585814111</v>
      </c>
      <c r="AD26" s="2">
        <v>9.2992519823885704</v>
      </c>
      <c r="AE26" s="2">
        <v>1.2407833333333333E-2</v>
      </c>
    </row>
    <row r="27" spans="1:31" x14ac:dyDescent="0.2">
      <c r="A27" t="s">
        <v>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>
        <v>2.5694401324962764E-2</v>
      </c>
      <c r="N27" s="2"/>
      <c r="O27" s="2"/>
      <c r="P27" s="2">
        <v>1.074418135394597E-2</v>
      </c>
      <c r="Q27" s="2">
        <v>1.2756090775671129E-2</v>
      </c>
      <c r="R27" s="2"/>
      <c r="S27" s="2"/>
      <c r="T27" s="2"/>
      <c r="U27" s="2">
        <v>2.3475888047734275E-2</v>
      </c>
      <c r="V27" s="2"/>
      <c r="W27" s="2"/>
      <c r="X27" s="2"/>
      <c r="Y27" s="2">
        <v>3.9202749953892287E-2</v>
      </c>
      <c r="Z27" s="2">
        <v>2.3205752054175289E-2</v>
      </c>
      <c r="AA27" s="2">
        <v>2.6414603610259449E-2</v>
      </c>
      <c r="AB27" s="2"/>
      <c r="AC27" s="2">
        <v>7.9529672672151719E-2</v>
      </c>
      <c r="AD27" s="2">
        <v>0.13160180370593355</v>
      </c>
      <c r="AE27" s="2"/>
    </row>
    <row r="28" spans="1:31" x14ac:dyDescent="0.2">
      <c r="A28" t="s">
        <v>76</v>
      </c>
      <c r="C28" s="2"/>
      <c r="D28" s="2"/>
      <c r="E28" s="2"/>
      <c r="F28" s="2"/>
      <c r="G28" s="2"/>
      <c r="H28" s="2"/>
      <c r="I28" s="2"/>
      <c r="J28" s="2">
        <v>7.6013139361203463E-2</v>
      </c>
      <c r="K28" s="2">
        <v>1.0117154280562146E-2</v>
      </c>
      <c r="L28" s="2"/>
      <c r="M28" s="2"/>
      <c r="N28" s="2"/>
      <c r="O28" s="2"/>
      <c r="P28" s="2">
        <v>6.0607048341908998E-2</v>
      </c>
      <c r="Q28" s="2"/>
      <c r="R28" s="2">
        <v>2.2940708907492492E-2</v>
      </c>
      <c r="S28" s="2"/>
      <c r="T28" s="2"/>
      <c r="U28" s="2"/>
      <c r="V28" s="2">
        <v>3.3755654042249991E-2</v>
      </c>
      <c r="W28" s="2"/>
      <c r="X28" s="2"/>
      <c r="Y28" s="2">
        <v>3.0404354049368476E-2</v>
      </c>
      <c r="Z28" s="2">
        <v>2.3389214577211059E-2</v>
      </c>
      <c r="AA28" s="2">
        <v>6.3116325819183194E-2</v>
      </c>
      <c r="AB28" s="2">
        <v>1.8863380929049087E-2</v>
      </c>
      <c r="AC28" s="2">
        <v>3.8317191352511742E-2</v>
      </c>
      <c r="AD28" s="2">
        <v>3.3070226943878636E-2</v>
      </c>
      <c r="AE28" s="2">
        <v>1.0490714285714286E-2</v>
      </c>
    </row>
    <row r="30" spans="1:31" x14ac:dyDescent="0.2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31" x14ac:dyDescent="0.2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31" x14ac:dyDescent="0.2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3:31" x14ac:dyDescent="0.2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3:31" x14ac:dyDescent="0.2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3:31" x14ac:dyDescent="0.2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3:31" x14ac:dyDescent="0.2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3:31" x14ac:dyDescent="0.2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43" spans="3:31" x14ac:dyDescent="0.2"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</sheetData>
  <sortState xmlns:xlrd2="http://schemas.microsoft.com/office/spreadsheetml/2017/richdata2" ref="C36:AB41">
    <sortCondition ref="D36:D41"/>
    <sortCondition ref="C36:C41"/>
  </sortState>
  <mergeCells count="4">
    <mergeCell ref="C2:F2"/>
    <mergeCell ref="C1:X1"/>
    <mergeCell ref="G2:X2"/>
    <mergeCell ref="Y1:A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89AD-CDEC-6D4E-9D7C-23BA22A79B53}">
  <dimension ref="A1:AN38"/>
  <sheetViews>
    <sheetView workbookViewId="0">
      <selection activeCell="B5" sqref="B5:B6"/>
    </sheetView>
  </sheetViews>
  <sheetFormatPr baseColWidth="10" defaultRowHeight="16" x14ac:dyDescent="0.2"/>
  <cols>
    <col min="28" max="28" width="20.5703125" bestFit="1" customWidth="1"/>
  </cols>
  <sheetData>
    <row r="1" spans="1:40" ht="35" x14ac:dyDescent="0.35">
      <c r="C1" s="22" t="s">
        <v>205</v>
      </c>
      <c r="D1" s="22"/>
      <c r="E1" s="22"/>
      <c r="F1" s="22" t="s">
        <v>210</v>
      </c>
      <c r="G1" s="22"/>
      <c r="H1" s="22"/>
      <c r="I1" s="22"/>
      <c r="J1" s="22" t="s">
        <v>206</v>
      </c>
      <c r="K1" s="22"/>
      <c r="L1" s="22"/>
      <c r="M1" s="22"/>
      <c r="N1" s="22"/>
      <c r="O1" s="22" t="s">
        <v>209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3" t="s">
        <v>208</v>
      </c>
      <c r="AC1" s="22" t="s">
        <v>207</v>
      </c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</row>
    <row r="2" spans="1:40" x14ac:dyDescent="0.2">
      <c r="C2" s="21" t="s">
        <v>200</v>
      </c>
      <c r="D2" s="21"/>
      <c r="E2" s="21"/>
      <c r="F2" s="21" t="s">
        <v>200</v>
      </c>
      <c r="G2" s="21"/>
      <c r="H2" s="21"/>
      <c r="I2" s="21"/>
      <c r="J2" s="21" t="s">
        <v>200</v>
      </c>
      <c r="K2" s="21"/>
      <c r="L2" s="21"/>
      <c r="M2" s="21"/>
      <c r="N2" s="21"/>
      <c r="O2" s="21" t="s">
        <v>200</v>
      </c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t="s">
        <v>200</v>
      </c>
      <c r="AC2" t="s">
        <v>199</v>
      </c>
      <c r="AD2" s="21" t="s">
        <v>200</v>
      </c>
      <c r="AE2" s="21"/>
      <c r="AF2" s="21"/>
      <c r="AG2" s="21"/>
      <c r="AH2" s="21"/>
      <c r="AI2" s="21"/>
      <c r="AJ2" s="21"/>
      <c r="AK2" s="21"/>
      <c r="AL2" s="21"/>
      <c r="AM2" s="21"/>
      <c r="AN2" s="21"/>
    </row>
    <row r="3" spans="1:40" x14ac:dyDescent="0.2">
      <c r="C3" t="s">
        <v>122</v>
      </c>
      <c r="D3" s="5" t="s">
        <v>123</v>
      </c>
      <c r="E3" s="5" t="s">
        <v>26</v>
      </c>
      <c r="F3" s="5" t="s">
        <v>123</v>
      </c>
      <c r="G3" s="5" t="s">
        <v>15</v>
      </c>
      <c r="H3" s="5" t="s">
        <v>28</v>
      </c>
      <c r="I3" s="5" t="s">
        <v>38</v>
      </c>
      <c r="J3" s="5" t="s">
        <v>122</v>
      </c>
      <c r="K3" s="5" t="s">
        <v>124</v>
      </c>
      <c r="L3" s="5" t="s">
        <v>19</v>
      </c>
      <c r="M3" s="5" t="s">
        <v>26</v>
      </c>
      <c r="N3" s="5" t="s">
        <v>38</v>
      </c>
      <c r="O3" t="s">
        <v>106</v>
      </c>
      <c r="P3" t="s">
        <v>122</v>
      </c>
      <c r="Q3" s="5" t="s">
        <v>14</v>
      </c>
      <c r="R3" s="5" t="s">
        <v>123</v>
      </c>
      <c r="S3" s="5" t="s">
        <v>15</v>
      </c>
      <c r="T3" s="5" t="s">
        <v>124</v>
      </c>
      <c r="U3" s="5" t="s">
        <v>162</v>
      </c>
      <c r="V3" s="5" t="s">
        <v>26</v>
      </c>
      <c r="W3" s="5" t="s">
        <v>27</v>
      </c>
      <c r="X3" s="5" t="s">
        <v>28</v>
      </c>
      <c r="Y3" s="5" t="s">
        <v>90</v>
      </c>
      <c r="Z3" t="s">
        <v>97</v>
      </c>
      <c r="AA3" s="2" t="s">
        <v>139</v>
      </c>
      <c r="AB3" s="5" t="s">
        <v>38</v>
      </c>
      <c r="AC3" s="5" t="s">
        <v>125</v>
      </c>
      <c r="AD3" t="s">
        <v>122</v>
      </c>
      <c r="AE3" s="5" t="s">
        <v>14</v>
      </c>
      <c r="AF3" s="5" t="s">
        <v>123</v>
      </c>
      <c r="AG3" s="5" t="s">
        <v>15</v>
      </c>
      <c r="AH3" s="5" t="s">
        <v>124</v>
      </c>
      <c r="AI3" s="5" t="s">
        <v>162</v>
      </c>
      <c r="AJ3" s="5" t="s">
        <v>26</v>
      </c>
      <c r="AK3" s="5" t="s">
        <v>27</v>
      </c>
      <c r="AL3" s="5" t="s">
        <v>28</v>
      </c>
      <c r="AM3" s="5" t="s">
        <v>38</v>
      </c>
      <c r="AN3" s="5" t="s">
        <v>90</v>
      </c>
    </row>
    <row r="4" spans="1:40" x14ac:dyDescent="0.2">
      <c r="C4" t="s">
        <v>164</v>
      </c>
      <c r="D4" s="5" t="s">
        <v>164</v>
      </c>
      <c r="E4" s="5" t="s">
        <v>164</v>
      </c>
      <c r="F4" s="5" t="s">
        <v>167</v>
      </c>
      <c r="G4" s="5" t="s">
        <v>167</v>
      </c>
      <c r="H4" s="5" t="s">
        <v>167</v>
      </c>
      <c r="I4" s="5" t="s">
        <v>167</v>
      </c>
      <c r="J4" s="5" t="s">
        <v>165</v>
      </c>
      <c r="K4" s="5" t="s">
        <v>165</v>
      </c>
      <c r="L4" s="5" t="s">
        <v>165</v>
      </c>
      <c r="M4" s="5" t="s">
        <v>165</v>
      </c>
      <c r="N4" s="5" t="s">
        <v>165</v>
      </c>
      <c r="O4" t="s">
        <v>163</v>
      </c>
      <c r="P4" t="s">
        <v>163</v>
      </c>
      <c r="Q4" s="5" t="s">
        <v>163</v>
      </c>
      <c r="R4" s="5" t="s">
        <v>163</v>
      </c>
      <c r="S4" s="5" t="s">
        <v>163</v>
      </c>
      <c r="T4" s="5" t="s">
        <v>163</v>
      </c>
      <c r="U4" s="5" t="s">
        <v>163</v>
      </c>
      <c r="V4" s="5" t="s">
        <v>163</v>
      </c>
      <c r="W4" s="5" t="s">
        <v>163</v>
      </c>
      <c r="X4" s="5" t="s">
        <v>163</v>
      </c>
      <c r="Y4" s="5" t="s">
        <v>163</v>
      </c>
      <c r="Z4" t="s">
        <v>163</v>
      </c>
      <c r="AA4" s="2" t="s">
        <v>163</v>
      </c>
      <c r="AB4" s="5" t="s">
        <v>168</v>
      </c>
      <c r="AC4" s="5" t="s">
        <v>166</v>
      </c>
      <c r="AD4" t="s">
        <v>166</v>
      </c>
      <c r="AE4" s="5" t="s">
        <v>166</v>
      </c>
      <c r="AF4" s="5" t="s">
        <v>166</v>
      </c>
      <c r="AG4" s="5" t="s">
        <v>166</v>
      </c>
      <c r="AH4" s="5" t="s">
        <v>166</v>
      </c>
      <c r="AI4" s="5" t="s">
        <v>166</v>
      </c>
      <c r="AJ4" s="5" t="s">
        <v>166</v>
      </c>
      <c r="AK4" s="5" t="s">
        <v>166</v>
      </c>
      <c r="AL4" s="5" t="s">
        <v>166</v>
      </c>
      <c r="AM4" s="5" t="s">
        <v>166</v>
      </c>
      <c r="AN4" s="5" t="s">
        <v>166</v>
      </c>
    </row>
    <row r="5" spans="1:40" x14ac:dyDescent="0.2">
      <c r="A5" s="1"/>
      <c r="B5" s="1" t="s">
        <v>368</v>
      </c>
      <c r="C5">
        <v>3</v>
      </c>
      <c r="D5">
        <v>1</v>
      </c>
      <c r="E5">
        <v>2</v>
      </c>
      <c r="F5">
        <v>2</v>
      </c>
      <c r="G5">
        <v>2</v>
      </c>
      <c r="H5">
        <v>2</v>
      </c>
      <c r="I5">
        <v>2</v>
      </c>
      <c r="J5">
        <v>9</v>
      </c>
      <c r="K5">
        <v>1</v>
      </c>
      <c r="L5">
        <v>1</v>
      </c>
      <c r="M5">
        <v>5</v>
      </c>
      <c r="N5">
        <v>1</v>
      </c>
      <c r="O5">
        <v>6</v>
      </c>
      <c r="P5">
        <v>9</v>
      </c>
      <c r="Q5">
        <v>12</v>
      </c>
      <c r="R5">
        <v>10</v>
      </c>
      <c r="S5">
        <v>10</v>
      </c>
      <c r="T5">
        <v>1</v>
      </c>
      <c r="U5">
        <v>2</v>
      </c>
      <c r="V5">
        <v>2</v>
      </c>
      <c r="W5">
        <v>1</v>
      </c>
      <c r="X5">
        <v>3</v>
      </c>
      <c r="Y5">
        <v>11</v>
      </c>
      <c r="Z5">
        <v>2</v>
      </c>
      <c r="AA5">
        <v>8</v>
      </c>
      <c r="AB5">
        <v>6</v>
      </c>
      <c r="AC5">
        <v>2</v>
      </c>
      <c r="AD5">
        <v>2</v>
      </c>
      <c r="AE5">
        <v>11</v>
      </c>
      <c r="AF5">
        <v>5</v>
      </c>
      <c r="AG5">
        <v>5</v>
      </c>
      <c r="AH5">
        <v>7</v>
      </c>
      <c r="AI5">
        <v>9</v>
      </c>
      <c r="AJ5">
        <v>3</v>
      </c>
      <c r="AK5">
        <v>2</v>
      </c>
      <c r="AL5">
        <v>3</v>
      </c>
      <c r="AM5">
        <v>5</v>
      </c>
      <c r="AN5">
        <v>21</v>
      </c>
    </row>
    <row r="6" spans="1:40" x14ac:dyDescent="0.2">
      <c r="B6" t="s">
        <v>369</v>
      </c>
    </row>
    <row r="7" spans="1:40" x14ac:dyDescent="0.2">
      <c r="A7" t="s">
        <v>1</v>
      </c>
      <c r="B7" s="2">
        <v>2.7214331406551034E-2</v>
      </c>
      <c r="C7" s="2">
        <v>0.34585849999999996</v>
      </c>
      <c r="D7" s="2">
        <v>0.34689399999999998</v>
      </c>
      <c r="E7" s="2">
        <v>0.37218399999999996</v>
      </c>
      <c r="F7" s="2">
        <v>1.0012405</v>
      </c>
      <c r="G7" s="2">
        <v>0.68450149999999998</v>
      </c>
      <c r="H7" s="2">
        <v>0.88296400000000008</v>
      </c>
      <c r="I7" s="2">
        <v>0.70437099999999997</v>
      </c>
      <c r="J7" s="2">
        <v>0.5668575555555555</v>
      </c>
      <c r="K7" s="2">
        <v>0.493338</v>
      </c>
      <c r="L7" s="2">
        <v>1.0197468000000001</v>
      </c>
      <c r="M7" s="2">
        <v>1.3082800000000001</v>
      </c>
      <c r="N7" s="2">
        <v>0.64039199999999996</v>
      </c>
      <c r="O7" s="2">
        <v>1.3100408000000001</v>
      </c>
      <c r="P7" s="2">
        <v>1.398106111111111</v>
      </c>
      <c r="Q7" s="2">
        <v>1.2662550833333335</v>
      </c>
      <c r="R7" s="2">
        <v>1.3391953333333333</v>
      </c>
      <c r="S7" s="2">
        <v>1.2962739999999999</v>
      </c>
      <c r="T7" s="2">
        <v>1.4032100000000001</v>
      </c>
      <c r="U7" s="2">
        <v>1.4919199999999999</v>
      </c>
      <c r="V7" s="2">
        <v>1.59595</v>
      </c>
      <c r="W7" s="2">
        <v>1.5833900000000001</v>
      </c>
      <c r="X7" s="2">
        <v>1.7537033333333334</v>
      </c>
      <c r="Y7" s="2">
        <v>1.275777916666667</v>
      </c>
      <c r="Z7" s="2">
        <v>1.170825</v>
      </c>
      <c r="AA7" s="2">
        <v>1.7462800000000001</v>
      </c>
      <c r="AB7" s="2">
        <v>1.7093574999999999</v>
      </c>
      <c r="AC7" s="2">
        <v>1.1382485</v>
      </c>
      <c r="AD7" s="2">
        <v>0.4730034545454545</v>
      </c>
      <c r="AE7" s="2">
        <v>0.53510740000000001</v>
      </c>
      <c r="AF7" s="2">
        <v>0.40707000000000004</v>
      </c>
      <c r="AG7" s="2">
        <v>0.41734085714285724</v>
      </c>
      <c r="AH7" s="2">
        <v>0.41249950000000002</v>
      </c>
      <c r="AI7" s="2">
        <v>0.55982866666666675</v>
      </c>
      <c r="AJ7" s="2">
        <v>0.5929226666666666</v>
      </c>
      <c r="AK7" s="2">
        <v>0.54700349999999998</v>
      </c>
      <c r="AL7" s="2">
        <v>0.53470850000000003</v>
      </c>
      <c r="AM7" s="2">
        <v>0.52426740000000005</v>
      </c>
      <c r="AN7" s="2">
        <v>0.511241619047619</v>
      </c>
    </row>
    <row r="8" spans="1:40" x14ac:dyDescent="0.2">
      <c r="A8" t="s">
        <v>157</v>
      </c>
      <c r="B8" s="2">
        <v>2.1304048305917714E-2</v>
      </c>
      <c r="C8" s="2">
        <v>58.942455250000002</v>
      </c>
      <c r="D8" s="2">
        <v>75.031754000000006</v>
      </c>
      <c r="E8" s="2">
        <v>77.759999999999991</v>
      </c>
      <c r="F8" s="2">
        <v>86.063109999999995</v>
      </c>
      <c r="G8" s="2">
        <v>87.642642999999993</v>
      </c>
      <c r="H8" s="2">
        <v>84.13185</v>
      </c>
      <c r="I8" s="2">
        <v>88.665145999999993</v>
      </c>
      <c r="J8" s="2">
        <v>39.831044222222225</v>
      </c>
      <c r="K8" s="2">
        <v>38.769489</v>
      </c>
      <c r="L8" s="2">
        <v>33.30574</v>
      </c>
      <c r="M8" s="2">
        <v>33.862400000000001</v>
      </c>
      <c r="N8" s="2">
        <v>38.926246999999996</v>
      </c>
      <c r="O8" s="2">
        <v>138.712851</v>
      </c>
      <c r="P8" s="2">
        <v>136.76362955555558</v>
      </c>
      <c r="Q8" s="2">
        <v>137.85825600000001</v>
      </c>
      <c r="R8" s="2">
        <v>138.64621144444445</v>
      </c>
      <c r="S8" s="2">
        <v>136.0456916</v>
      </c>
      <c r="T8" s="2">
        <v>137.87361100000001</v>
      </c>
      <c r="U8" s="2">
        <v>124.664</v>
      </c>
      <c r="V8" s="2">
        <v>127.90799999999999</v>
      </c>
      <c r="W8" s="2">
        <v>131.20400000000001</v>
      </c>
      <c r="X8" s="2">
        <v>129.0616666666667</v>
      </c>
      <c r="Y8" s="2">
        <v>134.56348466666665</v>
      </c>
      <c r="Z8" s="2">
        <v>91.8643</v>
      </c>
      <c r="AA8" s="2">
        <v>132.5155</v>
      </c>
      <c r="AB8" s="2">
        <v>129.199625</v>
      </c>
      <c r="AC8" s="2">
        <v>99.014437333333333</v>
      </c>
      <c r="AD8" s="2">
        <v>81.927698363636367</v>
      </c>
      <c r="AE8" s="2">
        <v>83.243116599999993</v>
      </c>
      <c r="AF8" s="2">
        <v>79.640338</v>
      </c>
      <c r="AG8" s="2">
        <v>84.025555142857129</v>
      </c>
      <c r="AH8" s="2">
        <v>80.587646500000005</v>
      </c>
      <c r="AI8" s="2">
        <v>79.395933333333332</v>
      </c>
      <c r="AJ8" s="2">
        <v>80.305700000000002</v>
      </c>
      <c r="AK8" s="2">
        <v>79.661149999999992</v>
      </c>
      <c r="AL8" s="2">
        <v>78.976550000000003</v>
      </c>
      <c r="AM8" s="2">
        <v>82.581030200000015</v>
      </c>
      <c r="AN8" s="2">
        <v>82.470901952380956</v>
      </c>
    </row>
    <row r="9" spans="1:40" x14ac:dyDescent="0.2">
      <c r="A9" t="s">
        <v>54</v>
      </c>
      <c r="B9" s="2">
        <v>3.4552941088998257E-2</v>
      </c>
      <c r="C9" s="2">
        <v>0.60034024999999991</v>
      </c>
      <c r="D9" s="2">
        <v>5.2697120000000002</v>
      </c>
      <c r="E9" s="2">
        <v>0.118544</v>
      </c>
      <c r="F9" s="2">
        <v>41.407757000000004</v>
      </c>
      <c r="G9" s="2">
        <v>41.779150000000001</v>
      </c>
      <c r="H9" s="2">
        <v>42.683599999999998</v>
      </c>
      <c r="I9" s="2">
        <v>42.291397000000003</v>
      </c>
      <c r="J9" s="2">
        <v>0.44392355555555557</v>
      </c>
      <c r="K9" s="2">
        <v>0.99779099999999998</v>
      </c>
      <c r="L9" s="2">
        <v>0.31668560000000001</v>
      </c>
      <c r="M9" s="2">
        <v>4.9697999999999999E-2</v>
      </c>
      <c r="N9" s="2">
        <v>0.28712599999999999</v>
      </c>
      <c r="O9" s="2">
        <v>65.782588399999995</v>
      </c>
      <c r="P9" s="2">
        <v>63.928940666666662</v>
      </c>
      <c r="Q9" s="2">
        <v>64.270174916666676</v>
      </c>
      <c r="R9" s="2">
        <v>65.509597111111106</v>
      </c>
      <c r="S9" s="2">
        <v>63.777183899999997</v>
      </c>
      <c r="T9" s="2">
        <v>62.233680999999997</v>
      </c>
      <c r="U9" s="2">
        <v>63.427300000000002</v>
      </c>
      <c r="V9" s="2">
        <v>64.325400000000002</v>
      </c>
      <c r="W9" s="2">
        <v>65.192499999999995</v>
      </c>
      <c r="X9" s="2">
        <v>64.895166666666668</v>
      </c>
      <c r="Y9" s="2">
        <v>63.045826583333337</v>
      </c>
      <c r="Z9" s="2">
        <v>80.192383333333339</v>
      </c>
      <c r="AA9" s="2">
        <v>67.141750000000002</v>
      </c>
      <c r="AB9" s="2">
        <v>66.338124999999991</v>
      </c>
      <c r="AC9" s="2">
        <v>82.426130833333346</v>
      </c>
      <c r="AD9" s="2">
        <v>10.214022363636364</v>
      </c>
      <c r="AE9" s="2">
        <v>8.8785239999999988</v>
      </c>
      <c r="AF9" s="2">
        <v>10.0751518</v>
      </c>
      <c r="AG9" s="2">
        <v>9.7634912857142844</v>
      </c>
      <c r="AH9" s="2">
        <v>0.4881895</v>
      </c>
      <c r="AI9" s="2">
        <v>12.001271111111111</v>
      </c>
      <c r="AJ9" s="2">
        <v>12.649900000000001</v>
      </c>
      <c r="AK9" s="2">
        <v>12.000350000000001</v>
      </c>
      <c r="AL9" s="2">
        <v>10.166450000000001</v>
      </c>
      <c r="AM9" s="2">
        <v>10.706204399999999</v>
      </c>
      <c r="AN9" s="2">
        <v>11.461326333333332</v>
      </c>
    </row>
    <row r="10" spans="1:40" x14ac:dyDescent="0.2">
      <c r="A10" t="s">
        <v>158</v>
      </c>
      <c r="B10" s="2">
        <v>5.2767790603496727E-2</v>
      </c>
      <c r="C10" s="2">
        <v>71.270597500000008</v>
      </c>
      <c r="D10" s="2">
        <v>76.757300999999998</v>
      </c>
      <c r="E10" s="2">
        <v>76.339300000000009</v>
      </c>
      <c r="F10" s="2">
        <v>39.451025000000001</v>
      </c>
      <c r="G10" s="2">
        <v>39.348661500000006</v>
      </c>
      <c r="H10" s="2">
        <v>40.862899999999996</v>
      </c>
      <c r="I10" s="2">
        <v>39.328311999999997</v>
      </c>
      <c r="J10" s="2">
        <v>0.68419466666666662</v>
      </c>
      <c r="K10" s="2">
        <v>0.36883500000000002</v>
      </c>
      <c r="L10" s="2">
        <v>0.25172080000000002</v>
      </c>
      <c r="M10" s="2">
        <v>9.0018000000000001E-2</v>
      </c>
      <c r="N10" s="2">
        <v>0.60939299999999996</v>
      </c>
      <c r="O10" s="2">
        <v>0.25989400000000001</v>
      </c>
      <c r="P10" s="2">
        <v>0.44477488888888889</v>
      </c>
      <c r="Q10" s="2">
        <v>0.22478375000000003</v>
      </c>
      <c r="R10" s="2">
        <v>0.33506511111111109</v>
      </c>
      <c r="S10" s="2">
        <v>0.23479320000000001</v>
      </c>
      <c r="T10" s="2">
        <v>0.23114499999999999</v>
      </c>
      <c r="U10" s="2">
        <v>0.328235</v>
      </c>
      <c r="V10" s="2">
        <v>0.32391300000000001</v>
      </c>
      <c r="W10" s="2">
        <v>0.66713199999999995</v>
      </c>
      <c r="X10" s="2">
        <v>0.12919899999999998</v>
      </c>
      <c r="Y10" s="2">
        <v>0.24759816666666665</v>
      </c>
      <c r="Z10" s="2">
        <v>0.15368866666666667</v>
      </c>
      <c r="AA10" s="2">
        <v>0.14156099999999999</v>
      </c>
      <c r="AB10" s="2">
        <v>0.31390812500000004</v>
      </c>
      <c r="AC10" s="2">
        <v>0.24269983333333334</v>
      </c>
      <c r="AD10" s="2">
        <v>0.28985036363636368</v>
      </c>
      <c r="AE10" s="2">
        <v>0.3335494</v>
      </c>
      <c r="AF10" s="2">
        <v>0.25724039999999998</v>
      </c>
      <c r="AG10" s="2">
        <v>0.31911928571428572</v>
      </c>
      <c r="AH10" s="2">
        <v>0.3379665</v>
      </c>
      <c r="AI10" s="2">
        <v>0.30265722222222219</v>
      </c>
      <c r="AJ10" s="2">
        <v>0.27769633333333332</v>
      </c>
      <c r="AK10" s="2">
        <v>0.22151100000000001</v>
      </c>
      <c r="AL10" s="2">
        <v>0.21400550000000002</v>
      </c>
      <c r="AM10" s="2">
        <v>0.45595759999999996</v>
      </c>
      <c r="AN10" s="2">
        <v>0.33219914285714286</v>
      </c>
    </row>
    <row r="11" spans="1:40" x14ac:dyDescent="0.2">
      <c r="A11" t="s">
        <v>55</v>
      </c>
      <c r="B11" s="2">
        <v>7.1194772530475764E-2</v>
      </c>
      <c r="C11" s="2">
        <v>9.1031602500000002</v>
      </c>
      <c r="D11" s="2">
        <v>0.76648099999999997</v>
      </c>
      <c r="E11" s="2">
        <v>0.29681200000000002</v>
      </c>
      <c r="F11" s="2">
        <v>0.63395250000000003</v>
      </c>
      <c r="G11" s="2">
        <v>0.56922800000000007</v>
      </c>
      <c r="H11" s="2">
        <v>0.32734449999999998</v>
      </c>
      <c r="I11" s="2">
        <v>1.3122400000000001</v>
      </c>
      <c r="J11" s="2">
        <v>2.4081747777777784</v>
      </c>
      <c r="K11" s="2">
        <v>0.67324300000000004</v>
      </c>
      <c r="L11" s="2">
        <v>3.0366399999999998</v>
      </c>
      <c r="M11" s="2">
        <v>0.29263699999999998</v>
      </c>
      <c r="N11" s="2">
        <v>0.67975300000000005</v>
      </c>
      <c r="O11" s="2">
        <v>0.42925199999999997</v>
      </c>
      <c r="P11" s="2">
        <v>0.44949066666666659</v>
      </c>
      <c r="Q11" s="2">
        <v>0.55218191666666672</v>
      </c>
      <c r="R11" s="2">
        <v>0.42724144444444445</v>
      </c>
      <c r="S11" s="2">
        <v>0.43034619999999996</v>
      </c>
      <c r="T11" s="2">
        <v>0.43188199999999999</v>
      </c>
      <c r="U11" s="2">
        <v>0.299952</v>
      </c>
      <c r="V11" s="2">
        <v>0.24430499999999999</v>
      </c>
      <c r="W11" s="2">
        <v>0.33805800000000003</v>
      </c>
      <c r="X11" s="2">
        <v>0.53794033333333335</v>
      </c>
      <c r="Y11" s="2">
        <v>0.47172458333333328</v>
      </c>
      <c r="Z11" s="2">
        <v>0.22959766666666662</v>
      </c>
      <c r="AA11" s="2">
        <v>0.2340815</v>
      </c>
      <c r="AB11" s="2">
        <v>0.21179874999999998</v>
      </c>
      <c r="AC11" s="2">
        <v>0.39198650000000002</v>
      </c>
      <c r="AD11" s="2">
        <v>75.912896454545461</v>
      </c>
      <c r="AE11" s="2">
        <v>79.409725800000004</v>
      </c>
      <c r="AF11" s="2">
        <v>75.475280800000007</v>
      </c>
      <c r="AG11" s="2">
        <v>77.336323428571419</v>
      </c>
      <c r="AH11" s="2">
        <v>84.566024999999996</v>
      </c>
      <c r="AI11" s="2">
        <v>75.607411111111105</v>
      </c>
      <c r="AJ11" s="2">
        <v>75.362066666666664</v>
      </c>
      <c r="AK11" s="2">
        <v>75.961150000000004</v>
      </c>
      <c r="AL11" s="2">
        <v>77.472149999999999</v>
      </c>
      <c r="AM11" s="2">
        <v>76.764958199999995</v>
      </c>
      <c r="AN11" s="2">
        <v>76.513453095238091</v>
      </c>
    </row>
    <row r="12" spans="1:40" x14ac:dyDescent="0.2">
      <c r="A12" t="s">
        <v>58</v>
      </c>
      <c r="B12" s="2">
        <v>0.55191781750877178</v>
      </c>
      <c r="C12" s="2">
        <v>5.0753944999999998</v>
      </c>
      <c r="D12" s="2">
        <v>0.98000600000000004</v>
      </c>
      <c r="E12" s="2">
        <v>2.5609450000000002</v>
      </c>
      <c r="F12" s="2">
        <v>0.57427499999999998</v>
      </c>
      <c r="G12" s="2">
        <v>4.1182549999999996</v>
      </c>
      <c r="H12" s="2">
        <v>2.5448149999999998</v>
      </c>
      <c r="I12" s="2"/>
      <c r="J12" s="2">
        <v>95.284117111111101</v>
      </c>
      <c r="K12" s="2">
        <v>109.38460499999999</v>
      </c>
      <c r="L12" s="2">
        <v>99.852699999999999</v>
      </c>
      <c r="M12" s="2">
        <v>96.777199999999993</v>
      </c>
      <c r="N12" s="2">
        <v>97.685554999999994</v>
      </c>
      <c r="O12" s="2">
        <v>0.80521419999999977</v>
      </c>
      <c r="P12" s="2">
        <v>0.8686947777777777</v>
      </c>
      <c r="Q12" s="2">
        <v>4.2139490833333326</v>
      </c>
      <c r="R12" s="2">
        <v>0.79390866666666671</v>
      </c>
      <c r="S12" s="2">
        <v>4.2779976000000008</v>
      </c>
      <c r="T12" s="2">
        <v>4.0830310000000001</v>
      </c>
      <c r="U12" s="2">
        <v>3.7137600000000002</v>
      </c>
      <c r="V12" s="2">
        <v>3.27197</v>
      </c>
      <c r="W12" s="2">
        <v>2.92204</v>
      </c>
      <c r="X12" s="2">
        <v>3.487403333333333</v>
      </c>
      <c r="Y12" s="2">
        <v>0.80621166666666666</v>
      </c>
      <c r="Z12" s="2">
        <v>2.8167550000000001</v>
      </c>
      <c r="AA12" s="2">
        <v>3.3178650000000003</v>
      </c>
      <c r="AB12" s="2">
        <v>3.0321175</v>
      </c>
      <c r="AC12" s="2">
        <v>0.61979316666666662</v>
      </c>
      <c r="AD12" s="2">
        <v>5.0103445454545454</v>
      </c>
      <c r="AE12" s="2"/>
      <c r="AF12" s="2">
        <v>5.0497617999999997</v>
      </c>
      <c r="AG12" s="2">
        <v>5.2378175714285717</v>
      </c>
      <c r="AH12" s="2">
        <v>5.3564284999999998</v>
      </c>
      <c r="AI12" s="2">
        <v>2.9393655555555558</v>
      </c>
      <c r="AJ12" s="2">
        <v>2.9668133333333331</v>
      </c>
      <c r="AK12" s="2">
        <v>3.1318450000000002</v>
      </c>
      <c r="AL12" s="2">
        <v>2.975625</v>
      </c>
      <c r="AM12" s="2"/>
      <c r="AN12" s="2"/>
    </row>
    <row r="13" spans="1:40" x14ac:dyDescent="0.2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x14ac:dyDescent="0.2">
      <c r="A14" t="s">
        <v>211</v>
      </c>
      <c r="C14" s="2">
        <v>152.58064274999998</v>
      </c>
      <c r="D14" s="2">
        <v>166.34742700000001</v>
      </c>
      <c r="E14" s="2">
        <v>160.672</v>
      </c>
      <c r="F14" s="2">
        <v>174.410133</v>
      </c>
      <c r="G14" s="2">
        <v>178.1005475</v>
      </c>
      <c r="H14" s="2">
        <v>174.62</v>
      </c>
      <c r="I14" s="2">
        <v>182.01170350000001</v>
      </c>
      <c r="J14" s="2">
        <v>152.69789288888887</v>
      </c>
      <c r="K14" s="2">
        <v>158.02394100000001</v>
      </c>
      <c r="L14" s="2">
        <v>138.16419999999999</v>
      </c>
      <c r="M14" s="2">
        <v>132.803</v>
      </c>
      <c r="N14" s="2">
        <v>149.29299900000001</v>
      </c>
      <c r="O14" s="2">
        <v>216.80861199999998</v>
      </c>
      <c r="P14" s="2">
        <v>213.070187</v>
      </c>
      <c r="Q14" s="2">
        <v>213.08079275</v>
      </c>
      <c r="R14" s="2">
        <v>215.75570011111111</v>
      </c>
      <c r="S14" s="2">
        <v>211.93971689999998</v>
      </c>
      <c r="T14" s="2">
        <v>211.02005</v>
      </c>
      <c r="U14" s="2">
        <v>197.197</v>
      </c>
      <c r="V14" s="2">
        <v>202.8965</v>
      </c>
      <c r="W14" s="2">
        <v>205.721</v>
      </c>
      <c r="X14" s="2">
        <v>203.26166666666666</v>
      </c>
      <c r="Y14" s="2">
        <v>211.45968874999997</v>
      </c>
      <c r="Z14" s="2">
        <v>180.01316666666665</v>
      </c>
      <c r="AA14" s="2">
        <v>208.14099999999999</v>
      </c>
      <c r="AB14" s="2">
        <v>203.88512499999999</v>
      </c>
      <c r="AC14" s="2">
        <v>193.12495933333332</v>
      </c>
      <c r="AD14" s="2">
        <v>178.61710154545457</v>
      </c>
      <c r="AE14" s="2">
        <v>182.02780760000002</v>
      </c>
      <c r="AF14" s="2">
        <v>176.89940500000003</v>
      </c>
      <c r="AG14" s="2">
        <v>182.05560528571428</v>
      </c>
      <c r="AH14" s="2">
        <v>177.00531000000001</v>
      </c>
      <c r="AI14" s="2">
        <v>174.39955555555557</v>
      </c>
      <c r="AJ14" s="2">
        <v>175.90533333333335</v>
      </c>
      <c r="AK14" s="2">
        <v>175.00299999999999</v>
      </c>
      <c r="AL14" s="2">
        <v>173.84299999999999</v>
      </c>
      <c r="AM14" s="2">
        <v>180.71767260000001</v>
      </c>
      <c r="AN14" s="2">
        <v>180.48158052380953</v>
      </c>
    </row>
    <row r="17" spans="1:40" x14ac:dyDescent="0.2">
      <c r="C17" s="21" t="s">
        <v>212</v>
      </c>
      <c r="D17" s="21"/>
      <c r="E17" s="21"/>
      <c r="F17" s="21" t="s">
        <v>213</v>
      </c>
      <c r="G17" s="21"/>
      <c r="H17" s="21"/>
      <c r="I17" s="21"/>
      <c r="J17" s="24" t="s">
        <v>212</v>
      </c>
      <c r="K17" s="24"/>
      <c r="L17" s="24"/>
      <c r="M17" s="24"/>
      <c r="N17" s="24"/>
      <c r="O17" s="21" t="s">
        <v>213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t="s">
        <v>212</v>
      </c>
      <c r="AC17" s="21" t="s">
        <v>212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</row>
    <row r="18" spans="1:40" x14ac:dyDescent="0.2">
      <c r="A18" t="s">
        <v>1</v>
      </c>
      <c r="C18" s="2">
        <v>2.4691467496494444E-2</v>
      </c>
      <c r="D18" s="2">
        <v>1.9484184161437174E-2</v>
      </c>
      <c r="E18" s="2">
        <v>2.0158496894923755E-2</v>
      </c>
      <c r="F18" s="2">
        <v>9.8085029449341499E-2</v>
      </c>
      <c r="G18" s="2">
        <v>6.5827615302526496E-2</v>
      </c>
      <c r="H18" s="2">
        <v>8.8458914893342913E-2</v>
      </c>
      <c r="I18" s="2">
        <v>6.6962713469887164E-2</v>
      </c>
      <c r="J18" s="2">
        <v>6.0817390426192809E-2</v>
      </c>
      <c r="K18" s="2">
        <v>5.3627096807459765E-2</v>
      </c>
      <c r="L18" s="2">
        <v>0.12589666000432287</v>
      </c>
      <c r="M18" s="2">
        <v>0.16282122835739443</v>
      </c>
      <c r="N18" s="2">
        <v>6.9331764640457677E-2</v>
      </c>
      <c r="O18" s="2">
        <v>7.9642267099780298E-2</v>
      </c>
      <c r="P18" s="2">
        <v>8.6273929001022098E-2</v>
      </c>
      <c r="Q18" s="2">
        <v>7.7438573242192513E-2</v>
      </c>
      <c r="R18" s="2">
        <v>8.1423569642171761E-2</v>
      </c>
      <c r="S18" s="2">
        <v>8.0871294288104065E-2</v>
      </c>
      <c r="T18" s="2">
        <v>8.5782837750781299E-2</v>
      </c>
      <c r="U18" s="2">
        <v>0.10087043821518117</v>
      </c>
      <c r="V18" s="2">
        <v>0.10516822088591803</v>
      </c>
      <c r="W18" s="2">
        <v>0.10171916856701003</v>
      </c>
      <c r="X18" s="2">
        <v>0.11454419417012789</v>
      </c>
      <c r="Y18" s="2">
        <v>8.0134435717911706E-2</v>
      </c>
      <c r="Z18" s="2">
        <v>0.10750913592828862</v>
      </c>
      <c r="AA18" s="2">
        <v>0.11107254675568295</v>
      </c>
      <c r="AB18" s="2">
        <v>5.574679865012621E-2</v>
      </c>
      <c r="AC18" s="2">
        <v>4.867521751370435E-2</v>
      </c>
      <c r="AD18" s="2">
        <v>2.4384303341671111E-2</v>
      </c>
      <c r="AE18" s="2">
        <v>2.7104181721175142E-2</v>
      </c>
      <c r="AF18" s="2">
        <v>2.1423398208087852E-2</v>
      </c>
      <c r="AG18" s="2">
        <v>2.0931711707716155E-2</v>
      </c>
      <c r="AH18" s="2">
        <v>2.1599154839252673E-2</v>
      </c>
      <c r="AI18" s="2">
        <v>2.971296004361413E-2</v>
      </c>
      <c r="AJ18" s="2">
        <v>3.1120016241848097E-2</v>
      </c>
      <c r="AK18" s="2">
        <v>2.8938763741513669E-2</v>
      </c>
      <c r="AL18" s="2">
        <v>2.8529928371348889E-2</v>
      </c>
      <c r="AM18" s="2">
        <v>2.6757361361961975E-2</v>
      </c>
      <c r="AN18" s="2">
        <v>2.6128363229036861E-2</v>
      </c>
    </row>
    <row r="19" spans="1:40" x14ac:dyDescent="0.2">
      <c r="A19" t="s">
        <v>160</v>
      </c>
      <c r="C19" s="2">
        <v>1</v>
      </c>
      <c r="D19" s="2">
        <v>1</v>
      </c>
      <c r="E19" s="2">
        <v>1</v>
      </c>
      <c r="F19" s="2">
        <v>2</v>
      </c>
      <c r="G19" s="2">
        <v>2</v>
      </c>
      <c r="H19" s="2">
        <v>2</v>
      </c>
      <c r="I19" s="2">
        <v>2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>
        <v>2</v>
      </c>
      <c r="P19" s="2">
        <v>2</v>
      </c>
      <c r="Q19" s="2">
        <v>2</v>
      </c>
      <c r="R19" s="2">
        <v>2</v>
      </c>
      <c r="S19" s="2">
        <v>2</v>
      </c>
      <c r="T19" s="2">
        <v>2</v>
      </c>
      <c r="U19" s="2">
        <v>2</v>
      </c>
      <c r="V19" s="2">
        <v>2</v>
      </c>
      <c r="W19" s="2">
        <v>2</v>
      </c>
      <c r="X19" s="2">
        <v>2</v>
      </c>
      <c r="Y19" s="2">
        <v>2</v>
      </c>
      <c r="Z19" s="2">
        <v>2</v>
      </c>
      <c r="AA19" s="2">
        <v>2</v>
      </c>
      <c r="AB19" s="2">
        <v>1</v>
      </c>
      <c r="AC19" s="2">
        <v>1</v>
      </c>
      <c r="AD19" s="2">
        <v>1</v>
      </c>
      <c r="AE19" s="2">
        <v>1</v>
      </c>
      <c r="AF19" s="2">
        <v>1</v>
      </c>
      <c r="AG19" s="2">
        <v>1</v>
      </c>
      <c r="AH19" s="2">
        <v>1</v>
      </c>
      <c r="AI19" s="2">
        <v>1</v>
      </c>
      <c r="AJ19" s="2">
        <v>1</v>
      </c>
      <c r="AK19" s="2">
        <v>1</v>
      </c>
      <c r="AL19" s="2">
        <v>1</v>
      </c>
      <c r="AM19" s="2">
        <v>1</v>
      </c>
      <c r="AN19" s="2">
        <v>1</v>
      </c>
    </row>
    <row r="20" spans="1:40" x14ac:dyDescent="0.2">
      <c r="A20" t="s">
        <v>6</v>
      </c>
      <c r="C20" s="2">
        <v>1.1573954467177069E-2</v>
      </c>
      <c r="D20" s="2">
        <v>7.8265582977278231E-2</v>
      </c>
      <c r="E20" s="2"/>
      <c r="F20" s="2">
        <v>1.0722498011265478</v>
      </c>
      <c r="G20" s="2">
        <v>1.0624606146332607</v>
      </c>
      <c r="H20" s="2">
        <v>1.1307263447809504</v>
      </c>
      <c r="I20" s="2">
        <v>1.0630521842076539</v>
      </c>
      <c r="J20" s="2">
        <v>1.2368038427146283E-2</v>
      </c>
      <c r="K20" s="2">
        <v>2.8679957351332698E-2</v>
      </c>
      <c r="L20" s="2">
        <v>1.0836205970268849E-2</v>
      </c>
      <c r="M20" s="2"/>
      <c r="N20" s="2"/>
      <c r="O20" s="2">
        <v>1.0571143799203995</v>
      </c>
      <c r="P20" s="2">
        <v>1.0419555091837458</v>
      </c>
      <c r="Q20" s="2">
        <v>1.0391578806460964</v>
      </c>
      <c r="R20" s="2">
        <v>1.0530870681348525</v>
      </c>
      <c r="S20" s="2">
        <v>1.0453859277015556</v>
      </c>
      <c r="T20" s="2">
        <v>1.0060116196040054</v>
      </c>
      <c r="U20" s="2">
        <v>1.1339455135112406</v>
      </c>
      <c r="V20" s="2">
        <v>1.1208271665826794</v>
      </c>
      <c r="W20" s="2">
        <v>1.1074205132237687</v>
      </c>
      <c r="X20" s="2">
        <v>1.1206697484508112</v>
      </c>
      <c r="Y20" s="2">
        <v>1.0438898671833479</v>
      </c>
      <c r="Z20" s="2">
        <v>1.9411871740439268</v>
      </c>
      <c r="AA20" s="2">
        <v>1.129238709852161</v>
      </c>
      <c r="AB20" s="2">
        <v>0.57217682511133316</v>
      </c>
      <c r="AC20" s="2">
        <v>0.92807308846767766</v>
      </c>
      <c r="AD20" s="2">
        <v>0.138913447935686</v>
      </c>
      <c r="AE20" s="2">
        <v>0.11871998208063402</v>
      </c>
      <c r="AF20" s="2">
        <v>0.14112162537585293</v>
      </c>
      <c r="AG20" s="2">
        <v>0.12938405610338638</v>
      </c>
      <c r="AH20" s="2"/>
      <c r="AI20" s="2">
        <v>0.16839413116858645</v>
      </c>
      <c r="AJ20" s="2">
        <v>0.17552004101172058</v>
      </c>
      <c r="AK20" s="2">
        <v>0.16786981583013116</v>
      </c>
      <c r="AL20" s="2">
        <v>0.14345366080127536</v>
      </c>
      <c r="AM20" s="2">
        <v>0.14442941799340098</v>
      </c>
      <c r="AN20" s="2">
        <v>0.15474761893916161</v>
      </c>
    </row>
    <row r="21" spans="1:40" x14ac:dyDescent="0.2">
      <c r="A21" t="s">
        <v>161</v>
      </c>
      <c r="C21" s="2">
        <v>1.3622187315961243</v>
      </c>
      <c r="D21" s="2">
        <v>1.1447916484581213</v>
      </c>
      <c r="E21" s="2">
        <v>1.0987081806836358</v>
      </c>
      <c r="F21" s="2">
        <v>1.0259742388570603</v>
      </c>
      <c r="G21" s="2">
        <v>1.0048500738051227</v>
      </c>
      <c r="H21" s="2">
        <v>1.0870534146131801</v>
      </c>
      <c r="I21" s="2">
        <v>0.99273553402708248</v>
      </c>
      <c r="J21" s="2">
        <v>1.8468301084010087E-2</v>
      </c>
      <c r="K21" s="2">
        <v>1.0646274227822852E-2</v>
      </c>
      <c r="L21" s="2"/>
      <c r="M21" s="2"/>
      <c r="N21" s="2">
        <v>1.7518846906465817E-2</v>
      </c>
      <c r="O21" s="2"/>
      <c r="P21" s="2"/>
      <c r="Q21" s="2"/>
      <c r="R21" s="2"/>
      <c r="S21" s="2"/>
      <c r="T21" s="2"/>
      <c r="U21" s="2"/>
      <c r="V21" s="2"/>
      <c r="W21" s="2">
        <v>1.13801473093759E-2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x14ac:dyDescent="0.2">
      <c r="A22" t="s">
        <v>7</v>
      </c>
      <c r="C22" s="2">
        <v>0.14827166150040838</v>
      </c>
      <c r="D22" s="2">
        <v>1.0051429256367164E-2</v>
      </c>
      <c r="E22" s="2"/>
      <c r="F22" s="2">
        <v>1.4503378839864686E-2</v>
      </c>
      <c r="G22" s="2">
        <v>1.2781670722349561E-2</v>
      </c>
      <c r="H22" s="2"/>
      <c r="I22" s="2">
        <v>2.9129932487399913E-2</v>
      </c>
      <c r="J22" s="2">
        <v>5.4011412883217973E-2</v>
      </c>
      <c r="K22" s="2">
        <v>1.7086484335020184E-2</v>
      </c>
      <c r="L22" s="2">
        <v>9.1984456076820098E-2</v>
      </c>
      <c r="M22" s="2"/>
      <c r="N22" s="2">
        <v>1.7182226732890066E-2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>
        <v>0.91215955516519587</v>
      </c>
      <c r="AE22" s="2">
        <v>0.93876108531764768</v>
      </c>
      <c r="AF22" s="2">
        <v>0.93456273064400786</v>
      </c>
      <c r="AG22" s="2">
        <v>0.90573756508362013</v>
      </c>
      <c r="AH22" s="2">
        <v>1.0326665885257862</v>
      </c>
      <c r="AI22" s="2">
        <v>0.93699833459124815</v>
      </c>
      <c r="AJ22" s="2">
        <v>0.92341395049838737</v>
      </c>
      <c r="AK22" s="2">
        <v>0.93825308006499653</v>
      </c>
      <c r="AL22" s="2">
        <v>0.96520921045675301</v>
      </c>
      <c r="AM22" s="2">
        <v>0.91468551373857054</v>
      </c>
      <c r="AN22" s="2">
        <v>0.91307085368990215</v>
      </c>
    </row>
    <row r="23" spans="1:40" x14ac:dyDescent="0.2">
      <c r="A23" t="s">
        <v>10</v>
      </c>
      <c r="C23" s="2">
        <v>3.0072168779750493E-2</v>
      </c>
      <c r="D23" s="2"/>
      <c r="E23" s="2">
        <v>1.1815870574911893E-2</v>
      </c>
      <c r="F23" s="2"/>
      <c r="G23" s="2">
        <v>3.3713112762192868E-2</v>
      </c>
      <c r="H23" s="2">
        <v>2.1701370105019904E-2</v>
      </c>
      <c r="I23" s="2"/>
      <c r="J23" s="2">
        <v>0.86363275948289731</v>
      </c>
      <c r="K23" s="2">
        <v>1.0121122780201497</v>
      </c>
      <c r="L23" s="2">
        <v>1.0745222612895211</v>
      </c>
      <c r="M23" s="2">
        <v>1.0252207669792133</v>
      </c>
      <c r="N23" s="2">
        <v>0.90022348659949314</v>
      </c>
      <c r="O23" s="2"/>
      <c r="P23" s="2"/>
      <c r="Q23" s="2">
        <v>2.1923087412611581E-2</v>
      </c>
      <c r="R23" s="2"/>
      <c r="S23" s="2">
        <v>2.2523998996333536E-2</v>
      </c>
      <c r="T23" s="2">
        <v>2.1246777058724485E-2</v>
      </c>
      <c r="U23" s="2">
        <v>2.1373042696676461E-2</v>
      </c>
      <c r="V23" s="2">
        <v>1.8353485206152018E-2</v>
      </c>
      <c r="W23" s="2">
        <v>1.5978401614636577E-2</v>
      </c>
      <c r="X23" s="2">
        <v>1.9377772848711425E-2</v>
      </c>
      <c r="Y23" s="2"/>
      <c r="Z23" s="2">
        <v>2.2121164128390054E-2</v>
      </c>
      <c r="AA23" s="2">
        <v>1.7963582573180623E-2</v>
      </c>
      <c r="AB23" s="2"/>
      <c r="AC23" s="2"/>
      <c r="AD23" s="2">
        <v>2.1972330793848679E-2</v>
      </c>
      <c r="AE23" s="2"/>
      <c r="AF23" s="2">
        <v>2.2754781960911508E-2</v>
      </c>
      <c r="AG23" s="2">
        <v>2.2354846448842652E-2</v>
      </c>
      <c r="AH23" s="2">
        <v>2.386919905081205E-2</v>
      </c>
      <c r="AI23" s="2">
        <v>1.328425212977373E-2</v>
      </c>
      <c r="AJ23" s="2">
        <v>1.3256629665668927E-2</v>
      </c>
      <c r="AK23" s="2">
        <v>1.410272556016103E-2</v>
      </c>
      <c r="AL23" s="2">
        <v>1.3516861196388098E-2</v>
      </c>
      <c r="AM23" s="2"/>
      <c r="AN23" s="2"/>
    </row>
    <row r="25" spans="1:40" x14ac:dyDescent="0.2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x14ac:dyDescent="0.2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x14ac:dyDescent="0.2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x14ac:dyDescent="0.2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x14ac:dyDescent="0.2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x14ac:dyDescent="0.2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x14ac:dyDescent="0.2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7" spans="3:40" x14ac:dyDescent="0.2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3:40" x14ac:dyDescent="0.2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</sheetData>
  <sortState xmlns:xlrd2="http://schemas.microsoft.com/office/spreadsheetml/2017/richdata2" ref="C26:V35">
    <sortCondition ref="D26:D35"/>
    <sortCondition ref="C26:C35"/>
  </sortState>
  <mergeCells count="15">
    <mergeCell ref="C2:E2"/>
    <mergeCell ref="C1:E1"/>
    <mergeCell ref="F1:I1"/>
    <mergeCell ref="F2:I2"/>
    <mergeCell ref="AD2:AN2"/>
    <mergeCell ref="AC1:AN1"/>
    <mergeCell ref="O2:AA2"/>
    <mergeCell ref="O1:AA1"/>
    <mergeCell ref="J1:N1"/>
    <mergeCell ref="J2:N2"/>
    <mergeCell ref="C17:E17"/>
    <mergeCell ref="F17:I17"/>
    <mergeCell ref="J17:N17"/>
    <mergeCell ref="O17:AA17"/>
    <mergeCell ref="AC17:AN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FBE23-6390-BA45-B341-3A8450FBD8B8}">
  <dimension ref="A1:ST59"/>
  <sheetViews>
    <sheetView workbookViewId="0">
      <selection activeCell="B5" sqref="B5:B6"/>
    </sheetView>
  </sheetViews>
  <sheetFormatPr baseColWidth="10" defaultRowHeight="16" x14ac:dyDescent="0.2"/>
  <sheetData>
    <row r="1" spans="1:514" ht="35" x14ac:dyDescent="0.35">
      <c r="C1" s="22" t="s">
        <v>228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 t="s">
        <v>343</v>
      </c>
      <c r="BB1" s="22"/>
      <c r="BC1" s="22"/>
      <c r="BD1" s="22"/>
      <c r="BE1" s="22"/>
      <c r="BF1" s="22"/>
      <c r="BG1" s="22"/>
      <c r="BH1" s="22" t="s">
        <v>229</v>
      </c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 t="s">
        <v>230</v>
      </c>
      <c r="BY1" s="22"/>
      <c r="BZ1" s="22"/>
      <c r="CA1" s="22"/>
      <c r="CB1" s="22"/>
      <c r="CC1" s="22"/>
      <c r="CD1" s="22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</row>
    <row r="2" spans="1:514" x14ac:dyDescent="0.2">
      <c r="C2" s="21" t="s">
        <v>200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7"/>
      <c r="BB2" s="7"/>
      <c r="BC2" s="7"/>
      <c r="BD2" s="7"/>
      <c r="BE2" s="7"/>
      <c r="BF2" s="7"/>
      <c r="BG2" s="7"/>
      <c r="BH2" s="21" t="s">
        <v>199</v>
      </c>
      <c r="BI2" s="21"/>
      <c r="BJ2" s="21"/>
      <c r="BK2" s="21"/>
      <c r="BL2" s="21"/>
      <c r="BM2" s="21"/>
      <c r="BN2" s="21"/>
      <c r="BO2" s="21" t="s">
        <v>200</v>
      </c>
      <c r="BP2" s="21"/>
      <c r="BQ2" s="21"/>
      <c r="BR2" s="21"/>
      <c r="BS2" s="21"/>
      <c r="BT2" s="21"/>
      <c r="BU2" s="21"/>
      <c r="BV2" s="21"/>
      <c r="BW2" s="21"/>
      <c r="BX2" s="21" t="s">
        <v>199</v>
      </c>
      <c r="BY2" s="21"/>
      <c r="BZ2" s="21"/>
      <c r="CA2" s="21"/>
      <c r="CB2" s="21"/>
      <c r="CC2" s="21"/>
      <c r="CD2" s="21"/>
    </row>
    <row r="3" spans="1:514" x14ac:dyDescent="0.2">
      <c r="C3" t="s">
        <v>13</v>
      </c>
      <c r="D3" t="s">
        <v>122</v>
      </c>
      <c r="E3" t="s">
        <v>123</v>
      </c>
      <c r="F3" t="s">
        <v>15</v>
      </c>
      <c r="G3" t="s">
        <v>35</v>
      </c>
      <c r="H3" t="s">
        <v>124</v>
      </c>
      <c r="I3" t="s">
        <v>86</v>
      </c>
      <c r="J3" t="s">
        <v>89</v>
      </c>
      <c r="K3" t="s">
        <v>39</v>
      </c>
      <c r="L3" t="s">
        <v>29</v>
      </c>
      <c r="M3" t="s">
        <v>30</v>
      </c>
      <c r="N3" t="s">
        <v>38</v>
      </c>
      <c r="O3" t="s">
        <v>31</v>
      </c>
      <c r="P3" t="s">
        <v>301</v>
      </c>
      <c r="Q3" t="s">
        <v>318</v>
      </c>
      <c r="R3" t="s">
        <v>303</v>
      </c>
      <c r="S3" t="s">
        <v>304</v>
      </c>
      <c r="T3" t="s">
        <v>306</v>
      </c>
      <c r="U3" t="s">
        <v>128</v>
      </c>
      <c r="V3" t="s">
        <v>87</v>
      </c>
      <c r="W3" t="s">
        <v>17</v>
      </c>
      <c r="X3" t="s">
        <v>18</v>
      </c>
      <c r="Y3" t="s">
        <v>19</v>
      </c>
      <c r="Z3" t="s">
        <v>20</v>
      </c>
      <c r="AA3" t="s">
        <v>21</v>
      </c>
      <c r="AB3" t="s">
        <v>129</v>
      </c>
      <c r="AC3" t="s">
        <v>107</v>
      </c>
      <c r="AD3" t="s">
        <v>36</v>
      </c>
      <c r="AE3" t="s">
        <v>130</v>
      </c>
      <c r="AF3" t="s">
        <v>295</v>
      </c>
      <c r="AG3" t="s">
        <v>88</v>
      </c>
      <c r="AH3" t="s">
        <v>22</v>
      </c>
      <c r="AI3" t="s">
        <v>23</v>
      </c>
      <c r="AJ3" t="s">
        <v>131</v>
      </c>
      <c r="AK3" t="s">
        <v>24</v>
      </c>
      <c r="AL3" s="5" t="s">
        <v>108</v>
      </c>
      <c r="AM3" t="s">
        <v>132</v>
      </c>
      <c r="AN3" t="s">
        <v>317</v>
      </c>
      <c r="AO3" t="s">
        <v>313</v>
      </c>
      <c r="AP3" t="s">
        <v>134</v>
      </c>
      <c r="AQ3" t="s">
        <v>32</v>
      </c>
      <c r="AR3" t="s">
        <v>33</v>
      </c>
      <c r="AS3" t="s">
        <v>34</v>
      </c>
      <c r="AT3" t="s">
        <v>135</v>
      </c>
      <c r="AU3" t="s">
        <v>41</v>
      </c>
      <c r="AV3" t="s">
        <v>136</v>
      </c>
      <c r="AW3" t="s">
        <v>137</v>
      </c>
      <c r="AX3" t="s">
        <v>138</v>
      </c>
      <c r="AY3" t="s">
        <v>97</v>
      </c>
      <c r="AZ3" t="s">
        <v>139</v>
      </c>
      <c r="BA3" t="s">
        <v>106</v>
      </c>
      <c r="BB3" t="s">
        <v>131</v>
      </c>
      <c r="BC3" t="s">
        <v>41</v>
      </c>
      <c r="BD3" t="s">
        <v>320</v>
      </c>
      <c r="BE3" t="s">
        <v>314</v>
      </c>
      <c r="BF3" t="s">
        <v>316</v>
      </c>
      <c r="BG3" t="s">
        <v>32</v>
      </c>
      <c r="BH3" t="s">
        <v>16</v>
      </c>
      <c r="BI3" t="s">
        <v>125</v>
      </c>
      <c r="BJ3" t="s">
        <v>126</v>
      </c>
      <c r="BK3" t="s">
        <v>366</v>
      </c>
      <c r="BL3" t="s">
        <v>354</v>
      </c>
      <c r="BM3" t="s">
        <v>355</v>
      </c>
      <c r="BN3" t="s">
        <v>360</v>
      </c>
      <c r="BO3" t="s">
        <v>21</v>
      </c>
      <c r="BP3" t="s">
        <v>88</v>
      </c>
      <c r="BQ3" t="s">
        <v>23</v>
      </c>
      <c r="BR3" t="s">
        <v>89</v>
      </c>
      <c r="BS3" t="s">
        <v>91</v>
      </c>
      <c r="BT3" t="s">
        <v>92</v>
      </c>
      <c r="BU3" t="s">
        <v>133</v>
      </c>
      <c r="BV3" t="s">
        <v>39</v>
      </c>
      <c r="BW3" t="s">
        <v>313</v>
      </c>
      <c r="BX3" t="s">
        <v>16</v>
      </c>
      <c r="BY3" t="s">
        <v>125</v>
      </c>
      <c r="BZ3" t="s">
        <v>126</v>
      </c>
      <c r="CA3" t="s">
        <v>366</v>
      </c>
      <c r="CB3" t="s">
        <v>367</v>
      </c>
      <c r="CC3" t="s">
        <v>355</v>
      </c>
      <c r="CD3" t="s">
        <v>360</v>
      </c>
    </row>
    <row r="4" spans="1:514" x14ac:dyDescent="0.2">
      <c r="C4" t="s">
        <v>227</v>
      </c>
      <c r="D4" t="s">
        <v>227</v>
      </c>
      <c r="E4" t="s">
        <v>227</v>
      </c>
      <c r="F4" t="s">
        <v>227</v>
      </c>
      <c r="G4" t="s">
        <v>227</v>
      </c>
      <c r="H4" t="s">
        <v>227</v>
      </c>
      <c r="I4" t="s">
        <v>227</v>
      </c>
      <c r="J4" t="s">
        <v>227</v>
      </c>
      <c r="K4" t="s">
        <v>227</v>
      </c>
      <c r="L4" t="s">
        <v>227</v>
      </c>
      <c r="M4" t="s">
        <v>227</v>
      </c>
      <c r="N4" t="s">
        <v>227</v>
      </c>
      <c r="O4" t="s">
        <v>227</v>
      </c>
      <c r="P4" t="s">
        <v>227</v>
      </c>
      <c r="Q4" t="s">
        <v>227</v>
      </c>
      <c r="R4" t="s">
        <v>227</v>
      </c>
      <c r="S4" t="s">
        <v>227</v>
      </c>
      <c r="T4" t="s">
        <v>227</v>
      </c>
      <c r="U4" t="s">
        <v>227</v>
      </c>
      <c r="V4" t="s">
        <v>227</v>
      </c>
      <c r="W4" t="s">
        <v>227</v>
      </c>
      <c r="X4" t="s">
        <v>227</v>
      </c>
      <c r="Y4" t="s">
        <v>227</v>
      </c>
      <c r="Z4" t="s">
        <v>227</v>
      </c>
      <c r="AA4" t="s">
        <v>227</v>
      </c>
      <c r="AB4" t="s">
        <v>227</v>
      </c>
      <c r="AC4" t="s">
        <v>227</v>
      </c>
      <c r="AD4" t="s">
        <v>227</v>
      </c>
      <c r="AE4" t="s">
        <v>227</v>
      </c>
      <c r="AF4" t="s">
        <v>227</v>
      </c>
      <c r="AG4" t="s">
        <v>227</v>
      </c>
      <c r="AH4" t="s">
        <v>227</v>
      </c>
      <c r="AI4" t="s">
        <v>227</v>
      </c>
      <c r="AJ4" t="s">
        <v>227</v>
      </c>
      <c r="AK4" t="s">
        <v>227</v>
      </c>
      <c r="AL4" t="s">
        <v>227</v>
      </c>
      <c r="AM4" t="s">
        <v>227</v>
      </c>
      <c r="AN4" t="s">
        <v>227</v>
      </c>
      <c r="AO4" t="s">
        <v>227</v>
      </c>
      <c r="AP4" t="s">
        <v>227</v>
      </c>
      <c r="AQ4" t="s">
        <v>227</v>
      </c>
      <c r="AR4" t="s">
        <v>227</v>
      </c>
      <c r="AS4" t="s">
        <v>227</v>
      </c>
      <c r="AT4" t="s">
        <v>227</v>
      </c>
      <c r="AU4" t="s">
        <v>227</v>
      </c>
      <c r="AV4" t="s">
        <v>227</v>
      </c>
      <c r="AW4" t="s">
        <v>227</v>
      </c>
      <c r="AX4" t="s">
        <v>227</v>
      </c>
      <c r="AY4" t="s">
        <v>227</v>
      </c>
      <c r="AZ4" t="s">
        <v>227</v>
      </c>
      <c r="BA4" t="s">
        <v>328</v>
      </c>
      <c r="BB4" t="s">
        <v>328</v>
      </c>
      <c r="BC4" t="s">
        <v>328</v>
      </c>
      <c r="BD4" t="s">
        <v>328</v>
      </c>
      <c r="BE4" t="s">
        <v>328</v>
      </c>
      <c r="BF4" t="s">
        <v>328</v>
      </c>
      <c r="BG4" t="s">
        <v>329</v>
      </c>
      <c r="BH4" s="5" t="s">
        <v>226</v>
      </c>
      <c r="BI4" s="5" t="s">
        <v>226</v>
      </c>
      <c r="BJ4" s="5" t="s">
        <v>226</v>
      </c>
      <c r="BK4" s="5" t="s">
        <v>226</v>
      </c>
      <c r="BL4" s="5" t="s">
        <v>226</v>
      </c>
      <c r="BM4" s="5" t="s">
        <v>226</v>
      </c>
      <c r="BN4" s="5" t="s">
        <v>226</v>
      </c>
      <c r="BO4" s="5" t="s">
        <v>226</v>
      </c>
      <c r="BP4" s="5" t="s">
        <v>226</v>
      </c>
      <c r="BQ4" s="5" t="s">
        <v>226</v>
      </c>
      <c r="BR4" s="5" t="s">
        <v>226</v>
      </c>
      <c r="BS4" s="5" t="s">
        <v>226</v>
      </c>
      <c r="BT4" s="5" t="s">
        <v>226</v>
      </c>
      <c r="BU4" s="5" t="s">
        <v>226</v>
      </c>
      <c r="BV4" s="5" t="s">
        <v>226</v>
      </c>
      <c r="BW4" s="5" t="s">
        <v>226</v>
      </c>
      <c r="BX4" s="5" t="s">
        <v>142</v>
      </c>
      <c r="BY4" s="5" t="s">
        <v>142</v>
      </c>
      <c r="BZ4" s="5" t="s">
        <v>142</v>
      </c>
      <c r="CA4" s="5" t="s">
        <v>142</v>
      </c>
      <c r="CB4" s="5" t="s">
        <v>142</v>
      </c>
      <c r="CC4" s="5" t="s">
        <v>142</v>
      </c>
      <c r="CD4" s="5" t="s">
        <v>142</v>
      </c>
    </row>
    <row r="5" spans="1:514" x14ac:dyDescent="0.2">
      <c r="A5" s="1"/>
      <c r="B5" s="1" t="s">
        <v>368</v>
      </c>
      <c r="C5">
        <v>5</v>
      </c>
      <c r="D5">
        <v>9</v>
      </c>
      <c r="E5">
        <v>12</v>
      </c>
      <c r="F5">
        <v>6</v>
      </c>
      <c r="G5">
        <v>10</v>
      </c>
      <c r="H5">
        <v>9</v>
      </c>
      <c r="I5">
        <v>8</v>
      </c>
      <c r="J5">
        <v>1</v>
      </c>
      <c r="K5">
        <v>3</v>
      </c>
      <c r="L5">
        <v>18</v>
      </c>
      <c r="M5">
        <v>35</v>
      </c>
      <c r="N5">
        <v>8</v>
      </c>
      <c r="O5">
        <v>8</v>
      </c>
      <c r="P5">
        <v>16</v>
      </c>
      <c r="Q5">
        <v>3</v>
      </c>
      <c r="R5">
        <v>5</v>
      </c>
      <c r="S5">
        <v>3</v>
      </c>
      <c r="T5">
        <v>19</v>
      </c>
      <c r="U5">
        <v>2</v>
      </c>
      <c r="V5">
        <v>2</v>
      </c>
      <c r="W5">
        <v>5</v>
      </c>
      <c r="X5">
        <v>8</v>
      </c>
      <c r="Y5">
        <v>1</v>
      </c>
      <c r="Z5">
        <v>11</v>
      </c>
      <c r="AA5">
        <v>2</v>
      </c>
      <c r="AB5">
        <v>4</v>
      </c>
      <c r="AC5">
        <v>5</v>
      </c>
      <c r="AD5">
        <v>16</v>
      </c>
      <c r="AE5">
        <v>9</v>
      </c>
      <c r="AF5">
        <v>6</v>
      </c>
      <c r="AG5">
        <v>2</v>
      </c>
      <c r="AH5">
        <v>13</v>
      </c>
      <c r="AI5">
        <v>7</v>
      </c>
      <c r="AJ5">
        <v>18</v>
      </c>
      <c r="AK5">
        <v>6</v>
      </c>
      <c r="AL5">
        <v>6</v>
      </c>
      <c r="AM5">
        <v>17</v>
      </c>
      <c r="AN5">
        <v>4</v>
      </c>
      <c r="AO5">
        <v>1</v>
      </c>
      <c r="AP5">
        <v>1</v>
      </c>
      <c r="AQ5">
        <v>16</v>
      </c>
      <c r="AR5">
        <v>11</v>
      </c>
      <c r="AS5">
        <v>8</v>
      </c>
      <c r="AT5">
        <v>5</v>
      </c>
      <c r="AU5">
        <v>6</v>
      </c>
      <c r="AV5">
        <v>14</v>
      </c>
      <c r="AW5">
        <v>4</v>
      </c>
      <c r="AX5">
        <v>10</v>
      </c>
      <c r="AY5">
        <v>11</v>
      </c>
      <c r="AZ5">
        <v>3</v>
      </c>
      <c r="BA5">
        <v>1</v>
      </c>
      <c r="BB5">
        <v>1</v>
      </c>
      <c r="BC5">
        <v>1</v>
      </c>
      <c r="BD5">
        <v>1</v>
      </c>
      <c r="BE5">
        <v>3</v>
      </c>
      <c r="BF5">
        <v>5</v>
      </c>
      <c r="BG5">
        <v>1</v>
      </c>
      <c r="BH5">
        <v>5</v>
      </c>
      <c r="BI5">
        <v>4</v>
      </c>
      <c r="BJ5">
        <v>2</v>
      </c>
      <c r="BK5">
        <v>1</v>
      </c>
      <c r="BL5">
        <v>2</v>
      </c>
      <c r="BM5">
        <v>6</v>
      </c>
      <c r="BN5">
        <v>5</v>
      </c>
      <c r="BO5">
        <v>8</v>
      </c>
      <c r="BP5">
        <v>1</v>
      </c>
      <c r="BQ5">
        <v>1</v>
      </c>
      <c r="BR5">
        <v>7</v>
      </c>
      <c r="BS5">
        <v>2</v>
      </c>
      <c r="BT5">
        <v>7</v>
      </c>
      <c r="BU5">
        <v>13</v>
      </c>
      <c r="BV5">
        <v>7</v>
      </c>
      <c r="BW5">
        <v>2</v>
      </c>
      <c r="BX5">
        <v>1</v>
      </c>
      <c r="BY5">
        <v>2</v>
      </c>
      <c r="BZ5">
        <v>6</v>
      </c>
      <c r="CA5">
        <v>3</v>
      </c>
      <c r="CB5">
        <v>1</v>
      </c>
      <c r="CC5">
        <v>5</v>
      </c>
      <c r="CD5">
        <v>4</v>
      </c>
    </row>
    <row r="6" spans="1:514" x14ac:dyDescent="0.2">
      <c r="B6" t="s">
        <v>369</v>
      </c>
    </row>
    <row r="7" spans="1:514" x14ac:dyDescent="0.2">
      <c r="A7" t="s">
        <v>1</v>
      </c>
      <c r="B7" s="2">
        <v>2.7214331406551034E-2</v>
      </c>
      <c r="C7" s="2">
        <v>0.56821719999999998</v>
      </c>
      <c r="D7" s="2">
        <v>0.72372677777777772</v>
      </c>
      <c r="E7" s="2">
        <v>0.76208866666666664</v>
      </c>
      <c r="F7" s="2">
        <v>0.64304983333333343</v>
      </c>
      <c r="G7" s="2">
        <v>0.71098089999999992</v>
      </c>
      <c r="H7" s="2">
        <v>0.58158344444444432</v>
      </c>
      <c r="I7" s="2">
        <v>0.63543612500000002</v>
      </c>
      <c r="J7" s="2">
        <v>0.61176799999999998</v>
      </c>
      <c r="K7" s="2">
        <v>0.54502866666666661</v>
      </c>
      <c r="L7" s="2">
        <v>0.63572144444444445</v>
      </c>
      <c r="M7" s="2">
        <v>0.66918308571428575</v>
      </c>
      <c r="N7" s="2">
        <v>0.66403787500000011</v>
      </c>
      <c r="O7" s="2">
        <v>0.70410191194527272</v>
      </c>
      <c r="P7" s="2">
        <v>1.225260625</v>
      </c>
      <c r="Q7" s="2">
        <v>1.1823366666666666</v>
      </c>
      <c r="R7" s="2">
        <v>1.295342</v>
      </c>
      <c r="S7" s="2">
        <v>1.2061766666666667</v>
      </c>
      <c r="T7" s="2">
        <v>1.0861382105263158</v>
      </c>
      <c r="U7" s="2">
        <v>1.182445</v>
      </c>
      <c r="V7" s="2">
        <v>1.1831849999999999</v>
      </c>
      <c r="W7" s="2">
        <v>1.132228</v>
      </c>
      <c r="X7" s="2">
        <v>1.2217225</v>
      </c>
      <c r="Y7" s="2">
        <v>1.3376399999999999</v>
      </c>
      <c r="Z7" s="2">
        <v>1.2345236363636365</v>
      </c>
      <c r="AA7" s="2">
        <v>1.127753</v>
      </c>
      <c r="AB7" s="2">
        <v>1.2348049999999999</v>
      </c>
      <c r="AC7" s="2">
        <v>0.94625340000000002</v>
      </c>
      <c r="AD7" s="2">
        <v>1.0313816250000001</v>
      </c>
      <c r="AE7" s="2">
        <v>0.97124055555555544</v>
      </c>
      <c r="AF7" s="2">
        <v>1.0394283333333332</v>
      </c>
      <c r="AG7" s="2">
        <v>0.73350700000000002</v>
      </c>
      <c r="AH7" s="2">
        <v>1.0492602307692307</v>
      </c>
      <c r="AI7" s="2">
        <v>1.1251914285714286</v>
      </c>
      <c r="AJ7" s="2">
        <v>0.96443066666666666</v>
      </c>
      <c r="AK7" s="2">
        <v>1.0619533333333335</v>
      </c>
      <c r="AL7" s="2">
        <v>1.0401453333333333</v>
      </c>
      <c r="AM7" s="2">
        <v>0.95249323529411756</v>
      </c>
      <c r="AN7" s="2">
        <v>1.1470549999999999</v>
      </c>
      <c r="AO7" s="2">
        <v>1.3058799999999999</v>
      </c>
      <c r="AP7" s="2">
        <v>1.1051</v>
      </c>
      <c r="AQ7" s="2">
        <v>1.0728439375000001</v>
      </c>
      <c r="AR7" s="2">
        <v>1.0928122727272729</v>
      </c>
      <c r="AS7" s="2">
        <v>1.0317210000000001</v>
      </c>
      <c r="AT7" s="2">
        <v>1.1160060000000001</v>
      </c>
      <c r="AU7" s="2">
        <v>1.1331783333333334</v>
      </c>
      <c r="AV7" s="2">
        <v>1.0903327857142859</v>
      </c>
      <c r="AW7" s="2">
        <v>1.0881575000000001</v>
      </c>
      <c r="AX7" s="2">
        <v>1.1294960999999999</v>
      </c>
      <c r="AY7" s="2">
        <v>1.0790301818181818</v>
      </c>
      <c r="AZ7" s="2">
        <v>1.0761500000000002</v>
      </c>
      <c r="BA7" s="2">
        <v>0.793103</v>
      </c>
      <c r="BB7" s="2">
        <v>0.86941999999999997</v>
      </c>
      <c r="BC7" s="2">
        <v>0.97982499999999995</v>
      </c>
      <c r="BD7" s="2">
        <v>1.0249999999999999</v>
      </c>
      <c r="BE7" s="2">
        <v>0.88616866666666672</v>
      </c>
      <c r="BF7" s="2">
        <v>1.0372052</v>
      </c>
      <c r="BG7" s="2">
        <v>0.89846400000000004</v>
      </c>
      <c r="BH7" s="2">
        <v>0.50827200000000006</v>
      </c>
      <c r="BI7" s="2">
        <v>0.60344074999999997</v>
      </c>
      <c r="BJ7" s="2">
        <v>0.3863115868268725</v>
      </c>
      <c r="BK7" s="2">
        <v>0.86085900000000004</v>
      </c>
      <c r="BL7" s="2">
        <v>1.122285</v>
      </c>
      <c r="BM7" s="2">
        <v>1.0769428333333333</v>
      </c>
      <c r="BN7" s="2">
        <v>1.0754682</v>
      </c>
      <c r="BO7" s="2">
        <v>1.3466887499999998</v>
      </c>
      <c r="BP7" s="2">
        <v>0.82703800000000005</v>
      </c>
      <c r="BQ7" s="2">
        <v>1.12721</v>
      </c>
      <c r="BR7" s="2">
        <v>0.72082400000000002</v>
      </c>
      <c r="BS7" s="2">
        <v>0.54600800000000005</v>
      </c>
      <c r="BT7" s="2">
        <v>0.77736557142857143</v>
      </c>
      <c r="BU7" s="2">
        <v>0.7398434615384617</v>
      </c>
      <c r="BV7" s="2">
        <v>0.54853200000000002</v>
      </c>
      <c r="BW7" s="2">
        <v>1.3761049999999999</v>
      </c>
      <c r="BX7" s="2">
        <v>0.49770700000000001</v>
      </c>
      <c r="BY7" s="2">
        <v>0.56146300000000005</v>
      </c>
      <c r="BZ7" s="2">
        <v>0.47233763295913</v>
      </c>
      <c r="CA7" s="2">
        <v>0.79320466666666667</v>
      </c>
      <c r="CB7" s="2">
        <v>0.63831499999999997</v>
      </c>
      <c r="CC7" s="2">
        <v>0.79637960000000008</v>
      </c>
      <c r="CD7" s="2">
        <v>0.93951525000000002</v>
      </c>
    </row>
    <row r="8" spans="1:514" x14ac:dyDescent="0.2">
      <c r="A8" t="s">
        <v>53</v>
      </c>
      <c r="B8" s="2">
        <v>5.6238956853710963E-2</v>
      </c>
      <c r="C8" s="2">
        <v>0.4933012</v>
      </c>
      <c r="D8" s="2">
        <v>0.40836111111111112</v>
      </c>
      <c r="E8" s="2">
        <v>0.57337991666666666</v>
      </c>
      <c r="F8" s="2">
        <v>0.6571555</v>
      </c>
      <c r="G8" s="2">
        <v>0.47129890000000002</v>
      </c>
      <c r="H8" s="2">
        <v>0.71329399999999998</v>
      </c>
      <c r="I8" s="2">
        <v>0.66054737500000005</v>
      </c>
      <c r="J8" s="2">
        <v>0.50879799999999997</v>
      </c>
      <c r="K8" s="2">
        <v>0.49488766666666661</v>
      </c>
      <c r="L8" s="2">
        <v>0.71370699999999987</v>
      </c>
      <c r="M8" s="2">
        <v>0.5235312000000002</v>
      </c>
      <c r="N8" s="2">
        <v>0.88331237500000015</v>
      </c>
      <c r="O8" s="2">
        <v>0.86961706279600071</v>
      </c>
      <c r="P8" s="2">
        <v>0.80902112500000001</v>
      </c>
      <c r="Q8" s="2">
        <v>0.59446200000000005</v>
      </c>
      <c r="R8" s="2">
        <v>0.52346440000000005</v>
      </c>
      <c r="S8" s="2">
        <v>0.51545133333333337</v>
      </c>
      <c r="T8" s="2">
        <v>0.56420121052631578</v>
      </c>
      <c r="U8" s="2">
        <v>0.28453099999999998</v>
      </c>
      <c r="V8" s="2">
        <v>0.54197099999999998</v>
      </c>
      <c r="W8" s="2">
        <v>0.55522460000000007</v>
      </c>
      <c r="X8" s="2">
        <v>0.46684537500000001</v>
      </c>
      <c r="Y8" s="2">
        <v>0.40069300000000002</v>
      </c>
      <c r="Z8" s="2">
        <v>0.52166890909090913</v>
      </c>
      <c r="AA8" s="2">
        <v>0.43144499999999997</v>
      </c>
      <c r="AB8" s="2">
        <v>0.52392274999999999</v>
      </c>
      <c r="AC8" s="2">
        <v>0.5537546000000001</v>
      </c>
      <c r="AD8" s="2">
        <v>0.63083299999999998</v>
      </c>
      <c r="AE8" s="2">
        <v>0.40322644444444444</v>
      </c>
      <c r="AF8" s="2">
        <v>0.50013883333333331</v>
      </c>
      <c r="AG8" s="2">
        <v>1.72367</v>
      </c>
      <c r="AH8" s="2">
        <v>0.4520749230769231</v>
      </c>
      <c r="AI8" s="2">
        <v>0.46322728571428573</v>
      </c>
      <c r="AJ8" s="2">
        <v>0.75814577777777792</v>
      </c>
      <c r="AK8" s="2">
        <v>0.31879266666666667</v>
      </c>
      <c r="AL8" s="2">
        <v>0.43431216666666667</v>
      </c>
      <c r="AM8" s="2">
        <v>0.53029288235294114</v>
      </c>
      <c r="AN8" s="2">
        <v>1.404145</v>
      </c>
      <c r="AO8" s="2">
        <v>0.57301299999999999</v>
      </c>
      <c r="AP8" s="2">
        <v>0.67501100000000003</v>
      </c>
      <c r="AQ8" s="2">
        <v>0.6592365</v>
      </c>
      <c r="AR8" s="2">
        <v>1.0218896363636363</v>
      </c>
      <c r="AS8" s="2">
        <v>0.53242724999999991</v>
      </c>
      <c r="AT8" s="2">
        <v>0.45275339999999992</v>
      </c>
      <c r="AU8" s="2">
        <v>3.7524983333333335</v>
      </c>
      <c r="AV8" s="2">
        <v>0.65320514285714282</v>
      </c>
      <c r="AW8" s="2">
        <v>2.0371950000000001</v>
      </c>
      <c r="AX8" s="2">
        <v>1.1629767999999998</v>
      </c>
      <c r="AY8" s="2">
        <v>2.1641459090909092</v>
      </c>
      <c r="AZ8" s="2">
        <v>4.7059500000000005</v>
      </c>
      <c r="BA8" s="2">
        <v>5.700361</v>
      </c>
      <c r="BB8" s="2">
        <v>0.72576399999999996</v>
      </c>
      <c r="BC8" s="2">
        <v>5.8425799999999999</v>
      </c>
      <c r="BD8" s="2">
        <v>5.3359800000000002</v>
      </c>
      <c r="BE8" s="2">
        <v>5.3284233333333333</v>
      </c>
      <c r="BF8" s="2">
        <v>6.5565839999999991</v>
      </c>
      <c r="BG8" s="2">
        <v>0.497473</v>
      </c>
      <c r="BH8" s="2">
        <v>0.1042892</v>
      </c>
      <c r="BI8" s="2">
        <v>0.25261149999999999</v>
      </c>
      <c r="BJ8" s="2">
        <v>0.39761445360463077</v>
      </c>
      <c r="BK8" s="2">
        <v>1.2036500000000001</v>
      </c>
      <c r="BL8" s="2">
        <v>1.26559</v>
      </c>
      <c r="BM8" s="2">
        <v>0.12893166666666664</v>
      </c>
      <c r="BN8" s="2">
        <v>0.74032819999999999</v>
      </c>
      <c r="BO8" s="2">
        <v>0.27452462499999997</v>
      </c>
      <c r="BP8" s="2">
        <v>1.0497000000000001</v>
      </c>
      <c r="BQ8" s="2">
        <v>0.49843100000000001</v>
      </c>
      <c r="BR8" s="2">
        <v>0.680446</v>
      </c>
      <c r="BS8" s="2">
        <v>0.60897000000000001</v>
      </c>
      <c r="BT8" s="2">
        <v>0.45554042857142857</v>
      </c>
      <c r="BU8" s="2">
        <v>0.37146776923076924</v>
      </c>
      <c r="BV8" s="2">
        <v>0.58543400000000001</v>
      </c>
      <c r="BW8" s="2">
        <v>0.63091849999999994</v>
      </c>
      <c r="BX8" s="2">
        <v>0.21324799999999999</v>
      </c>
      <c r="BY8" s="2">
        <v>0.1966765</v>
      </c>
      <c r="BZ8" s="2">
        <v>0.23051142834590421</v>
      </c>
      <c r="CA8" s="2">
        <v>1.24044</v>
      </c>
      <c r="CB8" s="2">
        <v>2.54331</v>
      </c>
      <c r="CC8" s="2">
        <v>0.17607319999999999</v>
      </c>
      <c r="CD8" s="2">
        <v>0.6145942499999999</v>
      </c>
    </row>
    <row r="9" spans="1:514" x14ac:dyDescent="0.2">
      <c r="A9" t="s">
        <v>115</v>
      </c>
      <c r="B9" s="2">
        <v>2.8131077919040154E-2</v>
      </c>
      <c r="C9" s="2">
        <v>2.9973833999999999</v>
      </c>
      <c r="D9" s="2">
        <v>6.7874454444444448</v>
      </c>
      <c r="E9" s="2">
        <v>8.1216849999999994</v>
      </c>
      <c r="F9" s="2">
        <v>3.7393195000000006</v>
      </c>
      <c r="G9" s="2">
        <v>8.0466268000000003</v>
      </c>
      <c r="H9" s="2">
        <v>4.8607548888888887</v>
      </c>
      <c r="I9" s="2">
        <v>5.3060481250000011</v>
      </c>
      <c r="J9" s="2">
        <v>11.730834</v>
      </c>
      <c r="K9" s="2">
        <v>10.025002000000001</v>
      </c>
      <c r="L9" s="2">
        <v>4.5263536111111105</v>
      </c>
      <c r="M9" s="2">
        <v>3.1392432857142856</v>
      </c>
      <c r="N9" s="2">
        <v>4.9489631249999997</v>
      </c>
      <c r="O9" s="2">
        <v>4.906060669180845</v>
      </c>
      <c r="P9" s="2">
        <v>7.6471893750000017</v>
      </c>
      <c r="Q9" s="2">
        <v>7.1272466666666672</v>
      </c>
      <c r="R9" s="2">
        <v>9.7923020000000012</v>
      </c>
      <c r="S9" s="2">
        <v>7.3325033333333325</v>
      </c>
      <c r="T9" s="2">
        <v>2.7851019473684215</v>
      </c>
      <c r="U9" s="2">
        <v>5.336735</v>
      </c>
      <c r="V9" s="2">
        <v>5.3389199999999999</v>
      </c>
      <c r="W9" s="2">
        <v>5.7619380000000007</v>
      </c>
      <c r="X9" s="2">
        <v>7.9653937500000005</v>
      </c>
      <c r="Y9" s="2">
        <v>8.6572300000000002</v>
      </c>
      <c r="Z9" s="2">
        <v>9.5595190909090899</v>
      </c>
      <c r="AA9" s="2">
        <v>10.451595000000001</v>
      </c>
      <c r="AB9" s="2">
        <v>7.8764900000000004</v>
      </c>
      <c r="AC9" s="2">
        <v>2.9626920000000001</v>
      </c>
      <c r="AD9" s="2">
        <v>5.7444693750000004</v>
      </c>
      <c r="AE9" s="2">
        <v>3.033741111111111</v>
      </c>
      <c r="AF9" s="2">
        <v>2.9718666666666671</v>
      </c>
      <c r="AG9" s="2">
        <v>1.5048049999999999</v>
      </c>
      <c r="AH9" s="2">
        <v>7.065525384615384</v>
      </c>
      <c r="AI9" s="2">
        <v>9.1665700000000019</v>
      </c>
      <c r="AJ9" s="2">
        <v>4.1027649444444441</v>
      </c>
      <c r="AK9" s="2">
        <v>6.9508283333333338</v>
      </c>
      <c r="AL9" s="2">
        <v>5.355243333333334</v>
      </c>
      <c r="AM9" s="2">
        <v>3.3197299999999994</v>
      </c>
      <c r="AN9" s="2">
        <v>4.9562375000000003</v>
      </c>
      <c r="AO9" s="2">
        <v>9.0787600000000008</v>
      </c>
      <c r="AP9" s="2">
        <v>7.2195499999999999</v>
      </c>
      <c r="AQ9" s="2">
        <v>3.9213725000000008</v>
      </c>
      <c r="AR9" s="2">
        <v>4.0959390909090905</v>
      </c>
      <c r="AS9" s="2">
        <v>2.1790285000000003</v>
      </c>
      <c r="AT9" s="2">
        <v>4.648244</v>
      </c>
      <c r="AU9" s="2">
        <v>5.0491166666666674</v>
      </c>
      <c r="AV9" s="2">
        <v>5.8784135714285721</v>
      </c>
      <c r="AW9" s="2">
        <v>4.6942950000000003</v>
      </c>
      <c r="AX9" s="2">
        <v>4.8930769999999999</v>
      </c>
      <c r="AY9" s="2">
        <v>3.3446080000000005</v>
      </c>
      <c r="AZ9" s="2">
        <v>3.0985300000000002</v>
      </c>
      <c r="BA9" s="2">
        <v>8.0355059999999998</v>
      </c>
      <c r="BB9" s="2">
        <v>3.7201399999999998</v>
      </c>
      <c r="BC9" s="2">
        <v>1.0189900000000001</v>
      </c>
      <c r="BD9" s="2">
        <v>5.3707599999999998</v>
      </c>
      <c r="BE9" s="2">
        <v>1.0587933333333333</v>
      </c>
      <c r="BF9" s="2">
        <v>2.2147440000000005</v>
      </c>
      <c r="BG9" s="2">
        <v>2.1228699999999998</v>
      </c>
      <c r="BH9" s="2">
        <v>13.742429999999999</v>
      </c>
      <c r="BI9" s="2">
        <v>13.4960165</v>
      </c>
      <c r="BJ9" s="2">
        <v>11.079314792492546</v>
      </c>
      <c r="BK9" s="2">
        <v>14.178900000000001</v>
      </c>
      <c r="BL9" s="2">
        <v>11.236599999999999</v>
      </c>
      <c r="BM9" s="2">
        <v>13.456999999999999</v>
      </c>
      <c r="BN9" s="2">
        <v>15.825620000000001</v>
      </c>
      <c r="BO9" s="2">
        <v>11.247737499999999</v>
      </c>
      <c r="BP9" s="2">
        <v>1.5140899999999999</v>
      </c>
      <c r="BQ9" s="2">
        <v>10.1265</v>
      </c>
      <c r="BR9" s="2">
        <v>11.216885428571429</v>
      </c>
      <c r="BS9" s="2">
        <v>12.247572</v>
      </c>
      <c r="BT9" s="2">
        <v>11.114853714285715</v>
      </c>
      <c r="BU9" s="2">
        <v>10.850184384615384</v>
      </c>
      <c r="BV9" s="2">
        <v>11.797215714285716</v>
      </c>
      <c r="BW9" s="2">
        <v>10.68895</v>
      </c>
      <c r="BX9" s="2">
        <v>14.751454000000001</v>
      </c>
      <c r="BY9" s="2">
        <v>13.2702115</v>
      </c>
      <c r="BZ9" s="2">
        <v>11.930480843419282</v>
      </c>
      <c r="CA9" s="2">
        <v>13.4711</v>
      </c>
      <c r="CB9" s="2">
        <v>9.8075100000000006</v>
      </c>
      <c r="CC9" s="2">
        <v>14.078419999999999</v>
      </c>
      <c r="CD9" s="2">
        <v>15.0825</v>
      </c>
    </row>
    <row r="10" spans="1:514" x14ac:dyDescent="0.2">
      <c r="A10" t="s">
        <v>54</v>
      </c>
      <c r="B10" s="2">
        <v>3.4552941088998257E-2</v>
      </c>
      <c r="C10" s="2">
        <v>18.188866999999998</v>
      </c>
      <c r="D10" s="2">
        <v>13.436487111111111</v>
      </c>
      <c r="E10" s="2">
        <v>11.814130833333332</v>
      </c>
      <c r="F10" s="2">
        <v>15.517599500000003</v>
      </c>
      <c r="G10" s="2">
        <v>12.8304638</v>
      </c>
      <c r="H10" s="2">
        <v>15.896833333333332</v>
      </c>
      <c r="I10" s="2">
        <v>15.536726499999999</v>
      </c>
      <c r="J10" s="2">
        <v>8.8848260000000003</v>
      </c>
      <c r="K10" s="2">
        <v>10.302462</v>
      </c>
      <c r="L10" s="2">
        <v>15.636691388888892</v>
      </c>
      <c r="M10" s="2">
        <v>17.680649228571433</v>
      </c>
      <c r="N10" s="2">
        <v>15.813393375</v>
      </c>
      <c r="O10" s="2">
        <v>15.328589392211894</v>
      </c>
      <c r="P10" s="2">
        <v>13.072437499999998</v>
      </c>
      <c r="Q10" s="2">
        <v>13.374900000000002</v>
      </c>
      <c r="R10" s="2">
        <v>11.029159999999999</v>
      </c>
      <c r="S10" s="2">
        <v>13.434666666666667</v>
      </c>
      <c r="T10" s="2">
        <v>17.708447368421055</v>
      </c>
      <c r="U10" s="2">
        <v>15.681049999999999</v>
      </c>
      <c r="V10" s="2">
        <v>16.0547</v>
      </c>
      <c r="W10" s="2">
        <v>15.145840000000002</v>
      </c>
      <c r="X10" s="2">
        <v>12.876424999999999</v>
      </c>
      <c r="Y10" s="2">
        <v>12.1149</v>
      </c>
      <c r="Z10" s="2">
        <v>10.818654545454548</v>
      </c>
      <c r="AA10" s="2">
        <v>9.170535000000001</v>
      </c>
      <c r="AB10" s="2">
        <v>12.845924999999999</v>
      </c>
      <c r="AC10" s="2">
        <v>18.232079999999996</v>
      </c>
      <c r="AD10" s="2">
        <v>15.050431250000001</v>
      </c>
      <c r="AE10" s="2">
        <v>18.139166666666668</v>
      </c>
      <c r="AF10" s="2">
        <v>17.68055</v>
      </c>
      <c r="AG10" s="2">
        <v>13.364049999999999</v>
      </c>
      <c r="AH10" s="2">
        <v>13.531730769230771</v>
      </c>
      <c r="AI10" s="2">
        <v>11.240728571428573</v>
      </c>
      <c r="AJ10" s="2">
        <v>13.603763888888887</v>
      </c>
      <c r="AK10" s="2">
        <v>13.985633333333334</v>
      </c>
      <c r="AL10" s="2">
        <v>15.1271</v>
      </c>
      <c r="AM10" s="2">
        <v>17.469505882352937</v>
      </c>
      <c r="AN10" s="2">
        <v>15.664325</v>
      </c>
      <c r="AO10" s="2">
        <v>11.161799999999999</v>
      </c>
      <c r="AP10" s="2">
        <v>11.3766</v>
      </c>
      <c r="AQ10" s="2">
        <v>16.736421249999999</v>
      </c>
      <c r="AR10" s="2">
        <v>16.694463636363636</v>
      </c>
      <c r="AS10" s="2">
        <v>16.677537500000003</v>
      </c>
      <c r="AT10" s="2">
        <v>16.674659999999999</v>
      </c>
      <c r="AU10" s="2">
        <v>15.899533333333332</v>
      </c>
      <c r="AV10" s="2">
        <v>15.027542857142858</v>
      </c>
      <c r="AW10" s="2">
        <v>15.392299999999999</v>
      </c>
      <c r="AX10" s="2">
        <v>15.303770000000004</v>
      </c>
      <c r="AY10" s="2">
        <v>16.701845454545452</v>
      </c>
      <c r="AZ10" s="2">
        <v>17.940633333333334</v>
      </c>
      <c r="BA10" s="2">
        <v>7.5403190000000002</v>
      </c>
      <c r="BB10" s="2">
        <v>11.761799999999999</v>
      </c>
      <c r="BC10" s="2">
        <v>19.176400000000001</v>
      </c>
      <c r="BD10" s="2">
        <v>12.893700000000001</v>
      </c>
      <c r="BE10" s="2">
        <v>17.424466666666664</v>
      </c>
      <c r="BF10" s="2">
        <v>18.365720000000003</v>
      </c>
      <c r="BG10" s="2">
        <v>12.8848</v>
      </c>
      <c r="BH10" s="2">
        <v>5.1632978000000005</v>
      </c>
      <c r="BI10" s="2">
        <v>3.8391710000000003</v>
      </c>
      <c r="BJ10" s="2">
        <v>5.2032634858796705</v>
      </c>
      <c r="BK10" s="2">
        <v>2.2573099999999999</v>
      </c>
      <c r="BL10" s="2">
        <v>4.0700250000000002</v>
      </c>
      <c r="BM10" s="2">
        <v>4.8096450000000006</v>
      </c>
      <c r="BN10" s="2">
        <v>0.80918600000000007</v>
      </c>
      <c r="BO10" s="2">
        <v>9.7403712500000008</v>
      </c>
      <c r="BP10" s="2">
        <v>14.3355</v>
      </c>
      <c r="BQ10" s="2">
        <v>10.292199999999999</v>
      </c>
      <c r="BR10" s="2">
        <v>9.155680142857145</v>
      </c>
      <c r="BS10" s="2">
        <v>8.2191290000000006</v>
      </c>
      <c r="BT10" s="2">
        <v>9.3488490000000013</v>
      </c>
      <c r="BU10" s="2">
        <v>9.5691049230769227</v>
      </c>
      <c r="BV10" s="2">
        <v>8.8088944285714295</v>
      </c>
      <c r="BW10" s="2">
        <v>9.6675749999999994</v>
      </c>
      <c r="BX10" s="2">
        <v>1.603629</v>
      </c>
      <c r="BY10" s="2">
        <v>2.8978760000000001</v>
      </c>
      <c r="BZ10" s="2">
        <v>4.0768981591533651</v>
      </c>
      <c r="CA10" s="2">
        <v>2.2146736666666667</v>
      </c>
      <c r="CB10" s="2">
        <v>3.1909900000000002</v>
      </c>
      <c r="CC10" s="2">
        <v>2.0198539999999996</v>
      </c>
      <c r="CD10" s="2">
        <v>0.72671275000000002</v>
      </c>
    </row>
    <row r="11" spans="1:514" x14ac:dyDescent="0.2">
      <c r="A11" t="s">
        <v>63</v>
      </c>
      <c r="B11" s="2">
        <v>7.6615258400823644E-2</v>
      </c>
      <c r="C11" s="2">
        <v>0.219918</v>
      </c>
      <c r="D11" s="2">
        <v>0.25009511111111116</v>
      </c>
      <c r="E11" s="2">
        <v>0.29582691666666666</v>
      </c>
      <c r="F11" s="2">
        <v>0.87792650000000005</v>
      </c>
      <c r="G11" s="2">
        <v>0.33238449999999997</v>
      </c>
      <c r="H11" s="2">
        <v>0.23449522222222219</v>
      </c>
      <c r="I11" s="2">
        <v>0.49298687500000005</v>
      </c>
      <c r="J11" s="2">
        <v>0.25424400000000003</v>
      </c>
      <c r="K11" s="2">
        <v>0.41897666666666672</v>
      </c>
      <c r="L11" s="2">
        <v>0.15254643750000002</v>
      </c>
      <c r="M11" s="2">
        <v>0.32788271428571425</v>
      </c>
      <c r="N11" s="2">
        <v>0.33815662499999999</v>
      </c>
      <c r="O11" s="2">
        <v>0.25357404402736361</v>
      </c>
      <c r="P11" s="2">
        <v>0.35511437500000004</v>
      </c>
      <c r="Q11" s="2">
        <v>0.370029</v>
      </c>
      <c r="R11" s="2">
        <v>0.35947519999999999</v>
      </c>
      <c r="S11" s="2">
        <v>0.34173100000000001</v>
      </c>
      <c r="T11" s="2">
        <v>0.3406578947368421</v>
      </c>
      <c r="U11" s="2">
        <v>0.356298</v>
      </c>
      <c r="V11" s="2">
        <v>0.36582550000000003</v>
      </c>
      <c r="W11" s="2">
        <v>0.39681280000000002</v>
      </c>
      <c r="X11" s="2">
        <v>0.47705362499999998</v>
      </c>
      <c r="Y11" s="2">
        <v>0.39603899999999997</v>
      </c>
      <c r="Z11" s="2">
        <v>0.33666163636363633</v>
      </c>
      <c r="AA11" s="2">
        <v>0.89641900000000008</v>
      </c>
      <c r="AB11" s="2">
        <v>0.35010624999999995</v>
      </c>
      <c r="AC11" s="2">
        <v>0.35943520000000007</v>
      </c>
      <c r="AD11" s="2">
        <v>0.41451931249999996</v>
      </c>
      <c r="AE11" s="2">
        <v>0.35466755555555557</v>
      </c>
      <c r="AF11" s="2">
        <v>0.3186256666666667</v>
      </c>
      <c r="AG11" s="2">
        <v>0.61289149999999992</v>
      </c>
      <c r="AH11" s="2">
        <v>0.34257207692307695</v>
      </c>
      <c r="AI11" s="2">
        <v>0.34963442857142851</v>
      </c>
      <c r="AJ11" s="2">
        <v>1.280161888888889</v>
      </c>
      <c r="AK11" s="2">
        <v>0.35464483333333335</v>
      </c>
      <c r="AL11" s="2">
        <v>0.37515416666666668</v>
      </c>
      <c r="AM11" s="2">
        <v>0.33314270588235295</v>
      </c>
      <c r="AN11" s="2">
        <v>0.4044025</v>
      </c>
      <c r="AO11" s="2">
        <v>0.360763</v>
      </c>
      <c r="AP11" s="2">
        <v>0.384853</v>
      </c>
      <c r="AQ11" s="2">
        <v>0.45885487500000005</v>
      </c>
      <c r="AR11" s="2">
        <v>0.37143036363636367</v>
      </c>
      <c r="AS11" s="2">
        <v>0.46831962500000002</v>
      </c>
      <c r="AT11" s="2">
        <v>0.33177960000000001</v>
      </c>
      <c r="AU11" s="2">
        <v>0.37337916666666665</v>
      </c>
      <c r="AV11" s="2">
        <v>0.38933635714285714</v>
      </c>
      <c r="AW11" s="2">
        <v>0.40858074999999999</v>
      </c>
      <c r="AX11" s="2">
        <v>0.52629930000000003</v>
      </c>
      <c r="AY11" s="2">
        <v>0.48651118181818176</v>
      </c>
      <c r="AZ11" s="2">
        <v>0.39943266666666671</v>
      </c>
      <c r="BA11" s="2">
        <v>1.773034</v>
      </c>
      <c r="BB11" s="2">
        <v>1.6931700000000001</v>
      </c>
      <c r="BC11" s="2">
        <v>0.32842199999999999</v>
      </c>
      <c r="BD11" s="2">
        <v>0.49236000000000002</v>
      </c>
      <c r="BE11" s="2">
        <v>0.30085300000000004</v>
      </c>
      <c r="BF11" s="2">
        <v>0.29313519999999998</v>
      </c>
      <c r="BG11" s="2">
        <v>1.11782</v>
      </c>
      <c r="BH11" s="2">
        <v>0.30017259999999996</v>
      </c>
      <c r="BI11" s="2"/>
      <c r="BJ11" s="2">
        <v>0.75483039826346254</v>
      </c>
      <c r="BK11" s="2">
        <v>0.13464499999999999</v>
      </c>
      <c r="BL11" s="2">
        <v>0.108627</v>
      </c>
      <c r="BM11" s="2">
        <v>0.21442400000000003</v>
      </c>
      <c r="BN11" s="2">
        <v>0.1232254</v>
      </c>
      <c r="BO11" s="2">
        <v>0.37623162499999996</v>
      </c>
      <c r="BP11" s="2">
        <v>0.37922800000000001</v>
      </c>
      <c r="BQ11" s="2">
        <v>0.34077400000000002</v>
      </c>
      <c r="BR11" s="2">
        <v>0.18006325000000001</v>
      </c>
      <c r="BS11" s="2">
        <v>0.32014350000000003</v>
      </c>
      <c r="BT11" s="2">
        <v>0.17371049999999999</v>
      </c>
      <c r="BU11" s="2">
        <v>0.14944215384615384</v>
      </c>
      <c r="BV11" s="2">
        <v>0.38138485714285719</v>
      </c>
      <c r="BW11" s="2">
        <v>0.36037950000000002</v>
      </c>
      <c r="BX11" s="2">
        <v>0.27022499999999999</v>
      </c>
      <c r="BY11" s="2">
        <v>0.109655</v>
      </c>
      <c r="BZ11" s="2">
        <v>0.12243683333333333</v>
      </c>
      <c r="CA11" s="2">
        <v>0.14318366666666668</v>
      </c>
      <c r="CB11" s="2"/>
      <c r="CC11" s="2">
        <v>8.6293800000000004E-2</v>
      </c>
      <c r="CD11" s="2"/>
    </row>
    <row r="12" spans="1:514" x14ac:dyDescent="0.2">
      <c r="A12" t="s">
        <v>116</v>
      </c>
      <c r="B12" s="2">
        <v>4.8550591951293444E-2</v>
      </c>
      <c r="C12" s="2">
        <v>73.679712199999997</v>
      </c>
      <c r="D12" s="2">
        <v>69.093993777777783</v>
      </c>
      <c r="E12" s="2">
        <v>66.952479333333329</v>
      </c>
      <c r="F12" s="2">
        <v>66.388393499999992</v>
      </c>
      <c r="G12" s="2">
        <v>69.423556700000006</v>
      </c>
      <c r="H12" s="2">
        <v>70.263069888888879</v>
      </c>
      <c r="I12" s="2">
        <v>70.420452874999995</v>
      </c>
      <c r="J12" s="2">
        <v>72.305023000000006</v>
      </c>
      <c r="K12" s="2">
        <v>69.531453333333332</v>
      </c>
      <c r="L12" s="2">
        <v>69.26640877777777</v>
      </c>
      <c r="M12" s="2">
        <v>70.183270685714305</v>
      </c>
      <c r="N12" s="2">
        <v>70.225208249999994</v>
      </c>
      <c r="O12" s="2">
        <v>70.000545518330128</v>
      </c>
      <c r="P12" s="2">
        <v>67.722387499999996</v>
      </c>
      <c r="Q12" s="2">
        <v>68.007900000000006</v>
      </c>
      <c r="R12" s="2">
        <v>70.143360000000001</v>
      </c>
      <c r="S12" s="2">
        <v>68.735700000000008</v>
      </c>
      <c r="T12" s="2">
        <v>66.755299999999991</v>
      </c>
      <c r="U12" s="2">
        <v>72.190049999999999</v>
      </c>
      <c r="V12" s="2">
        <v>70.194999999999993</v>
      </c>
      <c r="W12" s="2">
        <v>70.51415999999999</v>
      </c>
      <c r="X12" s="2">
        <v>70.462024999999997</v>
      </c>
      <c r="Y12" s="2">
        <v>74.377799999999993</v>
      </c>
      <c r="Z12" s="2">
        <v>66.062263636363639</v>
      </c>
      <c r="AA12" s="2">
        <v>70.082599999999999</v>
      </c>
      <c r="AB12" s="2">
        <v>69.122</v>
      </c>
      <c r="AC12" s="2">
        <v>72.060359999999989</v>
      </c>
      <c r="AD12" s="2">
        <v>71.090949999999992</v>
      </c>
      <c r="AE12" s="2">
        <v>72.882566666666662</v>
      </c>
      <c r="AF12" s="2">
        <v>69.640900000000002</v>
      </c>
      <c r="AG12" s="2">
        <v>50.236149999999995</v>
      </c>
      <c r="AH12" s="2">
        <v>69.920823076923071</v>
      </c>
      <c r="AI12" s="2">
        <v>69.079871428571423</v>
      </c>
      <c r="AJ12" s="2">
        <v>62.461427777777772</v>
      </c>
      <c r="AK12" s="2">
        <v>71.388099999999994</v>
      </c>
      <c r="AL12" s="2">
        <v>69.151300000000006</v>
      </c>
      <c r="AM12" s="2">
        <v>67.557229411764709</v>
      </c>
      <c r="AN12" s="2">
        <v>66.930800000000005</v>
      </c>
      <c r="AO12" s="2">
        <v>68.766499999999994</v>
      </c>
      <c r="AP12" s="2">
        <v>55.810299999999998</v>
      </c>
      <c r="AQ12" s="2">
        <v>68.247943750000005</v>
      </c>
      <c r="AR12" s="2">
        <v>67.600590909090911</v>
      </c>
      <c r="AS12" s="2">
        <v>58.663162499999999</v>
      </c>
      <c r="AT12" s="2">
        <v>74.205780000000004</v>
      </c>
      <c r="AU12" s="2">
        <v>67.478350000000006</v>
      </c>
      <c r="AV12" s="2">
        <v>68.861235714285712</v>
      </c>
      <c r="AW12" s="2">
        <v>67.121300000000005</v>
      </c>
      <c r="AX12" s="2">
        <v>68.911599999999993</v>
      </c>
      <c r="AY12" s="2">
        <v>62.90143636363635</v>
      </c>
      <c r="AZ12" s="2">
        <v>63.062299999999993</v>
      </c>
      <c r="BA12" s="2">
        <v>51.148994000000002</v>
      </c>
      <c r="BB12" s="2">
        <v>57.741700000000002</v>
      </c>
      <c r="BC12" s="2">
        <v>63.75</v>
      </c>
      <c r="BD12" s="2">
        <v>59.9221</v>
      </c>
      <c r="BE12" s="2">
        <v>58.882966666666675</v>
      </c>
      <c r="BF12" s="2">
        <v>62.69014</v>
      </c>
      <c r="BG12" s="2">
        <v>49.0152</v>
      </c>
      <c r="BH12" s="2">
        <v>55.986712599999997</v>
      </c>
      <c r="BI12" s="2">
        <v>40.268360000000001</v>
      </c>
      <c r="BJ12" s="2">
        <v>34.600277269601825</v>
      </c>
      <c r="BK12" s="2">
        <v>34.4208</v>
      </c>
      <c r="BL12" s="2">
        <v>38.408900000000003</v>
      </c>
      <c r="BM12" s="2">
        <v>49.677666666666674</v>
      </c>
      <c r="BN12" s="2">
        <v>39.789859999999997</v>
      </c>
      <c r="BO12" s="2">
        <v>72.029875000000004</v>
      </c>
      <c r="BP12" s="2">
        <v>57.5944</v>
      </c>
      <c r="BQ12" s="2">
        <v>67.968699999999998</v>
      </c>
      <c r="BR12" s="2">
        <v>68.831396857142849</v>
      </c>
      <c r="BS12" s="2">
        <v>69.915515999999997</v>
      </c>
      <c r="BT12" s="2">
        <v>69.438068999999999</v>
      </c>
      <c r="BU12" s="2">
        <v>68.869694615384617</v>
      </c>
      <c r="BV12" s="2">
        <v>69.426863571428569</v>
      </c>
      <c r="BW12" s="2">
        <v>68.980900000000005</v>
      </c>
      <c r="BX12" s="2">
        <v>28.748158</v>
      </c>
      <c r="BY12" s="2">
        <v>25.853121999999999</v>
      </c>
      <c r="BZ12" s="2">
        <v>12.804534894614983</v>
      </c>
      <c r="CA12" s="2">
        <v>28.26946666666667</v>
      </c>
      <c r="CB12" s="2">
        <v>10.642899999999999</v>
      </c>
      <c r="CC12" s="2">
        <v>25.898440000000001</v>
      </c>
      <c r="CD12" s="2">
        <v>29.978750000000002</v>
      </c>
    </row>
    <row r="13" spans="1:514" x14ac:dyDescent="0.2">
      <c r="A13" t="s">
        <v>56</v>
      </c>
      <c r="B13" s="2">
        <v>2.6008918637580557E-2</v>
      </c>
      <c r="C13" s="2">
        <v>0.10781639999999999</v>
      </c>
      <c r="D13" s="2">
        <v>0.29727799999999999</v>
      </c>
      <c r="E13" s="2">
        <v>0.15559383333333332</v>
      </c>
      <c r="F13" s="2">
        <v>0.52964116666666661</v>
      </c>
      <c r="G13" s="2">
        <v>0.11085890000000002</v>
      </c>
      <c r="H13" s="2">
        <v>0.15604833333333332</v>
      </c>
      <c r="I13" s="2">
        <v>0.183409875</v>
      </c>
      <c r="J13" s="2">
        <v>3.9556000000000001E-2</v>
      </c>
      <c r="K13" s="2">
        <v>8.9591666666666667E-2</v>
      </c>
      <c r="L13" s="2">
        <v>0.62363422222222242</v>
      </c>
      <c r="M13" s="2">
        <v>0.12804294285714288</v>
      </c>
      <c r="N13" s="2">
        <v>0.13577975</v>
      </c>
      <c r="O13" s="2">
        <v>0.24884702245220133</v>
      </c>
      <c r="P13" s="2">
        <v>0.16738074999999999</v>
      </c>
      <c r="Q13" s="2">
        <v>0.11856266666666666</v>
      </c>
      <c r="R13" s="2">
        <v>0.15703039999999999</v>
      </c>
      <c r="S13" s="2">
        <v>0.16896366666666665</v>
      </c>
      <c r="T13" s="2">
        <v>0.22961331578947372</v>
      </c>
      <c r="U13" s="2">
        <v>0.13420199999999999</v>
      </c>
      <c r="V13" s="2">
        <v>0.15123700000000001</v>
      </c>
      <c r="W13" s="2">
        <v>0.13273679999999999</v>
      </c>
      <c r="X13" s="2">
        <v>9.7085124999999994E-2</v>
      </c>
      <c r="Y13" s="2">
        <v>0.54277500000000001</v>
      </c>
      <c r="Z13" s="2">
        <v>0.14799490909090912</v>
      </c>
      <c r="AA13" s="2">
        <v>0.18353999999999998</v>
      </c>
      <c r="AB13" s="2">
        <v>0.16395875000000001</v>
      </c>
      <c r="AC13" s="2">
        <v>9.73826E-2</v>
      </c>
      <c r="AD13" s="2">
        <v>0.11319224999999998</v>
      </c>
      <c r="AE13" s="2">
        <v>9.2648777777777788E-2</v>
      </c>
      <c r="AF13" s="2">
        <v>0.11035466666666667</v>
      </c>
      <c r="AG13" s="2">
        <v>0.11924999999999999</v>
      </c>
      <c r="AH13" s="2">
        <v>0.5139260000000001</v>
      </c>
      <c r="AI13" s="2">
        <v>0.23458385714285712</v>
      </c>
      <c r="AJ13" s="2">
        <v>0.53345405555555547</v>
      </c>
      <c r="AK13" s="2">
        <v>0.15210066666666666</v>
      </c>
      <c r="AL13" s="2">
        <v>9.5503500000000005E-2</v>
      </c>
      <c r="AM13" s="2">
        <v>0.23428100000000004</v>
      </c>
      <c r="AN13" s="2">
        <v>0.10313475</v>
      </c>
      <c r="AO13" s="2">
        <v>6.0290000000000003E-2</v>
      </c>
      <c r="AP13" s="2">
        <v>0.12101199999999999</v>
      </c>
      <c r="AQ13" s="2">
        <v>0.1758259375</v>
      </c>
      <c r="AR13" s="2">
        <v>0.15955345454545455</v>
      </c>
      <c r="AS13" s="2">
        <v>0.81707424999999989</v>
      </c>
      <c r="AT13" s="2">
        <v>9.0544600000000003E-2</v>
      </c>
      <c r="AU13" s="2">
        <v>0.35303316666666668</v>
      </c>
      <c r="AV13" s="2">
        <v>0.13554485714285713</v>
      </c>
      <c r="AW13" s="2">
        <v>0.17415700000000001</v>
      </c>
      <c r="AX13" s="2">
        <v>8.0076999999999995E-2</v>
      </c>
      <c r="AY13" s="2">
        <v>0.24545781818181817</v>
      </c>
      <c r="AZ13" s="2">
        <v>0.39181833333333332</v>
      </c>
      <c r="BA13" s="2">
        <v>0.32346599999999998</v>
      </c>
      <c r="BB13" s="2">
        <v>0.41082000000000002</v>
      </c>
      <c r="BC13" s="2">
        <v>1.1395999999999999</v>
      </c>
      <c r="BD13" s="2">
        <v>0.81176000000000004</v>
      </c>
      <c r="BE13" s="2">
        <v>4.0616333333333338E-2</v>
      </c>
      <c r="BF13" s="2">
        <v>1.2015340000000001</v>
      </c>
      <c r="BG13" s="2">
        <v>0.53096399999999999</v>
      </c>
      <c r="BH13" s="2">
        <v>7.004740000000001E-2</v>
      </c>
      <c r="BI13" s="2">
        <v>0.214008</v>
      </c>
      <c r="BJ13" s="2">
        <v>0.14729521136642698</v>
      </c>
      <c r="BK13" s="2">
        <v>0.52648200000000001</v>
      </c>
      <c r="BL13" s="2">
        <v>0.38973950000000002</v>
      </c>
      <c r="BM13" s="2">
        <v>7.9596666666666663E-2</v>
      </c>
      <c r="BN13" s="2">
        <v>0.47247800000000001</v>
      </c>
      <c r="BO13" s="2">
        <v>0.24909750000000003</v>
      </c>
      <c r="BP13" s="2">
        <v>8.3680000000000004E-2</v>
      </c>
      <c r="BQ13" s="2">
        <v>0.102422</v>
      </c>
      <c r="BR13" s="2">
        <v>0.10365900000000002</v>
      </c>
      <c r="BS13" s="2">
        <v>6.0490999999999996E-2</v>
      </c>
      <c r="BT13" s="2">
        <v>8.1587571428571426E-2</v>
      </c>
      <c r="BU13" s="2">
        <v>9.2778230769230779E-2</v>
      </c>
      <c r="BV13" s="2">
        <v>0.12882214285714286</v>
      </c>
      <c r="BW13" s="2">
        <v>7.2692000000000007E-2</v>
      </c>
      <c r="BX13" s="2">
        <v>7.4987999999999999E-2</v>
      </c>
      <c r="BY13" s="2">
        <v>7.0512999999999992E-2</v>
      </c>
      <c r="BZ13" s="2">
        <v>7.5286016926854937E-2</v>
      </c>
      <c r="CA13" s="2">
        <v>0.44857900000000006</v>
      </c>
      <c r="CB13" s="2">
        <v>7.6981700000000002</v>
      </c>
      <c r="CC13" s="2">
        <v>9.8414250000000009E-2</v>
      </c>
      <c r="CD13" s="2">
        <v>0.29835849999999997</v>
      </c>
    </row>
    <row r="14" spans="1:514" x14ac:dyDescent="0.2">
      <c r="A14" t="s">
        <v>57</v>
      </c>
      <c r="B14" s="2">
        <v>0.14919521613713496</v>
      </c>
      <c r="C14" s="2">
        <v>4.4291624000000001</v>
      </c>
      <c r="D14" s="2">
        <v>7.086232777777778</v>
      </c>
      <c r="E14" s="2">
        <v>8.4904777500000019</v>
      </c>
      <c r="F14" s="2">
        <v>8.6449371666666668</v>
      </c>
      <c r="G14" s="2">
        <v>8.0175350999999999</v>
      </c>
      <c r="H14" s="2">
        <v>7.2375468888888896</v>
      </c>
      <c r="I14" s="2">
        <v>6.2979038750000012</v>
      </c>
      <c r="J14" s="2">
        <v>4.1338499999999998</v>
      </c>
      <c r="K14" s="2">
        <v>7.421631333333333</v>
      </c>
      <c r="L14" s="2">
        <v>6.8840367222222216</v>
      </c>
      <c r="M14" s="2">
        <v>7.1309591714285716</v>
      </c>
      <c r="N14" s="2">
        <v>6.2730994999999998</v>
      </c>
      <c r="O14" s="2">
        <v>7.7185192290826166</v>
      </c>
      <c r="P14" s="2">
        <v>9.4982562500000007</v>
      </c>
      <c r="Q14" s="2">
        <v>9.9820200000000003</v>
      </c>
      <c r="R14" s="2">
        <v>7.2133200000000004</v>
      </c>
      <c r="S14" s="2">
        <v>9.6140600000000003</v>
      </c>
      <c r="T14" s="2">
        <v>9.2506921052631572</v>
      </c>
      <c r="U14" s="2">
        <v>6.0403850000000006</v>
      </c>
      <c r="V14" s="2">
        <v>7.3361749999999999</v>
      </c>
      <c r="W14" s="2">
        <v>7.6701959999999998</v>
      </c>
      <c r="X14" s="2">
        <v>7.1465712500000009</v>
      </c>
      <c r="Y14" s="2">
        <v>2.79948</v>
      </c>
      <c r="Z14" s="2">
        <v>11.386437272727273</v>
      </c>
      <c r="AA14" s="2">
        <v>5.7770600000000005</v>
      </c>
      <c r="AB14" s="2">
        <v>8.0155224999999994</v>
      </c>
      <c r="AC14" s="2">
        <v>5.4762499999999994</v>
      </c>
      <c r="AD14" s="2">
        <v>6.804726249999999</v>
      </c>
      <c r="AE14" s="2">
        <v>4.6510733333333327</v>
      </c>
      <c r="AF14" s="2">
        <v>7.3727400000000012</v>
      </c>
      <c r="AG14" s="2">
        <v>25.964100000000002</v>
      </c>
      <c r="AH14" s="2">
        <v>7.9247276923076919</v>
      </c>
      <c r="AI14" s="2">
        <v>8.5008285714285705</v>
      </c>
      <c r="AJ14" s="2">
        <v>7.8279805555555555</v>
      </c>
      <c r="AK14" s="2">
        <v>6.474733333333333</v>
      </c>
      <c r="AL14" s="2">
        <v>8.7329050000000006</v>
      </c>
      <c r="AM14" s="2">
        <v>8.9714305882352949</v>
      </c>
      <c r="AN14" s="2">
        <v>10.401399999999999</v>
      </c>
      <c r="AO14" s="2">
        <v>8.7929099999999991</v>
      </c>
      <c r="AP14" s="2">
        <v>22.664899999999999</v>
      </c>
      <c r="AQ14" s="2">
        <v>8.0773218750000009</v>
      </c>
      <c r="AR14" s="2">
        <v>9.4699763636363645</v>
      </c>
      <c r="AS14" s="2">
        <v>8.5417712500000018</v>
      </c>
      <c r="AT14" s="2">
        <v>3.785752</v>
      </c>
      <c r="AU14" s="2">
        <v>4.8947616666666667</v>
      </c>
      <c r="AV14" s="2">
        <v>9.2182628571428573</v>
      </c>
      <c r="AW14" s="2">
        <v>9.2843549999999997</v>
      </c>
      <c r="AX14" s="2">
        <v>8.0507529999999985</v>
      </c>
      <c r="AY14" s="2">
        <v>11.341092727272727</v>
      </c>
      <c r="AZ14" s="2">
        <v>3.4968433333333331</v>
      </c>
      <c r="BA14" s="2">
        <v>11.755162</v>
      </c>
      <c r="BB14" s="2">
        <v>6.1223700000000001</v>
      </c>
      <c r="BC14" s="2">
        <v>4.64961</v>
      </c>
      <c r="BD14" s="2">
        <v>13.235200000000001</v>
      </c>
      <c r="BE14" s="2">
        <v>11.844266666666668</v>
      </c>
      <c r="BF14" s="2">
        <v>4.5333699999999997</v>
      </c>
      <c r="BG14" s="2">
        <v>6.8209499999999998</v>
      </c>
      <c r="BH14" s="2">
        <v>23.610158399999996</v>
      </c>
      <c r="BI14" s="2">
        <v>40.113497750000001</v>
      </c>
      <c r="BJ14" s="2">
        <v>39.524344131029643</v>
      </c>
      <c r="BK14" s="2">
        <v>45.952100000000002</v>
      </c>
      <c r="BL14" s="2">
        <v>36.771500000000003</v>
      </c>
      <c r="BM14" s="2">
        <v>30.532233333333327</v>
      </c>
      <c r="BN14" s="2">
        <v>40.04034</v>
      </c>
      <c r="BO14" s="2">
        <v>5.8600562499999995</v>
      </c>
      <c r="BP14" s="2">
        <v>19.246400000000001</v>
      </c>
      <c r="BQ14" s="2">
        <v>9.3449000000000009</v>
      </c>
      <c r="BR14" s="2">
        <v>7.5025081428571427</v>
      </c>
      <c r="BS14" s="2">
        <v>7.5071440000000003</v>
      </c>
      <c r="BT14" s="2">
        <v>8.2713447142857142</v>
      </c>
      <c r="BU14" s="2">
        <v>8.84811776923077</v>
      </c>
      <c r="BV14" s="2">
        <v>7.7824948571428578</v>
      </c>
      <c r="BW14" s="2">
        <v>8.6852400000000003</v>
      </c>
      <c r="BX14" s="2">
        <v>52.520386000000002</v>
      </c>
      <c r="BY14" s="2">
        <v>55.534780499999997</v>
      </c>
      <c r="BZ14" s="2">
        <v>48.42908546418758</v>
      </c>
      <c r="CA14" s="2">
        <v>51.888966666666668</v>
      </c>
      <c r="CB14" s="2">
        <v>62.652500000000003</v>
      </c>
      <c r="CC14" s="2">
        <v>56.797820000000002</v>
      </c>
      <c r="CD14" s="2">
        <v>50.974474999999998</v>
      </c>
    </row>
    <row r="15" spans="1:514" x14ac:dyDescent="0.2">
      <c r="A15" t="s">
        <v>58</v>
      </c>
      <c r="B15" s="2">
        <v>0.55191781750877178</v>
      </c>
      <c r="C15" s="2">
        <v>0.64539233333333323</v>
      </c>
      <c r="D15" s="2">
        <v>1.7463374444444446</v>
      </c>
      <c r="E15" s="2">
        <v>2.2156451666666666</v>
      </c>
      <c r="F15" s="2">
        <v>0.59035000000000004</v>
      </c>
      <c r="G15" s="2">
        <v>1.3731872000000001</v>
      </c>
      <c r="H15" s="2">
        <v>0.65854044444444448</v>
      </c>
      <c r="I15" s="2">
        <v>1.6436378749999998</v>
      </c>
      <c r="J15" s="2"/>
      <c r="K15" s="2"/>
      <c r="L15" s="2">
        <v>0.81535650000000004</v>
      </c>
      <c r="M15" s="2">
        <v>1.4358209142857141</v>
      </c>
      <c r="N15" s="2">
        <v>1.4509683749999998</v>
      </c>
      <c r="O15" s="2">
        <v>3.0581434178214351</v>
      </c>
      <c r="P15" s="2"/>
      <c r="Q15" s="2"/>
      <c r="R15" s="2"/>
      <c r="S15" s="2"/>
      <c r="T15" s="2">
        <v>2.9125800000000002</v>
      </c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>
        <v>1.6535858571428574</v>
      </c>
      <c r="AK15" s="2"/>
      <c r="AL15" s="2"/>
      <c r="AM15" s="2"/>
      <c r="AN15" s="2"/>
      <c r="AO15" s="2"/>
      <c r="AP15" s="2"/>
      <c r="AQ15" s="2"/>
      <c r="AR15" s="2"/>
      <c r="AS15" s="2">
        <v>1.2776163999999999</v>
      </c>
      <c r="AT15" s="2"/>
      <c r="AU15" s="2"/>
      <c r="AV15" s="2"/>
      <c r="AW15" s="2"/>
      <c r="AX15" s="2"/>
      <c r="AY15" s="2"/>
      <c r="AZ15" s="2"/>
      <c r="BA15" s="2">
        <v>3.986491</v>
      </c>
      <c r="BB15" s="2">
        <v>2.3246899999999999</v>
      </c>
      <c r="BC15" s="2"/>
      <c r="BD15" s="2"/>
      <c r="BE15" s="2"/>
      <c r="BF15" s="2"/>
      <c r="BG15" s="2">
        <v>0.56611500000000003</v>
      </c>
      <c r="BH15" s="2"/>
      <c r="BI15" s="2">
        <v>0.80398000000000003</v>
      </c>
      <c r="BJ15" s="2">
        <v>3.6677942466233997</v>
      </c>
      <c r="BK15" s="2"/>
      <c r="BL15" s="2"/>
      <c r="BM15" s="2"/>
      <c r="BN15" s="2"/>
      <c r="BO15" s="2"/>
      <c r="BP15" s="2"/>
      <c r="BQ15" s="2"/>
      <c r="BR15" s="2">
        <v>0.79295785714285727</v>
      </c>
      <c r="BS15" s="2">
        <v>0.75480550000000002</v>
      </c>
      <c r="BT15" s="2">
        <v>1.4408920000000001</v>
      </c>
      <c r="BU15" s="2">
        <v>1.3613973076923076</v>
      </c>
      <c r="BV15" s="2">
        <v>0.59769814285714273</v>
      </c>
      <c r="BW15" s="2"/>
      <c r="BX15" s="2"/>
      <c r="BY15" s="2">
        <v>0.84936149999999999</v>
      </c>
      <c r="BZ15" s="2"/>
      <c r="CA15" s="2"/>
      <c r="CB15" s="2"/>
      <c r="CC15" s="2"/>
      <c r="CD15" s="2"/>
    </row>
    <row r="16" spans="1:514" x14ac:dyDescent="0.2">
      <c r="A16" t="s">
        <v>117</v>
      </c>
      <c r="C16" s="2">
        <v>0.20466680000000004</v>
      </c>
      <c r="D16" s="2">
        <v>0.17482922222222222</v>
      </c>
      <c r="E16" s="2">
        <v>0.14440516666666667</v>
      </c>
      <c r="F16" s="2">
        <v>1.2957031666666665</v>
      </c>
      <c r="G16" s="2">
        <v>0.15394569999999999</v>
      </c>
      <c r="H16" s="2">
        <v>0.41349777777777774</v>
      </c>
      <c r="I16" s="2">
        <v>0.19819424999999996</v>
      </c>
      <c r="J16" s="2">
        <v>0.38773399999999997</v>
      </c>
      <c r="K16" s="2">
        <v>0.59788733333333333</v>
      </c>
      <c r="L16" s="2">
        <v>0.32201877777777771</v>
      </c>
      <c r="M16" s="2">
        <v>0.10939497142857145</v>
      </c>
      <c r="N16" s="2">
        <v>9.0782500000000002E-2</v>
      </c>
      <c r="O16" s="2">
        <v>0.9269155630591126</v>
      </c>
      <c r="P16" s="2">
        <v>0.50760300000000003</v>
      </c>
      <c r="Q16" s="2">
        <v>0.41801533333333335</v>
      </c>
      <c r="R16" s="2">
        <v>0.48923500000000003</v>
      </c>
      <c r="S16" s="2">
        <v>0.38687066666666664</v>
      </c>
      <c r="T16" s="2">
        <v>0.41170447368421054</v>
      </c>
      <c r="U16" s="2">
        <v>0.42347250000000003</v>
      </c>
      <c r="V16" s="2">
        <v>0.65610899999999994</v>
      </c>
      <c r="W16" s="2">
        <v>0.50710739999999999</v>
      </c>
      <c r="X16" s="2">
        <v>0.97405649999999999</v>
      </c>
      <c r="Y16" s="2">
        <v>0.57837500000000008</v>
      </c>
      <c r="Z16" s="2">
        <v>0.49885763636363634</v>
      </c>
      <c r="AA16" s="2">
        <v>2.311893</v>
      </c>
      <c r="AB16" s="2">
        <v>0.54255000000000009</v>
      </c>
      <c r="AC16" s="2">
        <v>0.46776040000000008</v>
      </c>
      <c r="AD16" s="2">
        <v>0.52005062499999999</v>
      </c>
      <c r="AE16" s="2">
        <v>0.49793066666666669</v>
      </c>
      <c r="AF16" s="2">
        <v>0.52669333333333335</v>
      </c>
      <c r="AG16" s="2">
        <v>0.51493250000000002</v>
      </c>
      <c r="AH16" s="2">
        <v>0.39683592307692311</v>
      </c>
      <c r="AI16" s="2">
        <v>0.49506328571428571</v>
      </c>
      <c r="AJ16" s="2">
        <v>1.8133526111111113</v>
      </c>
      <c r="AK16" s="2">
        <v>0.54663383333333326</v>
      </c>
      <c r="AL16" s="2">
        <v>0.55407766666666669</v>
      </c>
      <c r="AM16" s="2">
        <v>0.49759258823529418</v>
      </c>
      <c r="AN16" s="2">
        <v>0.61209225</v>
      </c>
      <c r="AO16" s="2">
        <v>0.80338799999999999</v>
      </c>
      <c r="AP16" s="2">
        <v>0.62584600000000001</v>
      </c>
      <c r="AQ16" s="2">
        <v>0.76288099999999992</v>
      </c>
      <c r="AR16" s="2">
        <v>0.50098963636363636</v>
      </c>
      <c r="AS16" s="2">
        <v>0.60491600000000001</v>
      </c>
      <c r="AT16" s="2">
        <v>0.4035048</v>
      </c>
      <c r="AU16" s="2">
        <v>0.39837666666666666</v>
      </c>
      <c r="AV16" s="2">
        <v>0.51133400000000007</v>
      </c>
      <c r="AW16" s="2">
        <v>0.39235624999999996</v>
      </c>
      <c r="AX16" s="2">
        <v>0.50178349999999994</v>
      </c>
      <c r="AY16" s="2">
        <v>0.75740954545454531</v>
      </c>
      <c r="AZ16" s="2">
        <v>0.49591333333333326</v>
      </c>
      <c r="BA16" s="2">
        <v>2.0127100000000002</v>
      </c>
      <c r="BB16" s="2">
        <v>2.1917169999999997</v>
      </c>
      <c r="BC16" s="2">
        <v>0.34582300000000005</v>
      </c>
      <c r="BD16" s="2">
        <v>0.48544600000000004</v>
      </c>
      <c r="BE16" s="2">
        <v>0.82673266666666667</v>
      </c>
      <c r="BF16" s="2">
        <v>0.46187620000000001</v>
      </c>
      <c r="BG16" s="2">
        <v>2.4671249999999998</v>
      </c>
      <c r="BH16" s="2">
        <v>0.28937880000000005</v>
      </c>
      <c r="BI16" s="2">
        <v>0.48658199999999996</v>
      </c>
      <c r="BJ16" s="2">
        <v>0.85274428793194168</v>
      </c>
      <c r="BK16" s="2">
        <v>0.37025200000000003</v>
      </c>
      <c r="BL16" s="2">
        <v>0.41990599999999995</v>
      </c>
      <c r="BM16" s="2">
        <v>0.37165600000000004</v>
      </c>
      <c r="BN16" s="2">
        <v>0.26192539999999997</v>
      </c>
      <c r="BO16" s="2">
        <v>0.64401174999999999</v>
      </c>
      <c r="BP16" s="2">
        <v>0.61099400000000004</v>
      </c>
      <c r="BQ16" s="2">
        <v>0.56531900000000002</v>
      </c>
      <c r="BR16" s="2">
        <v>0.39238785714285712</v>
      </c>
      <c r="BS16" s="2">
        <v>0.14320350000000001</v>
      </c>
      <c r="BT16" s="2">
        <v>0.12333885714285715</v>
      </c>
      <c r="BU16" s="2">
        <v>0.12125038461538459</v>
      </c>
      <c r="BV16" s="2">
        <v>0.27706742857142858</v>
      </c>
      <c r="BW16" s="2">
        <v>0.65341799999999994</v>
      </c>
      <c r="BX16" s="2">
        <v>0.40392699999999992</v>
      </c>
      <c r="BY16" s="2">
        <v>0.43646499999999999</v>
      </c>
      <c r="BZ16" s="2">
        <v>0.12086709963164359</v>
      </c>
      <c r="CA16" s="2">
        <v>0.30074366666666669</v>
      </c>
      <c r="CB16" s="2">
        <v>5.3414000000000003E-2</v>
      </c>
      <c r="CC16" s="2">
        <v>0.26776499999999998</v>
      </c>
      <c r="CD16" s="2">
        <v>0.18209824999999999</v>
      </c>
    </row>
    <row r="17" spans="1:82" x14ac:dyDescent="0.2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</row>
    <row r="18" spans="1:82" x14ac:dyDescent="0.2">
      <c r="A18" t="s">
        <v>119</v>
      </c>
      <c r="C18" s="2">
        <v>101.9234512</v>
      </c>
      <c r="D18" s="2">
        <v>100.77388000000001</v>
      </c>
      <c r="E18" s="2">
        <v>100.60780574999997</v>
      </c>
      <c r="F18" s="2">
        <v>100.09843183333334</v>
      </c>
      <c r="G18" s="2">
        <v>102.1783393</v>
      </c>
      <c r="H18" s="2">
        <v>101.55545877777777</v>
      </c>
      <c r="I18" s="2">
        <v>102.03448575000002</v>
      </c>
      <c r="J18" s="2">
        <v>100.006477</v>
      </c>
      <c r="K18" s="2">
        <v>100.33841466666667</v>
      </c>
      <c r="L18" s="2">
        <v>100.1779061111111</v>
      </c>
      <c r="M18" s="2">
        <v>101.78919588571428</v>
      </c>
      <c r="N18" s="2">
        <v>101.9301385</v>
      </c>
      <c r="O18" s="2">
        <v>105.37034939045782</v>
      </c>
      <c r="P18" s="2">
        <v>100.79610000000002</v>
      </c>
      <c r="Q18" s="2">
        <v>101.14633333333335</v>
      </c>
      <c r="R18" s="2">
        <v>100.50092000000001</v>
      </c>
      <c r="S18" s="2">
        <v>101.79333333333334</v>
      </c>
      <c r="T18" s="2">
        <v>100.25095263157895</v>
      </c>
      <c r="U18" s="2">
        <v>101.35900000000001</v>
      </c>
      <c r="V18" s="2">
        <v>101.8125</v>
      </c>
      <c r="W18" s="2">
        <v>101.6228</v>
      </c>
      <c r="X18" s="2">
        <v>101.68187500000001</v>
      </c>
      <c r="Y18" s="2">
        <v>101.651</v>
      </c>
      <c r="Z18" s="2">
        <v>100.18663636363637</v>
      </c>
      <c r="AA18" s="2">
        <v>101.2405</v>
      </c>
      <c r="AB18" s="2">
        <v>100.451825</v>
      </c>
      <c r="AC18" s="2">
        <v>101.00620000000001</v>
      </c>
      <c r="AD18" s="2">
        <v>101.03256250000003</v>
      </c>
      <c r="AE18" s="2">
        <v>100.80388888888889</v>
      </c>
      <c r="AF18" s="2">
        <v>99.875733333333343</v>
      </c>
      <c r="AG18" s="2">
        <v>95.536950000000004</v>
      </c>
      <c r="AH18" s="2">
        <v>101.01481538461539</v>
      </c>
      <c r="AI18" s="2">
        <v>100.04229999999998</v>
      </c>
      <c r="AJ18" s="2">
        <v>98.040261111111107</v>
      </c>
      <c r="AK18" s="2">
        <v>101.05</v>
      </c>
      <c r="AL18" s="2">
        <v>100.41688333333333</v>
      </c>
      <c r="AM18" s="2">
        <v>99.665952941176442</v>
      </c>
      <c r="AN18" s="2">
        <v>101.62025</v>
      </c>
      <c r="AO18" s="2">
        <v>100.512</v>
      </c>
      <c r="AP18" s="2">
        <v>99.118600000000001</v>
      </c>
      <c r="AQ18" s="2">
        <v>100.88523749999999</v>
      </c>
      <c r="AR18" s="2">
        <v>100.69667272727271</v>
      </c>
      <c r="AS18" s="2">
        <v>96.549999999999983</v>
      </c>
      <c r="AT18" s="2">
        <v>101.85459999999999</v>
      </c>
      <c r="AU18" s="2">
        <v>99.830300000000008</v>
      </c>
      <c r="AV18" s="2">
        <v>101.47727142857146</v>
      </c>
      <c r="AW18" s="2">
        <v>101.05125</v>
      </c>
      <c r="AX18" s="2">
        <v>100.73786</v>
      </c>
      <c r="AY18" s="2">
        <v>99.357490909090927</v>
      </c>
      <c r="AZ18" s="2">
        <v>95.877666666666656</v>
      </c>
      <c r="BA18" s="2">
        <v>97.122482000000005</v>
      </c>
      <c r="BB18" s="2">
        <v>96.256900000000002</v>
      </c>
      <c r="BC18" s="2">
        <v>97.985100000000003</v>
      </c>
      <c r="BD18" s="2">
        <v>99.317800000000005</v>
      </c>
      <c r="BE18" s="2">
        <v>97.626500000000007</v>
      </c>
      <c r="BF18" s="2">
        <v>97.806319999999999</v>
      </c>
      <c r="BG18" s="2">
        <v>94.634600000000006</v>
      </c>
      <c r="BH18" s="2">
        <v>100.50844120000001</v>
      </c>
      <c r="BI18" s="2">
        <v>100.40599625</v>
      </c>
      <c r="BJ18" s="2">
        <v>97.328781758814245</v>
      </c>
      <c r="BK18" s="2">
        <v>97.797200000000004</v>
      </c>
      <c r="BL18" s="2">
        <v>93.935149999999993</v>
      </c>
      <c r="BM18" s="2">
        <v>98.433116666666663</v>
      </c>
      <c r="BN18" s="2">
        <v>96.67474</v>
      </c>
      <c r="BO18" s="2">
        <v>101.82362499999999</v>
      </c>
      <c r="BP18" s="2">
        <v>96.906800000000004</v>
      </c>
      <c r="BQ18" s="2">
        <v>100.42400000000001</v>
      </c>
      <c r="BR18" s="2">
        <v>99.947596000000004</v>
      </c>
      <c r="BS18" s="2">
        <v>100.834412</v>
      </c>
      <c r="BT18" s="2">
        <v>101.63601785714286</v>
      </c>
      <c r="BU18" s="2">
        <v>101.4332326923077</v>
      </c>
      <c r="BV18" s="2">
        <v>100.83621857142857</v>
      </c>
      <c r="BW18" s="2">
        <v>100.596</v>
      </c>
      <c r="BX18" s="2">
        <v>99.891723999999996</v>
      </c>
      <c r="BY18" s="2">
        <v>100.00412</v>
      </c>
      <c r="BZ18" s="2">
        <v>76.210787319008361</v>
      </c>
      <c r="CA18" s="2">
        <v>95.638166666666677</v>
      </c>
      <c r="CB18" s="2">
        <v>94.073400000000007</v>
      </c>
      <c r="CC18" s="2">
        <v>96.631240000000005</v>
      </c>
      <c r="CD18" s="2">
        <v>96.000274999999988</v>
      </c>
    </row>
    <row r="19" spans="1:82" x14ac:dyDescent="0.2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</row>
    <row r="20" spans="1:82" x14ac:dyDescent="0.2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</row>
    <row r="21" spans="1:82" x14ac:dyDescent="0.2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</row>
    <row r="22" spans="1:82" x14ac:dyDescent="0.2">
      <c r="A22" t="s">
        <v>74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</row>
    <row r="23" spans="1:82" x14ac:dyDescent="0.2">
      <c r="A23" t="s">
        <v>1</v>
      </c>
      <c r="C23" s="2">
        <v>0.40700219999999998</v>
      </c>
      <c r="D23" s="2">
        <v>0.53713055555555556</v>
      </c>
      <c r="E23" s="2">
        <v>0.57373850000000004</v>
      </c>
      <c r="F23" s="2">
        <v>0.48599083333333337</v>
      </c>
      <c r="G23" s="2">
        <v>0.51879020000000009</v>
      </c>
      <c r="H23" s="2">
        <v>0.42391299999999998</v>
      </c>
      <c r="I23" s="2">
        <v>0.46337574999999998</v>
      </c>
      <c r="J23" s="2">
        <v>0.44681700000000002</v>
      </c>
      <c r="K23" s="2">
        <v>0.40200033333333335</v>
      </c>
      <c r="L23" s="2">
        <v>0.46960472222222222</v>
      </c>
      <c r="M23" s="2">
        <v>0.48968934285714294</v>
      </c>
      <c r="N23" s="2">
        <v>0.48391799999999996</v>
      </c>
      <c r="O23" s="2">
        <v>0.50651587500000006</v>
      </c>
      <c r="P23" s="2">
        <v>0.90903477052491255</v>
      </c>
      <c r="Q23" s="2">
        <v>0.87432725670520606</v>
      </c>
      <c r="R23" s="2">
        <v>0.95404841811209329</v>
      </c>
      <c r="S23" s="2">
        <v>0.88682813454840781</v>
      </c>
      <c r="T23" s="2">
        <v>0.81324905144708981</v>
      </c>
      <c r="U23" s="2">
        <v>0.86051249481854208</v>
      </c>
      <c r="V23" s="2">
        <v>0.86483810599536626</v>
      </c>
      <c r="W23" s="2">
        <v>0.82656574165552565</v>
      </c>
      <c r="X23" s="2">
        <v>0.89400256680842716</v>
      </c>
      <c r="Y23" s="2">
        <v>0.96476249415475868</v>
      </c>
      <c r="Z23" s="2">
        <v>0.92848668433922443</v>
      </c>
      <c r="AA23" s="2">
        <v>0.82593954455546537</v>
      </c>
      <c r="AB23" s="2">
        <v>0.91564283227567667</v>
      </c>
      <c r="AC23" s="2">
        <v>0.68842634139898196</v>
      </c>
      <c r="AD23" s="2">
        <v>0.75309622821864364</v>
      </c>
      <c r="AE23" s="2">
        <v>0.70616104179234129</v>
      </c>
      <c r="AF23" s="2">
        <v>0.77159276801626164</v>
      </c>
      <c r="AG23" s="2">
        <v>0.59830221434144726</v>
      </c>
      <c r="AH23" s="2">
        <v>0.77006666956072278</v>
      </c>
      <c r="AI23" s="2">
        <v>0.83533128312448313</v>
      </c>
      <c r="AJ23" s="2">
        <v>0.75225436969292392</v>
      </c>
      <c r="AK23" s="2">
        <v>0.77629865974600232</v>
      </c>
      <c r="AL23" s="2">
        <v>0.77100407766080303</v>
      </c>
      <c r="AM23" s="2">
        <v>0.7123692696727838</v>
      </c>
      <c r="AN23" s="2">
        <v>0.84358931623512856</v>
      </c>
      <c r="AO23" s="2">
        <v>0.96934784084527037</v>
      </c>
      <c r="AP23" s="2">
        <v>0.87720337837007178</v>
      </c>
      <c r="AQ23" s="2">
        <v>0.79529222764903151</v>
      </c>
      <c r="AR23" s="2">
        <v>0.80966969170225223</v>
      </c>
      <c r="AS23" s="2">
        <v>0.82999400879015572</v>
      </c>
      <c r="AT23" s="2">
        <v>0.80245669909454898</v>
      </c>
      <c r="AU23" s="2">
        <v>0.82627409801942686</v>
      </c>
      <c r="AV23" s="2">
        <v>0.80267955870055729</v>
      </c>
      <c r="AW23" s="2">
        <v>0.79749571456324453</v>
      </c>
      <c r="AX23" s="2">
        <v>0.82809074257000703</v>
      </c>
      <c r="AY23" s="2">
        <v>0.81473114365432686</v>
      </c>
      <c r="AZ23" s="2">
        <v>0.81550657161499052</v>
      </c>
      <c r="BA23" s="2">
        <v>0.63743099999999997</v>
      </c>
      <c r="BB23" s="2">
        <v>0.69969583819884518</v>
      </c>
      <c r="BC23" s="2">
        <v>0.72138039873253856</v>
      </c>
      <c r="BD23" s="2">
        <v>0.76024465207015657</v>
      </c>
      <c r="BE23" s="2">
        <v>0.67138628627185604</v>
      </c>
      <c r="BF23" s="2">
        <v>0.76458133474221479</v>
      </c>
      <c r="BG23" s="2">
        <v>0.81569880500943004</v>
      </c>
      <c r="BH23" s="2">
        <v>0.39939079999999999</v>
      </c>
      <c r="BI23" s="2">
        <v>0.514768</v>
      </c>
      <c r="BJ23" s="2">
        <v>0.34793400000000002</v>
      </c>
      <c r="BK23" s="2">
        <v>0.75867875429945764</v>
      </c>
      <c r="BL23" s="2">
        <v>0.986728520235854</v>
      </c>
      <c r="BM23" s="2">
        <v>0.88273759577846078</v>
      </c>
      <c r="BN23" s="2">
        <v>0.93602951458207984</v>
      </c>
      <c r="BO23" s="2">
        <v>0.97917268598612217</v>
      </c>
      <c r="BP23" s="2">
        <v>0.64953467868338555</v>
      </c>
      <c r="BQ23" s="2">
        <v>0.84121578881756243</v>
      </c>
      <c r="BR23" s="2">
        <v>0.53663485714285708</v>
      </c>
      <c r="BS23" s="2">
        <v>0.40059549999999999</v>
      </c>
      <c r="BT23" s="2">
        <v>0.57168714285714295</v>
      </c>
      <c r="BU23" s="2">
        <v>0.54635276923076925</v>
      </c>
      <c r="BV23" s="2">
        <v>0.40318028571428571</v>
      </c>
      <c r="BW23" s="2">
        <v>1.0181859769960677</v>
      </c>
      <c r="BX23" s="2">
        <v>0.45345099999999999</v>
      </c>
      <c r="BY23" s="2">
        <v>0.52132299999999998</v>
      </c>
      <c r="BZ23" s="2">
        <v>0.6214263333333333</v>
      </c>
      <c r="CA23" s="2">
        <v>0.73378028256234362</v>
      </c>
      <c r="CB23" s="2">
        <v>0.64833740797819006</v>
      </c>
      <c r="CC23" s="2">
        <v>0.74950482856990686</v>
      </c>
      <c r="CD23" s="2">
        <v>0.8679975110500564</v>
      </c>
    </row>
    <row r="24" spans="1:82" x14ac:dyDescent="0.2">
      <c r="A24" t="s">
        <v>5</v>
      </c>
      <c r="C24" s="2">
        <v>8.4056800000000001E-2</v>
      </c>
      <c r="D24" s="2">
        <v>7.2118888888888885E-2</v>
      </c>
      <c r="E24" s="2">
        <v>0.10621108333333333</v>
      </c>
      <c r="F24" s="2">
        <v>0.11786516666666667</v>
      </c>
      <c r="G24" s="2">
        <v>8.1828399999999996E-2</v>
      </c>
      <c r="H24" s="2">
        <v>0.12366677777777776</v>
      </c>
      <c r="I24" s="2">
        <v>0.11698062499999998</v>
      </c>
      <c r="J24" s="2">
        <v>8.8358999999999993E-2</v>
      </c>
      <c r="K24" s="2">
        <v>8.6800000000000002E-2</v>
      </c>
      <c r="L24" s="2">
        <v>0.1259612222222222</v>
      </c>
      <c r="M24" s="2">
        <v>9.1181399999999996E-2</v>
      </c>
      <c r="N24" s="2">
        <v>0.15302974999999999</v>
      </c>
      <c r="O24" s="2">
        <v>0.14850525000000001</v>
      </c>
      <c r="P24" s="2">
        <v>0.14314497688240352</v>
      </c>
      <c r="Q24" s="2">
        <v>0.10427887579704809</v>
      </c>
      <c r="R24" s="2">
        <v>9.179655105940214E-2</v>
      </c>
      <c r="S24" s="2">
        <v>9.0097037624893114E-2</v>
      </c>
      <c r="T24" s="2">
        <v>0.10005609327388996</v>
      </c>
      <c r="U24" s="2">
        <v>4.9177653142418148E-2</v>
      </c>
      <c r="V24" s="2">
        <v>9.4199346420739766E-2</v>
      </c>
      <c r="W24" s="2">
        <v>9.6495864823175209E-2</v>
      </c>
      <c r="X24" s="2">
        <v>8.1640998809365928E-2</v>
      </c>
      <c r="Y24" s="2">
        <v>6.8715405046275782E-2</v>
      </c>
      <c r="Z24" s="2">
        <v>9.3577134141489549E-2</v>
      </c>
      <c r="AA24" s="2">
        <v>7.6589635342031323E-2</v>
      </c>
      <c r="AB24" s="2">
        <v>9.2541288647286862E-2</v>
      </c>
      <c r="AC24" s="2">
        <v>9.5776662864852397E-2</v>
      </c>
      <c r="AD24" s="2">
        <v>0.10973183635128071</v>
      </c>
      <c r="AE24" s="2">
        <v>6.9812333220843945E-2</v>
      </c>
      <c r="AF24" s="2">
        <v>8.8233884799973336E-2</v>
      </c>
      <c r="AG24" s="2">
        <v>0.33429246964675208</v>
      </c>
      <c r="AH24" s="2">
        <v>7.8971788911438287E-2</v>
      </c>
      <c r="AI24" s="2">
        <v>8.1770312134817141E-2</v>
      </c>
      <c r="AJ24" s="2">
        <v>0.14028489221811868</v>
      </c>
      <c r="AK24" s="2">
        <v>5.5609060913748759E-2</v>
      </c>
      <c r="AL24" s="2">
        <v>7.6596688631235366E-2</v>
      </c>
      <c r="AM24" s="2">
        <v>9.4392112528108529E-2</v>
      </c>
      <c r="AN24" s="2">
        <v>0.2466149484059218</v>
      </c>
      <c r="AO24" s="2">
        <v>0.10113472113361024</v>
      </c>
      <c r="AP24" s="2">
        <v>0.12740106465374165</v>
      </c>
      <c r="AQ24" s="2">
        <v>0.11649563471240743</v>
      </c>
      <c r="AR24" s="2">
        <v>0.17994342676025163</v>
      </c>
      <c r="AS24" s="2">
        <v>9.9195828790758472E-2</v>
      </c>
      <c r="AT24" s="2">
        <v>7.750319180020078E-2</v>
      </c>
      <c r="AU24" s="2">
        <v>0.64997878443427837</v>
      </c>
      <c r="AV24" s="2">
        <v>0.1141189721373707</v>
      </c>
      <c r="AW24" s="2">
        <v>0.35496901979511319</v>
      </c>
      <c r="AX24" s="2">
        <v>0.20414255079075491</v>
      </c>
      <c r="AY24" s="2">
        <v>0.38632173604111092</v>
      </c>
      <c r="AZ24" s="2">
        <v>0.84815231519480372</v>
      </c>
      <c r="BA24" s="2">
        <v>1.0893489999999999</v>
      </c>
      <c r="BB24" s="2">
        <v>0.13887907837589597</v>
      </c>
      <c r="BC24" s="2">
        <v>1.0227785517896115</v>
      </c>
      <c r="BD24" s="2">
        <v>0.94103566104523118</v>
      </c>
      <c r="BE24" s="2">
        <v>0.95995374437449865</v>
      </c>
      <c r="BF24" s="2">
        <v>1.1498000316007373</v>
      </c>
      <c r="BG24" s="2">
        <v>0.10738907899829904</v>
      </c>
      <c r="BH24" s="2">
        <v>1.94778E-2</v>
      </c>
      <c r="BI24" s="2">
        <v>5.1232750000000001E-2</v>
      </c>
      <c r="BJ24" s="2">
        <v>8.1231999999999999E-2</v>
      </c>
      <c r="BK24" s="2">
        <v>0.25222474684579099</v>
      </c>
      <c r="BL24" s="2">
        <v>0.26583216923499509</v>
      </c>
      <c r="BM24" s="2">
        <v>2.5852441523391511E-2</v>
      </c>
      <c r="BN24" s="2">
        <v>0.15338989577238302</v>
      </c>
      <c r="BO24" s="2">
        <v>4.7490217977616919E-2</v>
      </c>
      <c r="BP24" s="2">
        <v>0.19602125783699059</v>
      </c>
      <c r="BQ24" s="2">
        <v>8.8444342525059588E-2</v>
      </c>
      <c r="BR24" s="2">
        <v>0.12020942857142856</v>
      </c>
      <c r="BS24" s="2">
        <v>0.106234</v>
      </c>
      <c r="BT24" s="2">
        <v>7.9616857142857142E-2</v>
      </c>
      <c r="BU24" s="2">
        <v>6.5116769230769228E-2</v>
      </c>
      <c r="BV24" s="2">
        <v>0.10232414285714285</v>
      </c>
      <c r="BW24" s="2">
        <v>0.11098475283292021</v>
      </c>
      <c r="BX24" s="2">
        <v>4.6196000000000001E-2</v>
      </c>
      <c r="BY24" s="2">
        <v>4.3347499999999997E-2</v>
      </c>
      <c r="BZ24" s="2">
        <v>5.52985E-2</v>
      </c>
      <c r="CA24" s="2">
        <v>0.27268572543173764</v>
      </c>
      <c r="CB24" s="2">
        <v>0.61422053590581094</v>
      </c>
      <c r="CC24" s="2">
        <v>3.9339107516192726E-2</v>
      </c>
      <c r="CD24" s="2">
        <v>0.13449291870206648</v>
      </c>
    </row>
    <row r="25" spans="1:82" x14ac:dyDescent="0.2">
      <c r="A25" t="s">
        <v>120</v>
      </c>
      <c r="C25" s="2">
        <v>0.57489540000000017</v>
      </c>
      <c r="D25" s="2">
        <v>1.3437065555555554</v>
      </c>
      <c r="E25" s="2">
        <v>1.6220865</v>
      </c>
      <c r="F25" s="2">
        <v>0.74317483333333334</v>
      </c>
      <c r="G25" s="2">
        <v>1.5713696000000001</v>
      </c>
      <c r="H25" s="2">
        <v>0.94900255555555546</v>
      </c>
      <c r="I25" s="2">
        <v>1.031870375</v>
      </c>
      <c r="J25" s="2">
        <v>2.294565</v>
      </c>
      <c r="K25" s="2">
        <v>1.9812366666666665</v>
      </c>
      <c r="L25" s="2">
        <v>0.89030655555555549</v>
      </c>
      <c r="M25" s="2">
        <v>0.61474151428571433</v>
      </c>
      <c r="N25" s="2">
        <v>0.96498150000000005</v>
      </c>
      <c r="O25" s="2">
        <v>0.94823612499999999</v>
      </c>
      <c r="P25" s="2">
        <v>1.5198392631911388</v>
      </c>
      <c r="Q25" s="2">
        <v>1.4118975644272831</v>
      </c>
      <c r="R25" s="2">
        <v>1.9321044114707895</v>
      </c>
      <c r="S25" s="2">
        <v>1.4438480021860609</v>
      </c>
      <c r="T25" s="2">
        <v>0.55501304656329764</v>
      </c>
      <c r="U25" s="2">
        <v>1.0403462092420526</v>
      </c>
      <c r="V25" s="2">
        <v>1.0451309120915098</v>
      </c>
      <c r="W25" s="2">
        <v>1.1264554773661917</v>
      </c>
      <c r="X25" s="2">
        <v>1.5604219724906043</v>
      </c>
      <c r="Y25" s="2">
        <v>1.6722065920430642</v>
      </c>
      <c r="Z25" s="2">
        <v>1.9277680243773292</v>
      </c>
      <c r="AA25" s="2">
        <v>2.0570057943890738</v>
      </c>
      <c r="AB25" s="2">
        <v>1.5638984254885946</v>
      </c>
      <c r="AC25" s="2">
        <v>0.57721619843325567</v>
      </c>
      <c r="AD25" s="2">
        <v>1.1234316523708532</v>
      </c>
      <c r="AE25" s="2">
        <v>0.59068141527352769</v>
      </c>
      <c r="AF25" s="2">
        <v>0.59076923888491817</v>
      </c>
      <c r="AG25" s="2">
        <v>0.32871305927987432</v>
      </c>
      <c r="AH25" s="2">
        <v>1.3894102955328098</v>
      </c>
      <c r="AI25" s="2">
        <v>1.8229099269789135</v>
      </c>
      <c r="AJ25" s="2">
        <v>0.82402983831741172</v>
      </c>
      <c r="AK25" s="2">
        <v>1.3612455359265434</v>
      </c>
      <c r="AL25" s="2">
        <v>1.0632622249059709</v>
      </c>
      <c r="AM25" s="2">
        <v>0.66619069778737272</v>
      </c>
      <c r="AN25" s="2">
        <v>0.97473069833539616</v>
      </c>
      <c r="AO25" s="2">
        <v>1.8048027846523196</v>
      </c>
      <c r="AP25" s="2">
        <v>1.534757379427349</v>
      </c>
      <c r="AQ25" s="2">
        <v>0.77535730509597955</v>
      </c>
      <c r="AR25" s="2">
        <v>0.81262019141699215</v>
      </c>
      <c r="AS25" s="2">
        <v>0.4544264340832056</v>
      </c>
      <c r="AT25" s="2">
        <v>0.89473404905030518</v>
      </c>
      <c r="AU25" s="2">
        <v>0.98673944748724729</v>
      </c>
      <c r="AV25" s="2">
        <v>1.1574486503749501</v>
      </c>
      <c r="AW25" s="2">
        <v>0.92119584099058516</v>
      </c>
      <c r="AX25" s="2">
        <v>0.96206325595034925</v>
      </c>
      <c r="AY25" s="2">
        <v>0.68064164497305601</v>
      </c>
      <c r="AZ25" s="2">
        <v>0.62958507950547926</v>
      </c>
      <c r="BA25" s="2">
        <v>1.7296</v>
      </c>
      <c r="BB25" s="2">
        <v>0.80180558568454863</v>
      </c>
      <c r="BC25" s="2">
        <v>0.20091607382839952</v>
      </c>
      <c r="BD25" s="2">
        <v>1.0668314857644152</v>
      </c>
      <c r="BE25" s="2">
        <v>0.21483581812385455</v>
      </c>
      <c r="BF25" s="2">
        <v>0.43707221083357684</v>
      </c>
      <c r="BG25" s="2">
        <v>0.51615450214894742</v>
      </c>
      <c r="BH25" s="2">
        <v>2.8922099999999999</v>
      </c>
      <c r="BI25" s="2">
        <v>3.0879720000000002</v>
      </c>
      <c r="BJ25" s="2">
        <v>2.6597905000000002</v>
      </c>
      <c r="BK25" s="2">
        <v>3.3465514949353876</v>
      </c>
      <c r="BL25" s="2">
        <v>2.6371496702874229</v>
      </c>
      <c r="BM25" s="2">
        <v>2.9717331407234817</v>
      </c>
      <c r="BN25" s="2">
        <v>3.690078588815028</v>
      </c>
      <c r="BO25" s="2">
        <v>2.190712663013171</v>
      </c>
      <c r="BP25" s="2">
        <v>0.31846015380094045</v>
      </c>
      <c r="BQ25" s="2">
        <v>2.0239051575141862</v>
      </c>
      <c r="BR25" s="2">
        <v>2.2305857142857142</v>
      </c>
      <c r="BS25" s="2">
        <v>2.4064955000000001</v>
      </c>
      <c r="BT25" s="2">
        <v>2.1890271428571428</v>
      </c>
      <c r="BU25" s="2">
        <v>2.1453123076923077</v>
      </c>
      <c r="BV25" s="2">
        <v>2.3212628571428575</v>
      </c>
      <c r="BW25" s="2">
        <v>2.118144857353605</v>
      </c>
      <c r="BX25" s="2">
        <v>3.5993189999999999</v>
      </c>
      <c r="BY25" s="2">
        <v>3.2942584999999998</v>
      </c>
      <c r="BZ25" s="2">
        <v>4.342562</v>
      </c>
      <c r="CA25" s="2">
        <v>3.3340327961476892</v>
      </c>
      <c r="CB25" s="2">
        <v>2.6678013804602649</v>
      </c>
      <c r="CC25" s="2">
        <v>3.5482886628673675</v>
      </c>
      <c r="CD25" s="2">
        <v>3.7328615817456186</v>
      </c>
    </row>
    <row r="26" spans="1:82" x14ac:dyDescent="0.2">
      <c r="A26" t="s">
        <v>6</v>
      </c>
      <c r="C26" s="2">
        <v>3.4450311999999998</v>
      </c>
      <c r="D26" s="2">
        <v>2.6379198888888888</v>
      </c>
      <c r="E26" s="2">
        <v>2.3458275833333331</v>
      </c>
      <c r="F26" s="2">
        <v>3.0722194999999997</v>
      </c>
      <c r="G26" s="2">
        <v>2.4769516</v>
      </c>
      <c r="H26" s="2">
        <v>3.0640887777777781</v>
      </c>
      <c r="I26" s="2">
        <v>2.9963462500000002</v>
      </c>
      <c r="J26" s="2">
        <v>1.715894</v>
      </c>
      <c r="K26" s="2">
        <v>2.0078123333333333</v>
      </c>
      <c r="L26" s="2">
        <v>3.0629345555555552</v>
      </c>
      <c r="M26" s="2">
        <v>3.4188339142857145</v>
      </c>
      <c r="N26" s="2">
        <v>3.0447025000000001</v>
      </c>
      <c r="O26" s="2">
        <v>2.9138527499999998</v>
      </c>
      <c r="P26" s="2">
        <v>2.5657664769600759</v>
      </c>
      <c r="Q26" s="2">
        <v>2.6153710027804631</v>
      </c>
      <c r="R26" s="2">
        <v>2.1482323421728888</v>
      </c>
      <c r="S26" s="2">
        <v>2.6117763428960501</v>
      </c>
      <c r="T26" s="2">
        <v>3.497285393875234</v>
      </c>
      <c r="U26" s="2">
        <v>3.0174559627733708</v>
      </c>
      <c r="V26" s="2">
        <v>3.1030364207717751</v>
      </c>
      <c r="W26" s="2">
        <v>2.9235477585203582</v>
      </c>
      <c r="X26" s="2">
        <v>2.4907303299088785</v>
      </c>
      <c r="Y26" s="2">
        <v>2.3104800737079123</v>
      </c>
      <c r="Z26" s="2">
        <v>2.1518872194675795</v>
      </c>
      <c r="AA26" s="2">
        <v>1.7809645531477258</v>
      </c>
      <c r="AB26" s="2">
        <v>2.5192406556249671</v>
      </c>
      <c r="AC26" s="2">
        <v>3.5071745539852417</v>
      </c>
      <c r="AD26" s="2">
        <v>2.9065773749400425</v>
      </c>
      <c r="AE26" s="2">
        <v>3.4876235321280835</v>
      </c>
      <c r="AF26" s="2">
        <v>3.4698674248366679</v>
      </c>
      <c r="AG26" s="2">
        <v>2.8823740069016841</v>
      </c>
      <c r="AH26" s="2">
        <v>2.6275214487749192</v>
      </c>
      <c r="AI26" s="2">
        <v>2.2063944890656288</v>
      </c>
      <c r="AJ26" s="2">
        <v>2.7774024822556145</v>
      </c>
      <c r="AK26" s="2">
        <v>2.7040829424018953</v>
      </c>
      <c r="AL26" s="2">
        <v>2.9655710270631293</v>
      </c>
      <c r="AM26" s="2">
        <v>3.4555455438247717</v>
      </c>
      <c r="AN26" s="2">
        <v>3.0517851415293573</v>
      </c>
      <c r="AO26" s="2">
        <v>2.1908252124593441</v>
      </c>
      <c r="AP26" s="2">
        <v>2.3878695860636086</v>
      </c>
      <c r="AQ26" s="2">
        <v>3.2713307275153878</v>
      </c>
      <c r="AR26" s="2">
        <v>3.2705228796421739</v>
      </c>
      <c r="AS26" s="2">
        <v>3.5302715046230309</v>
      </c>
      <c r="AT26" s="2">
        <v>3.1707276793988717</v>
      </c>
      <c r="AU26" s="2">
        <v>3.0647084876082418</v>
      </c>
      <c r="AV26" s="2">
        <v>2.9205821194951365</v>
      </c>
      <c r="AW26" s="2">
        <v>2.9830296689286109</v>
      </c>
      <c r="AX26" s="2">
        <v>2.9693352581842656</v>
      </c>
      <c r="AY26" s="2">
        <v>3.3358053711480888</v>
      </c>
      <c r="AZ26" s="2">
        <v>3.595897375145551</v>
      </c>
      <c r="BA26" s="2">
        <v>1.602479</v>
      </c>
      <c r="BB26" s="2">
        <v>2.5029590004661659</v>
      </c>
      <c r="BC26" s="2">
        <v>3.7332166150887103</v>
      </c>
      <c r="BD26" s="2">
        <v>2.5287478451845624</v>
      </c>
      <c r="BE26" s="2">
        <v>3.4906308346672765</v>
      </c>
      <c r="BF26" s="2">
        <v>3.5812015034128146</v>
      </c>
      <c r="BG26" s="2">
        <v>3.0931778051590157</v>
      </c>
      <c r="BH26" s="2">
        <v>1.0729044000000001</v>
      </c>
      <c r="BI26" s="2">
        <v>0.86354974999999989</v>
      </c>
      <c r="BJ26" s="2">
        <v>1.2202920000000002</v>
      </c>
      <c r="BK26" s="2">
        <v>0.52603633929922089</v>
      </c>
      <c r="BL26" s="2">
        <v>0.95587866032940405</v>
      </c>
      <c r="BM26" s="2">
        <v>1.0431360063769546</v>
      </c>
      <c r="BN26" s="2">
        <v>0.18624544588899244</v>
      </c>
      <c r="BO26" s="2">
        <v>1.8728008284471098</v>
      </c>
      <c r="BP26" s="2">
        <v>2.9770474137931036</v>
      </c>
      <c r="BQ26" s="2">
        <v>2.0309971050448556</v>
      </c>
      <c r="BR26" s="2">
        <v>1.7983514285714286</v>
      </c>
      <c r="BS26" s="2">
        <v>1.5945239999999998</v>
      </c>
      <c r="BT26" s="2">
        <v>1.8178377142857143</v>
      </c>
      <c r="BU26" s="2">
        <v>1.8678634615384619</v>
      </c>
      <c r="BV26" s="2">
        <v>1.7111851428571427</v>
      </c>
      <c r="BW26" s="2">
        <v>1.8912766260411908</v>
      </c>
      <c r="BX26" s="2">
        <v>0.38633099999999998</v>
      </c>
      <c r="BY26" s="2">
        <v>0.71435950000000004</v>
      </c>
      <c r="BZ26" s="2">
        <v>1.4800548333333332</v>
      </c>
      <c r="CA26" s="2">
        <v>0.55031040456141966</v>
      </c>
      <c r="CB26" s="2">
        <v>0.85701845532672971</v>
      </c>
      <c r="CC26" s="2">
        <v>0.50377981781000214</v>
      </c>
      <c r="CD26" s="2">
        <v>0.17748918253762044</v>
      </c>
    </row>
    <row r="27" spans="1:82" x14ac:dyDescent="0.2">
      <c r="A27" t="s">
        <v>121</v>
      </c>
      <c r="C27" s="2">
        <v>7.5435305999999995</v>
      </c>
      <c r="D27" s="2">
        <v>7.3219646666666671</v>
      </c>
      <c r="E27" s="2">
        <v>7.1709734999999997</v>
      </c>
      <c r="F27" s="2">
        <v>7.0978666666666674</v>
      </c>
      <c r="G27" s="2">
        <v>7.2391422999999993</v>
      </c>
      <c r="H27" s="2">
        <v>7.3203024444444464</v>
      </c>
      <c r="I27" s="2">
        <v>7.3337442500000005</v>
      </c>
      <c r="J27" s="2">
        <v>7.5487359999999999</v>
      </c>
      <c r="K27" s="2">
        <v>7.3301086666666668</v>
      </c>
      <c r="L27" s="2">
        <v>7.3169948888888898</v>
      </c>
      <c r="M27" s="2">
        <v>7.3331446285714277</v>
      </c>
      <c r="N27" s="2">
        <v>7.3082329999999995</v>
      </c>
      <c r="O27" s="2">
        <v>7.1989906249999995</v>
      </c>
      <c r="P27" s="2">
        <v>7.1812477057529334</v>
      </c>
      <c r="Q27" s="2">
        <v>7.1889024523244585</v>
      </c>
      <c r="R27" s="2">
        <v>7.3848571075772353</v>
      </c>
      <c r="S27" s="2">
        <v>7.2234926351312216</v>
      </c>
      <c r="T27" s="2">
        <v>7.1197544780923838</v>
      </c>
      <c r="U27" s="2">
        <v>7.509155843057858</v>
      </c>
      <c r="V27" s="2">
        <v>7.3342705076010217</v>
      </c>
      <c r="W27" s="2">
        <v>7.3575835438779702</v>
      </c>
      <c r="X27" s="2">
        <v>7.3662128625730867</v>
      </c>
      <c r="Y27" s="2">
        <v>7.6681045059671611</v>
      </c>
      <c r="Z27" s="2">
        <v>7.0998350038588844</v>
      </c>
      <c r="AA27" s="2">
        <v>7.362742614018007</v>
      </c>
      <c r="AB27" s="2">
        <v>7.3255546204772335</v>
      </c>
      <c r="AC27" s="2">
        <v>7.4934469327941802</v>
      </c>
      <c r="AD27" s="2">
        <v>7.4202917083692066</v>
      </c>
      <c r="AE27" s="2">
        <v>7.5736740538261431</v>
      </c>
      <c r="AF27" s="2">
        <v>7.3886836790864807</v>
      </c>
      <c r="AG27" s="2">
        <v>5.8572361865857516</v>
      </c>
      <c r="AH27" s="2">
        <v>7.3345157923301985</v>
      </c>
      <c r="AI27" s="2">
        <v>7.3302647577360203</v>
      </c>
      <c r="AJ27" s="2">
        <v>6.8948373564223528</v>
      </c>
      <c r="AK27" s="2">
        <v>7.4592062973090698</v>
      </c>
      <c r="AL27" s="2">
        <v>7.3277355175493213</v>
      </c>
      <c r="AM27" s="2">
        <v>7.2202950238482648</v>
      </c>
      <c r="AN27" s="2">
        <v>7.035656550231046</v>
      </c>
      <c r="AO27" s="2">
        <v>7.2964926464688853</v>
      </c>
      <c r="AP27" s="2">
        <v>6.3325260323821926</v>
      </c>
      <c r="AQ27" s="2">
        <v>7.2232732629330787</v>
      </c>
      <c r="AR27" s="2">
        <v>7.1571082625061129</v>
      </c>
      <c r="AS27" s="2">
        <v>6.7001299390759668</v>
      </c>
      <c r="AT27" s="2">
        <v>7.6258831840484405</v>
      </c>
      <c r="AU27" s="2">
        <v>7.0327574419917447</v>
      </c>
      <c r="AV27" s="2">
        <v>7.2325847597698711</v>
      </c>
      <c r="AW27" s="2">
        <v>7.031476308454006</v>
      </c>
      <c r="AX27" s="2">
        <v>7.2253922080178707</v>
      </c>
      <c r="AY27" s="2">
        <v>6.7844855561102912</v>
      </c>
      <c r="AZ27" s="2">
        <v>6.8306937226831259</v>
      </c>
      <c r="BA27" s="2">
        <v>5.8762980000000002</v>
      </c>
      <c r="BB27" s="2">
        <v>6.6425244967945307</v>
      </c>
      <c r="BC27" s="2">
        <v>6.7090263479107852</v>
      </c>
      <c r="BD27" s="2">
        <v>6.3530277840828919</v>
      </c>
      <c r="BE27" s="2">
        <v>6.3767161644428816</v>
      </c>
      <c r="BF27" s="2">
        <v>6.6068058148305386</v>
      </c>
      <c r="BG27" s="2">
        <v>6.3609583981667246</v>
      </c>
      <c r="BH27" s="2">
        <v>6.2889117999999993</v>
      </c>
      <c r="BI27" s="2">
        <v>4.9064557500000001</v>
      </c>
      <c r="BJ27" s="2">
        <v>4.4205360000000002</v>
      </c>
      <c r="BK27" s="2">
        <v>4.3361820662762067</v>
      </c>
      <c r="BL27" s="2">
        <v>4.8273620293718471</v>
      </c>
      <c r="BM27" s="2">
        <v>5.7862853378705488</v>
      </c>
      <c r="BN27" s="2">
        <v>4.9476076965005049</v>
      </c>
      <c r="BO27" s="2">
        <v>7.4843984049875329</v>
      </c>
      <c r="BP27" s="2">
        <v>6.4657743926332287</v>
      </c>
      <c r="BQ27" s="2">
        <v>7.2506298566681693</v>
      </c>
      <c r="BR27" s="2">
        <v>7.3061200000000008</v>
      </c>
      <c r="BS27" s="2">
        <v>7.3323485000000002</v>
      </c>
      <c r="BT27" s="2">
        <v>7.2986411428571429</v>
      </c>
      <c r="BU27" s="2">
        <v>7.2669526153846151</v>
      </c>
      <c r="BV27" s="2">
        <v>7.2904214285714284</v>
      </c>
      <c r="BW27" s="2">
        <v>7.2955559130572087</v>
      </c>
      <c r="BX27" s="2">
        <v>3.7439480000000001</v>
      </c>
      <c r="BY27" s="2">
        <v>3.4272214999999999</v>
      </c>
      <c r="BZ27" s="2">
        <v>2.1605493999999998</v>
      </c>
      <c r="CA27" s="2">
        <v>3.7352094817728769</v>
      </c>
      <c r="CB27" s="2">
        <v>1.545216082955408</v>
      </c>
      <c r="CC27" s="2">
        <v>3.4838013695890497</v>
      </c>
      <c r="CD27" s="2">
        <v>3.9586928056372268</v>
      </c>
    </row>
    <row r="28" spans="1:82" x14ac:dyDescent="0.2">
      <c r="A28" t="s">
        <v>8</v>
      </c>
      <c r="C28" s="2"/>
      <c r="D28" s="2">
        <v>2.8849000000000007E-2</v>
      </c>
      <c r="E28" s="2">
        <v>1.536966666666667E-2</v>
      </c>
      <c r="F28" s="2">
        <v>5.2337166666666664E-2</v>
      </c>
      <c r="G28" s="2">
        <v>1.0199700000000001E-2</v>
      </c>
      <c r="H28" s="2">
        <v>1.4338222222222221E-2</v>
      </c>
      <c r="I28" s="2">
        <v>1.7111374999999998E-2</v>
      </c>
      <c r="J28" s="2"/>
      <c r="K28" s="2"/>
      <c r="L28" s="2">
        <v>5.9252833333333338E-2</v>
      </c>
      <c r="M28" s="2">
        <v>1.1865457142857144E-2</v>
      </c>
      <c r="N28" s="2">
        <v>1.2474499999999999E-2</v>
      </c>
      <c r="O28" s="2">
        <v>2.2520874999999999E-2</v>
      </c>
      <c r="P28" s="2">
        <v>1.5721517825099802E-2</v>
      </c>
      <c r="Q28" s="2">
        <v>1.102147569018388E-2</v>
      </c>
      <c r="R28" s="2">
        <v>1.4575272379962357E-2</v>
      </c>
      <c r="S28" s="2">
        <v>1.5700396096127087E-2</v>
      </c>
      <c r="T28" s="2">
        <v>2.2682080632020145E-2</v>
      </c>
      <c r="U28" s="2">
        <v>1.2323614785139481E-2</v>
      </c>
      <c r="V28" s="2">
        <v>1.3937046827631569E-2</v>
      </c>
      <c r="W28" s="2">
        <v>1.2206855448049008E-2</v>
      </c>
      <c r="X28" s="2"/>
      <c r="Y28" s="2">
        <v>4.9354299551054609E-2</v>
      </c>
      <c r="Z28" s="2">
        <v>1.4060511272928778E-2</v>
      </c>
      <c r="AA28" s="2">
        <v>1.6873838477863428E-2</v>
      </c>
      <c r="AB28" s="2">
        <v>1.5330985135095039E-2</v>
      </c>
      <c r="AC28" s="2"/>
      <c r="AD28" s="2">
        <v>1.0437338218521565E-2</v>
      </c>
      <c r="AE28" s="2"/>
      <c r="AF28" s="2">
        <v>1.0335288866900256E-2</v>
      </c>
      <c r="AG28" s="2">
        <v>1.2262521003252256E-2</v>
      </c>
      <c r="AH28" s="2">
        <v>4.7182434147912074E-2</v>
      </c>
      <c r="AI28" s="2">
        <v>2.1900189083647919E-2</v>
      </c>
      <c r="AJ28" s="2">
        <v>5.7680783006743647E-2</v>
      </c>
      <c r="AK28" s="2">
        <v>1.4046630011839657E-2</v>
      </c>
      <c r="AL28" s="2"/>
      <c r="AM28" s="2">
        <v>2.2439802557071644E-2</v>
      </c>
      <c r="AN28" s="2"/>
      <c r="AO28" s="2"/>
      <c r="AP28" s="2">
        <v>1.2110128963253464E-2</v>
      </c>
      <c r="AQ28" s="2">
        <v>1.7147591948327941E-2</v>
      </c>
      <c r="AR28" s="2">
        <v>1.490463697134113E-2</v>
      </c>
      <c r="AS28" s="2">
        <v>8.5307636811629339E-2</v>
      </c>
      <c r="AT28" s="2"/>
      <c r="AU28" s="2">
        <v>3.2373158166232742E-2</v>
      </c>
      <c r="AV28" s="2">
        <v>1.2522453825158672E-2</v>
      </c>
      <c r="AW28" s="2">
        <v>1.6079268241198246E-2</v>
      </c>
      <c r="AX28" s="2"/>
      <c r="AY28" s="2">
        <v>2.3264979361343554E-2</v>
      </c>
      <c r="AZ28" s="2">
        <v>3.7562435685729624E-2</v>
      </c>
      <c r="BA28" s="2">
        <v>3.2776E-2</v>
      </c>
      <c r="BB28" s="2">
        <v>4.1682813242807891E-2</v>
      </c>
      <c r="BC28" s="2">
        <v>0.10577730652101547</v>
      </c>
      <c r="BD28" s="2">
        <v>7.5907046936634623E-2</v>
      </c>
      <c r="BE28" s="2"/>
      <c r="BF28" s="2">
        <v>0.11174809065701538</v>
      </c>
      <c r="BG28" s="2">
        <v>6.0773806127468744E-2</v>
      </c>
      <c r="BH28" s="2"/>
      <c r="BI28" s="2">
        <v>2.2992249999999999E-2</v>
      </c>
      <c r="BJ28" s="2">
        <v>1.5956000000000001E-2</v>
      </c>
      <c r="BK28" s="2">
        <v>5.8496889721488345E-2</v>
      </c>
      <c r="BL28" s="2">
        <v>4.3204620720540689E-2</v>
      </c>
      <c r="BM28" s="2"/>
      <c r="BN28" s="2">
        <v>5.1944233446810553E-2</v>
      </c>
      <c r="BO28" s="2">
        <v>2.2763363807526839E-2</v>
      </c>
      <c r="BP28" s="2"/>
      <c r="BQ28" s="2"/>
      <c r="BR28" s="2"/>
      <c r="BS28" s="2"/>
      <c r="BT28" s="2"/>
      <c r="BU28" s="2"/>
      <c r="BV28" s="2">
        <v>1.1962857142857145E-2</v>
      </c>
      <c r="BW28" s="2"/>
      <c r="BX28" s="2"/>
      <c r="BY28" s="2"/>
      <c r="BZ28" s="2"/>
      <c r="CA28" s="2">
        <v>5.2233669099038628E-2</v>
      </c>
      <c r="CB28" s="2">
        <v>0.98577094461272108</v>
      </c>
      <c r="CC28" s="2">
        <v>1.1657196294818021E-2</v>
      </c>
      <c r="CD28" s="2">
        <v>3.4527237005931757E-2</v>
      </c>
    </row>
    <row r="29" spans="1:82" x14ac:dyDescent="0.2">
      <c r="A29" t="s">
        <v>9</v>
      </c>
      <c r="C29" s="2">
        <v>0.27303259999999996</v>
      </c>
      <c r="D29" s="2">
        <v>0.45589911111111114</v>
      </c>
      <c r="E29" s="2">
        <v>0.55348791666666675</v>
      </c>
      <c r="F29" s="2">
        <v>0.56444650000000007</v>
      </c>
      <c r="G29" s="2">
        <v>0.50327949999999999</v>
      </c>
      <c r="H29" s="2">
        <v>0.45421966666666663</v>
      </c>
      <c r="I29" s="2">
        <v>0.39610224999999999</v>
      </c>
      <c r="J29" s="2">
        <v>0.259606</v>
      </c>
      <c r="K29" s="2">
        <v>0.47032066666666661</v>
      </c>
      <c r="L29" s="2">
        <v>0.44126266666666664</v>
      </c>
      <c r="M29" s="2">
        <v>0.45135860000000005</v>
      </c>
      <c r="N29" s="2">
        <v>0.39354862500000004</v>
      </c>
      <c r="O29" s="2">
        <v>0.47955399999999992</v>
      </c>
      <c r="P29" s="2">
        <v>0.60889722808479541</v>
      </c>
      <c r="Q29" s="2">
        <v>0.63549703024470494</v>
      </c>
      <c r="R29" s="2">
        <v>0.45782348976812537</v>
      </c>
      <c r="S29" s="2">
        <v>0.60856614864277458</v>
      </c>
      <c r="T29" s="2">
        <v>0.60053073142126279</v>
      </c>
      <c r="U29" s="2">
        <v>0.3781863750207714</v>
      </c>
      <c r="V29" s="2">
        <v>0.46108047212978259</v>
      </c>
      <c r="W29" s="2">
        <v>0.48159696208383079</v>
      </c>
      <c r="X29" s="2">
        <v>0.45260888047570053</v>
      </c>
      <c r="Y29" s="2">
        <v>0.17361102408625181</v>
      </c>
      <c r="Z29" s="2">
        <v>0.74331795884949148</v>
      </c>
      <c r="AA29" s="2">
        <v>0.36968896025527004</v>
      </c>
      <c r="AB29" s="2">
        <v>0.51210634616776229</v>
      </c>
      <c r="AC29" s="2">
        <v>0.34248030454986056</v>
      </c>
      <c r="AD29" s="2">
        <v>0.42826500071985019</v>
      </c>
      <c r="AE29" s="2">
        <v>0.29197427243893598</v>
      </c>
      <c r="AF29" s="2">
        <v>0.47040780881641858</v>
      </c>
      <c r="AG29" s="2">
        <v>1.8210047568346281</v>
      </c>
      <c r="AH29" s="2">
        <v>0.50521228997519529</v>
      </c>
      <c r="AI29" s="2">
        <v>0.54320827794575488</v>
      </c>
      <c r="AJ29" s="2">
        <v>0.52295062077311139</v>
      </c>
      <c r="AK29" s="2">
        <v>0.40933655701949206</v>
      </c>
      <c r="AL29" s="2">
        <v>0.55713673221577886</v>
      </c>
      <c r="AM29" s="2">
        <v>0.58023802604519026</v>
      </c>
      <c r="AN29" s="2">
        <v>0.66535846517412667</v>
      </c>
      <c r="AO29" s="2">
        <v>0.56121112626596148</v>
      </c>
      <c r="AP29" s="2">
        <v>1.5469357396638841</v>
      </c>
      <c r="AQ29" s="2">
        <v>0.51592277573312895</v>
      </c>
      <c r="AR29" s="2">
        <v>0.60418609543398982</v>
      </c>
      <c r="AS29" s="2">
        <v>0.59050496807173614</v>
      </c>
      <c r="AT29" s="2">
        <v>0.23470432168587921</v>
      </c>
      <c r="AU29" s="2">
        <v>0.30686852517771074</v>
      </c>
      <c r="AV29" s="2">
        <v>0.58453458593634677</v>
      </c>
      <c r="AW29" s="2">
        <v>0.58524212795292252</v>
      </c>
      <c r="AX29" s="2">
        <v>0.51162552708963904</v>
      </c>
      <c r="AY29" s="2">
        <v>0.74898339750518372</v>
      </c>
      <c r="AZ29" s="2">
        <v>0.2276434469890749</v>
      </c>
      <c r="BA29" s="2">
        <v>0.81236200000000003</v>
      </c>
      <c r="BB29" s="2">
        <v>0.42365908031440824</v>
      </c>
      <c r="BC29" s="2">
        <v>0.29434043917294439</v>
      </c>
      <c r="BD29" s="2">
        <v>0.84406804615752695</v>
      </c>
      <c r="BE29" s="2">
        <v>0.77158663409795325</v>
      </c>
      <c r="BF29" s="2">
        <v>0.28754259150358258</v>
      </c>
      <c r="BG29" s="2">
        <v>0.53246522128683937</v>
      </c>
      <c r="BH29" s="2">
        <v>1.5955964</v>
      </c>
      <c r="BI29" s="2">
        <v>2.9488407500000005</v>
      </c>
      <c r="BJ29" s="2">
        <v>3.014853</v>
      </c>
      <c r="BK29" s="2">
        <v>3.482155053992479</v>
      </c>
      <c r="BL29" s="2">
        <v>2.7870887834847018</v>
      </c>
      <c r="BM29" s="2">
        <v>2.2231252920655931</v>
      </c>
      <c r="BN29" s="2">
        <v>3.001992711512198</v>
      </c>
      <c r="BO29" s="2">
        <v>0.36916483540163775</v>
      </c>
      <c r="BP29" s="2">
        <v>1.2997012147335423</v>
      </c>
      <c r="BQ29" s="2">
        <v>0.59964632605413459</v>
      </c>
      <c r="BR29" s="2">
        <v>0.47956828571428567</v>
      </c>
      <c r="BS29" s="2">
        <v>0.47358499999999998</v>
      </c>
      <c r="BT29" s="2">
        <v>0.52310628571428575</v>
      </c>
      <c r="BU29" s="2">
        <v>0.56214153846153847</v>
      </c>
      <c r="BV29" s="2">
        <v>0.49212328571428571</v>
      </c>
      <c r="BW29" s="2">
        <v>0.55249587294681302</v>
      </c>
      <c r="BX29" s="2">
        <v>4.1143599999999996</v>
      </c>
      <c r="BY29" s="2">
        <v>4.4324949999999994</v>
      </c>
      <c r="BZ29" s="2">
        <v>5.4005713333333327</v>
      </c>
      <c r="CA29" s="2">
        <v>4.1413842873483082</v>
      </c>
      <c r="CB29" s="2">
        <v>5.4716978261630231</v>
      </c>
      <c r="CC29" s="2">
        <v>4.5979773932664312</v>
      </c>
      <c r="CD29" s="2">
        <v>4.0512965525732998</v>
      </c>
    </row>
    <row r="30" spans="1:82" x14ac:dyDescent="0.2">
      <c r="A30" t="s">
        <v>10</v>
      </c>
      <c r="C30" s="2">
        <v>3.9468666666666673E-2</v>
      </c>
      <c r="D30" s="2">
        <v>0.11222166666666666</v>
      </c>
      <c r="E30" s="2">
        <v>0.14767133333333335</v>
      </c>
      <c r="F30" s="2">
        <v>3.7201333333333336E-2</v>
      </c>
      <c r="G30" s="2">
        <v>8.5266599999999998E-2</v>
      </c>
      <c r="H30" s="2">
        <v>4.084666666666667E-2</v>
      </c>
      <c r="I30" s="2">
        <v>0.10251450000000001</v>
      </c>
      <c r="J30" s="2"/>
      <c r="K30" s="2"/>
      <c r="L30" s="2">
        <v>5.1254000000000008E-2</v>
      </c>
      <c r="M30" s="2">
        <v>8.9360600000000012E-2</v>
      </c>
      <c r="N30" s="2">
        <v>8.992012499999999E-2</v>
      </c>
      <c r="O30" s="2">
        <v>0.18774125</v>
      </c>
      <c r="P30" s="2"/>
      <c r="Q30" s="2"/>
      <c r="R30" s="2"/>
      <c r="S30" s="2"/>
      <c r="T30" s="2">
        <v>0.216846075346943</v>
      </c>
      <c r="U30" s="2"/>
      <c r="V30" s="2"/>
      <c r="W30" s="2"/>
      <c r="X30" s="2"/>
      <c r="Y30" s="2"/>
      <c r="Z30" s="2">
        <v>1.0973822378063486E-2</v>
      </c>
      <c r="AA30" s="2"/>
      <c r="AB30" s="2"/>
      <c r="AC30" s="2"/>
      <c r="AD30" s="2"/>
      <c r="AE30" s="2"/>
      <c r="AF30" s="2"/>
      <c r="AG30" s="2"/>
      <c r="AH30" s="2"/>
      <c r="AI30" s="2"/>
      <c r="AJ30" s="2">
        <v>0.1219604702290296</v>
      </c>
      <c r="AK30" s="2"/>
      <c r="AL30" s="2"/>
      <c r="AM30" s="2"/>
      <c r="AN30" s="2"/>
      <c r="AO30" s="2"/>
      <c r="AP30" s="2"/>
      <c r="AQ30" s="2"/>
      <c r="AR30" s="2"/>
      <c r="AS30" s="2">
        <v>9.4252844187011409E-2</v>
      </c>
      <c r="AT30" s="2"/>
      <c r="AU30" s="2"/>
      <c r="AV30" s="2"/>
      <c r="AW30" s="2"/>
      <c r="AX30" s="2"/>
      <c r="AY30" s="2"/>
      <c r="AZ30" s="2">
        <v>2.7051716352860689E-2</v>
      </c>
      <c r="BA30" s="2">
        <v>0.272727</v>
      </c>
      <c r="BB30" s="2">
        <v>0.15924970345378264</v>
      </c>
      <c r="BC30" s="2"/>
      <c r="BD30" s="2"/>
      <c r="BE30" s="2"/>
      <c r="BF30" s="2"/>
      <c r="BG30" s="2">
        <v>4.3748775940424735E-2</v>
      </c>
      <c r="BH30" s="2">
        <v>2.0565E-2</v>
      </c>
      <c r="BI30" s="2">
        <v>5.8457000000000002E-2</v>
      </c>
      <c r="BJ30" s="2">
        <v>0.26825100000000002</v>
      </c>
      <c r="BK30" s="2"/>
      <c r="BL30" s="2"/>
      <c r="BM30" s="2"/>
      <c r="BN30" s="2"/>
      <c r="BO30" s="2"/>
      <c r="BP30" s="2"/>
      <c r="BQ30" s="2"/>
      <c r="BR30" s="2">
        <v>5.055085714285714E-2</v>
      </c>
      <c r="BS30" s="2">
        <v>4.7136999999999998E-2</v>
      </c>
      <c r="BT30" s="2">
        <v>9.0193857142857145E-2</v>
      </c>
      <c r="BU30" s="2">
        <v>8.554707692307692E-2</v>
      </c>
      <c r="BV30" s="2">
        <v>3.7438714285714284E-2</v>
      </c>
      <c r="BW30" s="2"/>
      <c r="BX30" s="2">
        <v>3.8306E-2</v>
      </c>
      <c r="BY30" s="2">
        <v>6.7491999999999996E-2</v>
      </c>
      <c r="BZ30" s="2">
        <v>3.8255999999999998E-2</v>
      </c>
      <c r="CA30" s="2"/>
      <c r="CB30" s="2"/>
      <c r="CC30" s="2"/>
      <c r="CD30" s="2"/>
    </row>
    <row r="31" spans="1:82" x14ac:dyDescent="0.2">
      <c r="BA31" s="2"/>
      <c r="BB31" s="2"/>
      <c r="BC31" s="2"/>
      <c r="BD31" s="2"/>
      <c r="BE31" s="2"/>
      <c r="BF31" s="2"/>
      <c r="BG31" s="2"/>
    </row>
    <row r="33" spans="7:82" x14ac:dyDescent="0.2"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40" spans="7:82" x14ac:dyDescent="0.2">
      <c r="AF40" s="2"/>
    </row>
    <row r="41" spans="7:82" x14ac:dyDescent="0.2">
      <c r="AF41" s="2"/>
    </row>
    <row r="42" spans="7:82" x14ac:dyDescent="0.2">
      <c r="AF42" s="2"/>
    </row>
    <row r="43" spans="7:82" x14ac:dyDescent="0.2">
      <c r="AF43" s="2"/>
    </row>
    <row r="44" spans="7:82" x14ac:dyDescent="0.2">
      <c r="AF44" s="2"/>
    </row>
    <row r="45" spans="7:82" x14ac:dyDescent="0.2">
      <c r="AF45" s="2"/>
    </row>
    <row r="46" spans="7:82" x14ac:dyDescent="0.2">
      <c r="AF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</row>
    <row r="47" spans="7:82" x14ac:dyDescent="0.2">
      <c r="J47" s="2"/>
      <c r="K47" s="2"/>
      <c r="L47" s="2"/>
      <c r="M47" s="2"/>
      <c r="N47" s="2"/>
      <c r="O47" s="2"/>
      <c r="AF47" s="2"/>
    </row>
    <row r="48" spans="7:82" x14ac:dyDescent="0.2">
      <c r="AF48" s="2"/>
    </row>
    <row r="49" spans="3:61" x14ac:dyDescent="0.2">
      <c r="C49" s="2"/>
      <c r="D49" s="2"/>
      <c r="E49" s="2"/>
      <c r="F49" s="2"/>
      <c r="G49" s="2"/>
      <c r="H49" s="2"/>
      <c r="I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</row>
    <row r="50" spans="3:61" x14ac:dyDescent="0.2">
      <c r="AF50" s="2"/>
    </row>
    <row r="51" spans="3:61" x14ac:dyDescent="0.2">
      <c r="AF51" s="2"/>
    </row>
    <row r="52" spans="3:61" x14ac:dyDescent="0.2">
      <c r="AF52" s="2"/>
    </row>
    <row r="53" spans="3:61" x14ac:dyDescent="0.2">
      <c r="AF53" s="2"/>
    </row>
    <row r="54" spans="3:61" x14ac:dyDescent="0.2">
      <c r="AF54" s="2"/>
    </row>
    <row r="55" spans="3:61" x14ac:dyDescent="0.2">
      <c r="AF55" s="2"/>
    </row>
    <row r="56" spans="3:61" x14ac:dyDescent="0.2">
      <c r="AF56" s="2"/>
    </row>
    <row r="57" spans="3:61" x14ac:dyDescent="0.2">
      <c r="AF57" s="2"/>
      <c r="BH57" s="2"/>
      <c r="BI57" s="2"/>
    </row>
    <row r="58" spans="3:61" x14ac:dyDescent="0.2">
      <c r="AF58" s="2"/>
      <c r="BH58" s="2"/>
      <c r="BI58" s="2"/>
    </row>
    <row r="59" spans="3:61" x14ac:dyDescent="0.2">
      <c r="AF59" s="2"/>
      <c r="BH59" s="2"/>
      <c r="BI59" s="2"/>
    </row>
  </sheetData>
  <sortState xmlns:xlrd2="http://schemas.microsoft.com/office/spreadsheetml/2017/richdata2" ref="A42:CQ48">
    <sortCondition ref="A41:A48"/>
  </sortState>
  <mergeCells count="8">
    <mergeCell ref="C1:AZ1"/>
    <mergeCell ref="C2:AZ2"/>
    <mergeCell ref="BX1:CD1"/>
    <mergeCell ref="BX2:CD2"/>
    <mergeCell ref="BH1:BW1"/>
    <mergeCell ref="BO2:BW2"/>
    <mergeCell ref="BH2:BN2"/>
    <mergeCell ref="BA1:B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03134-8EBD-2242-B273-6404EDA16984}">
  <dimension ref="A1:ES60"/>
  <sheetViews>
    <sheetView topLeftCell="AS3" workbookViewId="0">
      <selection activeCell="AY41" sqref="AY41"/>
    </sheetView>
  </sheetViews>
  <sheetFormatPr baseColWidth="10" defaultRowHeight="16" x14ac:dyDescent="0.2"/>
  <cols>
    <col min="5" max="7" width="10.5703125" customWidth="1"/>
    <col min="8" max="8" width="11.85546875" bestFit="1" customWidth="1"/>
    <col min="9" max="9" width="17" bestFit="1" customWidth="1"/>
    <col min="14" max="14" width="17" bestFit="1" customWidth="1"/>
  </cols>
  <sheetData>
    <row r="1" spans="1:149" ht="35" x14ac:dyDescent="0.35">
      <c r="A1" s="7"/>
      <c r="B1" s="7"/>
      <c r="C1" s="22" t="s">
        <v>235</v>
      </c>
      <c r="D1" s="22"/>
      <c r="E1" s="22"/>
      <c r="F1" s="22"/>
      <c r="G1" s="22"/>
      <c r="H1" s="22"/>
      <c r="I1" s="3" t="s">
        <v>233</v>
      </c>
      <c r="J1" s="23" t="s">
        <v>327</v>
      </c>
      <c r="K1" s="23"/>
      <c r="L1" s="23" t="s">
        <v>234</v>
      </c>
      <c r="M1" s="23"/>
      <c r="N1" s="23"/>
      <c r="O1" s="23"/>
      <c r="P1" s="23"/>
      <c r="Q1" s="23"/>
      <c r="R1" s="23"/>
      <c r="S1" s="23"/>
      <c r="T1" s="23"/>
      <c r="U1" s="23" t="s">
        <v>232</v>
      </c>
      <c r="V1" s="23"/>
      <c r="W1" s="23"/>
      <c r="X1" s="23"/>
      <c r="Y1" s="23"/>
      <c r="Z1" s="23"/>
      <c r="AA1" s="23" t="s">
        <v>231</v>
      </c>
      <c r="AB1" s="23"/>
      <c r="AC1" s="23"/>
      <c r="AD1" s="23"/>
      <c r="AE1" s="23"/>
      <c r="AF1" s="23"/>
      <c r="AG1" s="23"/>
      <c r="AH1" s="23"/>
      <c r="AI1" s="23"/>
      <c r="AJ1" s="23"/>
      <c r="AK1" s="23" t="s">
        <v>336</v>
      </c>
      <c r="AL1" s="23"/>
      <c r="AM1" s="23"/>
      <c r="AN1" s="23"/>
      <c r="AO1" s="23"/>
      <c r="AP1" s="23"/>
      <c r="AQ1" s="23"/>
      <c r="AR1" s="23" t="s">
        <v>344</v>
      </c>
      <c r="AS1" s="23"/>
      <c r="AT1" s="23"/>
      <c r="AU1" s="23"/>
      <c r="AV1" s="23"/>
      <c r="AW1" s="23"/>
      <c r="AX1" s="23"/>
      <c r="AY1" s="23"/>
      <c r="AZ1" s="23"/>
      <c r="BA1" s="23" t="s">
        <v>345</v>
      </c>
      <c r="BB1" s="2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</row>
    <row r="2" spans="1:149" x14ac:dyDescent="0.2">
      <c r="C2" s="21" t="s">
        <v>200</v>
      </c>
      <c r="D2" s="21"/>
      <c r="E2" s="21"/>
      <c r="F2" s="21"/>
      <c r="G2" s="21"/>
      <c r="H2" s="21"/>
      <c r="I2" t="s">
        <v>200</v>
      </c>
      <c r="J2" s="24" t="s">
        <v>200</v>
      </c>
      <c r="K2" s="24"/>
      <c r="L2" s="24" t="s">
        <v>200</v>
      </c>
      <c r="M2" s="24"/>
      <c r="N2" s="24"/>
      <c r="O2" s="24"/>
      <c r="P2" s="24"/>
      <c r="Q2" s="24"/>
      <c r="R2" s="24"/>
      <c r="S2" s="24"/>
      <c r="T2" s="24"/>
      <c r="U2" s="24" t="s">
        <v>199</v>
      </c>
      <c r="V2" s="24"/>
      <c r="W2" s="24"/>
      <c r="X2" s="24"/>
      <c r="Y2" s="24"/>
      <c r="Z2" t="s">
        <v>200</v>
      </c>
      <c r="AA2" s="24" t="s">
        <v>200</v>
      </c>
      <c r="AB2" s="24"/>
      <c r="AC2" s="24"/>
      <c r="AD2" s="24"/>
      <c r="AE2" s="24"/>
      <c r="AF2" s="24"/>
      <c r="AG2" s="24"/>
      <c r="AH2" s="24"/>
      <c r="AI2" s="24"/>
      <c r="AJ2" s="24"/>
      <c r="AK2" s="24" t="s">
        <v>200</v>
      </c>
      <c r="AL2" s="24"/>
      <c r="AM2" s="24"/>
      <c r="AN2" s="24"/>
      <c r="AO2" s="24"/>
      <c r="AP2" s="24"/>
      <c r="AQ2" s="24"/>
      <c r="AR2" s="24" t="s">
        <v>200</v>
      </c>
      <c r="AS2" s="24"/>
      <c r="AT2" s="24"/>
      <c r="AU2" s="24"/>
      <c r="AV2" s="24"/>
      <c r="AW2" s="24"/>
      <c r="AX2" s="24"/>
      <c r="AY2" s="24"/>
      <c r="AZ2" s="24"/>
      <c r="BA2" s="24" t="s">
        <v>199</v>
      </c>
      <c r="BB2" s="24"/>
    </row>
    <row r="3" spans="1:149" x14ac:dyDescent="0.2">
      <c r="C3" t="s">
        <v>106</v>
      </c>
      <c r="D3" t="s">
        <v>134</v>
      </c>
      <c r="E3" t="s">
        <v>94</v>
      </c>
      <c r="F3" t="s">
        <v>41</v>
      </c>
      <c r="G3" t="s">
        <v>137</v>
      </c>
      <c r="H3" t="s">
        <v>148</v>
      </c>
      <c r="I3" t="s">
        <v>312</v>
      </c>
      <c r="J3" t="s">
        <v>34</v>
      </c>
      <c r="K3" t="s">
        <v>306</v>
      </c>
      <c r="L3" t="s">
        <v>123</v>
      </c>
      <c r="M3" t="s">
        <v>146</v>
      </c>
      <c r="N3" t="s">
        <v>13</v>
      </c>
      <c r="O3" t="s">
        <v>36</v>
      </c>
      <c r="P3" t="s">
        <v>40</v>
      </c>
      <c r="Q3" t="s">
        <v>108</v>
      </c>
      <c r="R3" t="s">
        <v>135</v>
      </c>
      <c r="S3" t="s">
        <v>145</v>
      </c>
      <c r="T3" t="s">
        <v>136</v>
      </c>
      <c r="U3" t="s">
        <v>355</v>
      </c>
      <c r="V3" t="s">
        <v>125</v>
      </c>
      <c r="W3" t="s">
        <v>126</v>
      </c>
      <c r="X3" t="s">
        <v>357</v>
      </c>
      <c r="Y3" t="s">
        <v>357</v>
      </c>
      <c r="Z3" t="s">
        <v>97</v>
      </c>
      <c r="AA3" t="s">
        <v>124</v>
      </c>
      <c r="AB3" t="s">
        <v>88</v>
      </c>
      <c r="AC3" t="s">
        <v>313</v>
      </c>
      <c r="AD3" t="s">
        <v>319</v>
      </c>
      <c r="AE3" t="s">
        <v>107</v>
      </c>
      <c r="AF3" t="s">
        <v>307</v>
      </c>
      <c r="AG3" t="s">
        <v>13</v>
      </c>
      <c r="AH3" t="s">
        <v>15</v>
      </c>
      <c r="AI3" t="s">
        <v>35</v>
      </c>
      <c r="AJ3" t="s">
        <v>88</v>
      </c>
      <c r="AK3" t="s">
        <v>124</v>
      </c>
      <c r="AL3" t="s">
        <v>122</v>
      </c>
      <c r="AM3" t="s">
        <v>123</v>
      </c>
      <c r="AN3" t="s">
        <v>15</v>
      </c>
      <c r="AO3" t="s">
        <v>36</v>
      </c>
      <c r="AP3" t="s">
        <v>307</v>
      </c>
      <c r="AQ3" t="s">
        <v>136</v>
      </c>
      <c r="AR3" t="s">
        <v>313</v>
      </c>
      <c r="AS3" t="s">
        <v>32</v>
      </c>
      <c r="AT3" t="s">
        <v>34</v>
      </c>
      <c r="AU3" t="s">
        <v>306</v>
      </c>
      <c r="AV3" t="s">
        <v>295</v>
      </c>
      <c r="AW3" t="s">
        <v>131</v>
      </c>
      <c r="AX3" t="s">
        <v>41</v>
      </c>
      <c r="AY3" t="s">
        <v>136</v>
      </c>
      <c r="AZ3" t="s">
        <v>34</v>
      </c>
      <c r="BA3" t="s">
        <v>367</v>
      </c>
      <c r="BB3" t="s">
        <v>359</v>
      </c>
    </row>
    <row r="4" spans="1:149" x14ac:dyDescent="0.2">
      <c r="C4" t="s">
        <v>326</v>
      </c>
      <c r="D4" t="s">
        <v>326</v>
      </c>
      <c r="E4" t="s">
        <v>326</v>
      </c>
      <c r="F4" t="s">
        <v>326</v>
      </c>
      <c r="G4" t="s">
        <v>326</v>
      </c>
      <c r="H4" t="s">
        <v>326</v>
      </c>
      <c r="I4" t="s">
        <v>154</v>
      </c>
      <c r="J4" t="s">
        <v>327</v>
      </c>
      <c r="K4" t="s">
        <v>327</v>
      </c>
      <c r="L4" t="s">
        <v>152</v>
      </c>
      <c r="M4" t="s">
        <v>152</v>
      </c>
      <c r="N4" t="s">
        <v>152</v>
      </c>
      <c r="O4" t="s">
        <v>152</v>
      </c>
      <c r="P4" t="s">
        <v>152</v>
      </c>
      <c r="Q4" t="s">
        <v>152</v>
      </c>
      <c r="R4" t="s">
        <v>152</v>
      </c>
      <c r="S4" t="s">
        <v>152</v>
      </c>
      <c r="T4" t="s">
        <v>152</v>
      </c>
      <c r="U4" t="s">
        <v>330</v>
      </c>
      <c r="V4" t="s">
        <v>331</v>
      </c>
      <c r="W4" t="s">
        <v>331</v>
      </c>
      <c r="X4" t="s">
        <v>331</v>
      </c>
      <c r="Y4" t="s">
        <v>330</v>
      </c>
      <c r="Z4" t="s">
        <v>331</v>
      </c>
      <c r="AA4" t="s">
        <v>332</v>
      </c>
      <c r="AB4" t="s">
        <v>332</v>
      </c>
      <c r="AC4" t="s">
        <v>332</v>
      </c>
      <c r="AD4" t="s">
        <v>332</v>
      </c>
      <c r="AE4" t="s">
        <v>333</v>
      </c>
      <c r="AF4" t="s">
        <v>334</v>
      </c>
      <c r="AG4" t="s">
        <v>335</v>
      </c>
      <c r="AH4" t="s">
        <v>335</v>
      </c>
      <c r="AI4" t="s">
        <v>335</v>
      </c>
      <c r="AJ4" t="s">
        <v>335</v>
      </c>
      <c r="AK4" t="s">
        <v>336</v>
      </c>
      <c r="AL4" t="s">
        <v>336</v>
      </c>
      <c r="AM4" t="s">
        <v>336</v>
      </c>
      <c r="AN4" t="s">
        <v>336</v>
      </c>
      <c r="AO4" t="s">
        <v>336</v>
      </c>
      <c r="AP4" t="s">
        <v>336</v>
      </c>
      <c r="AQ4" t="s">
        <v>336</v>
      </c>
      <c r="AR4" t="s">
        <v>337</v>
      </c>
      <c r="AS4" t="s">
        <v>337</v>
      </c>
      <c r="AT4" t="s">
        <v>337</v>
      </c>
      <c r="AU4" t="s">
        <v>338</v>
      </c>
      <c r="AV4" t="s">
        <v>338</v>
      </c>
      <c r="AW4" t="s">
        <v>338</v>
      </c>
      <c r="AX4" t="s">
        <v>339</v>
      </c>
      <c r="AY4" t="s">
        <v>340</v>
      </c>
      <c r="AZ4" t="s">
        <v>341</v>
      </c>
      <c r="BA4" t="s">
        <v>342</v>
      </c>
      <c r="BB4" t="s">
        <v>342</v>
      </c>
    </row>
    <row r="5" spans="1:149" x14ac:dyDescent="0.2">
      <c r="B5" s="1" t="s">
        <v>368</v>
      </c>
      <c r="C5">
        <v>5</v>
      </c>
      <c r="D5">
        <v>9</v>
      </c>
      <c r="E5">
        <v>1</v>
      </c>
      <c r="F5">
        <v>1</v>
      </c>
      <c r="G5">
        <v>1</v>
      </c>
      <c r="H5">
        <v>1</v>
      </c>
      <c r="I5">
        <v>1</v>
      </c>
      <c r="J5">
        <v>2</v>
      </c>
      <c r="K5">
        <v>1</v>
      </c>
      <c r="L5">
        <v>1</v>
      </c>
      <c r="M5">
        <v>3</v>
      </c>
      <c r="N5">
        <v>7</v>
      </c>
      <c r="O5">
        <v>14</v>
      </c>
      <c r="P5">
        <v>2</v>
      </c>
      <c r="Q5">
        <v>4</v>
      </c>
      <c r="R5">
        <v>5</v>
      </c>
      <c r="S5">
        <v>2</v>
      </c>
      <c r="T5">
        <v>4</v>
      </c>
      <c r="U5">
        <v>3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3</v>
      </c>
      <c r="AC5">
        <v>3</v>
      </c>
      <c r="AD5">
        <v>3</v>
      </c>
      <c r="AE5">
        <v>2</v>
      </c>
      <c r="AF5">
        <v>1</v>
      </c>
      <c r="AG5">
        <v>1</v>
      </c>
      <c r="AH5">
        <v>1</v>
      </c>
      <c r="AI5">
        <v>1</v>
      </c>
      <c r="AJ5">
        <v>1</v>
      </c>
      <c r="AK5">
        <v>7</v>
      </c>
      <c r="AL5">
        <v>1</v>
      </c>
      <c r="AM5">
        <v>1</v>
      </c>
      <c r="AN5">
        <v>1</v>
      </c>
      <c r="AO5">
        <v>1</v>
      </c>
      <c r="AP5">
        <v>2</v>
      </c>
      <c r="AQ5">
        <v>1</v>
      </c>
      <c r="AR5">
        <v>2</v>
      </c>
      <c r="AS5">
        <v>1</v>
      </c>
      <c r="AT5">
        <v>4</v>
      </c>
      <c r="AU5">
        <v>1</v>
      </c>
      <c r="AV5">
        <v>6</v>
      </c>
      <c r="AW5">
        <v>4</v>
      </c>
      <c r="AX5">
        <v>6</v>
      </c>
      <c r="AY5">
        <v>1</v>
      </c>
      <c r="AZ5">
        <v>2</v>
      </c>
      <c r="BA5">
        <v>2</v>
      </c>
      <c r="BB5">
        <v>1</v>
      </c>
    </row>
    <row r="6" spans="1:149" x14ac:dyDescent="0.2">
      <c r="B6" t="s">
        <v>369</v>
      </c>
    </row>
    <row r="7" spans="1:149" x14ac:dyDescent="0.2">
      <c r="A7" t="s">
        <v>1</v>
      </c>
      <c r="B7" s="2">
        <v>2.7214331406551034E-2</v>
      </c>
      <c r="C7" s="2">
        <v>0.9725455999999999</v>
      </c>
      <c r="D7" s="2">
        <v>0.79209700000000005</v>
      </c>
      <c r="E7" s="2">
        <v>1.4732000000000001</v>
      </c>
      <c r="F7" s="2">
        <v>1.2166999999999999</v>
      </c>
      <c r="G7" s="2">
        <v>0.97548900000000005</v>
      </c>
      <c r="H7" s="2">
        <v>1.04891</v>
      </c>
      <c r="I7" s="2">
        <v>1.76505</v>
      </c>
      <c r="J7" s="2">
        <v>0.16903899999999999</v>
      </c>
      <c r="K7" s="2">
        <v>0.25823299999999999</v>
      </c>
      <c r="L7" s="2">
        <v>1.119494</v>
      </c>
      <c r="M7" s="2">
        <v>1.0133163333333333</v>
      </c>
      <c r="N7" s="2">
        <v>1.2628740000000001</v>
      </c>
      <c r="O7" s="2">
        <v>1.5148880000000002</v>
      </c>
      <c r="P7" s="2">
        <v>3.0015299999999998</v>
      </c>
      <c r="Q7" s="2">
        <v>1.0528692500000001</v>
      </c>
      <c r="R7" s="2">
        <v>1.4259819999999999</v>
      </c>
      <c r="S7" s="2">
        <v>1.0352835</v>
      </c>
      <c r="T7" s="2">
        <v>1.1509525</v>
      </c>
      <c r="U7" s="2">
        <v>3.37148</v>
      </c>
      <c r="V7" s="2">
        <v>3.8218130000000001</v>
      </c>
      <c r="W7" s="2">
        <v>3.7682020000000001</v>
      </c>
      <c r="X7" s="2">
        <v>4.2030500000000002</v>
      </c>
      <c r="Y7" s="2">
        <v>1.38121</v>
      </c>
      <c r="Z7" s="2">
        <v>2.8651599999999999</v>
      </c>
      <c r="AA7" s="2">
        <v>3.5508479999999998</v>
      </c>
      <c r="AB7" s="2">
        <v>0.93457599999999996</v>
      </c>
      <c r="AC7" s="2">
        <v>1.0959666666666668</v>
      </c>
      <c r="AD7" s="2">
        <v>1.7027533333333336</v>
      </c>
      <c r="AE7" s="2">
        <v>4.0359049999999996</v>
      </c>
      <c r="AF7" s="2">
        <v>1.3771979999999999</v>
      </c>
      <c r="AG7" s="2">
        <v>1.338986</v>
      </c>
      <c r="AH7" s="2">
        <v>1.315547</v>
      </c>
      <c r="AI7" s="2">
        <v>0.96066700000000005</v>
      </c>
      <c r="AJ7" s="2">
        <v>0.82980500000000001</v>
      </c>
      <c r="AK7" s="2">
        <v>0.88464500000000001</v>
      </c>
      <c r="AL7" s="2">
        <v>0.51391500000000001</v>
      </c>
      <c r="AM7" s="2">
        <v>1.09951</v>
      </c>
      <c r="AN7" s="2">
        <v>0.700268</v>
      </c>
      <c r="AO7" s="2">
        <v>1.01353</v>
      </c>
      <c r="AP7" s="2">
        <v>1.8998865</v>
      </c>
      <c r="AQ7" s="2">
        <v>1.4278200000000001</v>
      </c>
      <c r="AR7" s="2">
        <v>0.9003445000000001</v>
      </c>
      <c r="AS7" s="2">
        <v>0.72692400000000001</v>
      </c>
      <c r="AT7" s="2">
        <v>2.4333475</v>
      </c>
      <c r="AU7" s="2">
        <v>1.0150600000000001</v>
      </c>
      <c r="AV7" s="2">
        <v>1.1591615</v>
      </c>
      <c r="AW7" s="2">
        <v>1.1852665</v>
      </c>
      <c r="AX7" s="2">
        <v>0.85461066666666674</v>
      </c>
      <c r="AY7" s="2">
        <v>1.2223999999999999</v>
      </c>
      <c r="AZ7" s="2">
        <v>0.78356849999999989</v>
      </c>
      <c r="BA7" s="2">
        <v>0.59535000000000005</v>
      </c>
      <c r="BB7" s="2">
        <v>0.73325499999999999</v>
      </c>
    </row>
    <row r="8" spans="1:149" x14ac:dyDescent="0.2">
      <c r="A8" t="s">
        <v>51</v>
      </c>
      <c r="B8" s="2">
        <v>2.5200225913479014E-2</v>
      </c>
      <c r="C8" s="2">
        <v>0.38069700000000001</v>
      </c>
      <c r="D8" s="2">
        <v>0.55758700000000005</v>
      </c>
      <c r="E8" s="2">
        <v>1.2407300000000001</v>
      </c>
      <c r="F8" s="2">
        <v>0.89566699999999999</v>
      </c>
      <c r="G8" s="2">
        <v>3.0412599999999999</v>
      </c>
      <c r="H8" s="2"/>
      <c r="I8" s="2">
        <v>0.78789900000000002</v>
      </c>
      <c r="J8" s="2">
        <v>1.736135</v>
      </c>
      <c r="K8" s="2">
        <v>1.1185</v>
      </c>
      <c r="L8" s="2"/>
      <c r="M8" s="2">
        <v>2.5315933333333334</v>
      </c>
      <c r="N8" s="2">
        <v>1.6775164285714286</v>
      </c>
      <c r="O8" s="2">
        <v>1.3818324000000002</v>
      </c>
      <c r="P8" s="2">
        <v>7.6410499999999992E-2</v>
      </c>
      <c r="Q8" s="2">
        <v>3.3821999999999998E-2</v>
      </c>
      <c r="R8" s="2">
        <v>0.21120099999999997</v>
      </c>
      <c r="S8" s="2">
        <v>0.18011050000000001</v>
      </c>
      <c r="T8" s="2">
        <v>0.89443649999999997</v>
      </c>
      <c r="U8" s="2">
        <v>2.54827</v>
      </c>
      <c r="V8" s="2"/>
      <c r="W8" s="2"/>
      <c r="X8" s="2">
        <v>6.7267200000000003</v>
      </c>
      <c r="Y8" s="2">
        <v>6.9381399999999998</v>
      </c>
      <c r="Z8" s="2"/>
      <c r="AA8" s="2"/>
      <c r="AB8" s="2">
        <v>1.9663975</v>
      </c>
      <c r="AC8" s="2">
        <v>1.5294289999999997</v>
      </c>
      <c r="AD8" s="2">
        <v>3.3968366666666667</v>
      </c>
      <c r="AE8" s="2">
        <v>0.19114200000000001</v>
      </c>
      <c r="AF8" s="2">
        <v>1.276691</v>
      </c>
      <c r="AG8" s="2">
        <v>2.222807</v>
      </c>
      <c r="AH8" s="2">
        <v>2.68974</v>
      </c>
      <c r="AI8" s="2">
        <v>2.658744</v>
      </c>
      <c r="AJ8" s="2"/>
      <c r="AK8" s="2">
        <v>6.0719562857142853</v>
      </c>
      <c r="AL8" s="2">
        <v>3.899219</v>
      </c>
      <c r="AM8" s="2">
        <v>2.456296</v>
      </c>
      <c r="AN8" s="2">
        <v>5.612984</v>
      </c>
      <c r="AO8" s="2">
        <v>3.3928699999999998</v>
      </c>
      <c r="AP8" s="2">
        <v>3.7710150000000002</v>
      </c>
      <c r="AQ8" s="2">
        <v>4.3861400000000001</v>
      </c>
      <c r="AR8" s="2">
        <v>0.32089600000000001</v>
      </c>
      <c r="AS8" s="2">
        <v>0.47811199999999998</v>
      </c>
      <c r="AT8" s="2">
        <v>1.2212926666666666</v>
      </c>
      <c r="AU8" s="2">
        <v>2.0612900000000001</v>
      </c>
      <c r="AV8" s="2">
        <v>0.86797959999999996</v>
      </c>
      <c r="AW8" s="2">
        <v>0.98616799999999993</v>
      </c>
      <c r="AX8" s="2">
        <v>0.11296175000000001</v>
      </c>
      <c r="AY8" s="2">
        <v>0.24048</v>
      </c>
      <c r="AZ8" s="2">
        <v>3.1038999999999999</v>
      </c>
      <c r="BA8" s="2"/>
      <c r="BB8" s="2">
        <v>6.6324999999999995E-2</v>
      </c>
    </row>
    <row r="9" spans="1:149" x14ac:dyDescent="0.2">
      <c r="A9" t="s">
        <v>52</v>
      </c>
      <c r="B9" s="2">
        <v>1.0773710593884456E-2</v>
      </c>
      <c r="C9" s="2">
        <v>0.57353119999999991</v>
      </c>
      <c r="D9" s="2">
        <v>2.1354733333333331</v>
      </c>
      <c r="E9" s="2">
        <v>1.24149</v>
      </c>
      <c r="F9" s="2">
        <v>0.60680599999999996</v>
      </c>
      <c r="G9" s="2">
        <v>2.7789799999999998</v>
      </c>
      <c r="H9" s="2">
        <v>0.171704</v>
      </c>
      <c r="I9" s="2">
        <v>15.256399999999999</v>
      </c>
      <c r="J9" s="2">
        <v>0.90226999999999991</v>
      </c>
      <c r="K9" s="2">
        <v>1.36171</v>
      </c>
      <c r="L9" s="2">
        <v>0.350331</v>
      </c>
      <c r="M9" s="2">
        <v>1.92364</v>
      </c>
      <c r="N9" s="2">
        <v>0.41293471428571432</v>
      </c>
      <c r="O9" s="2">
        <v>0.48963107142857148</v>
      </c>
      <c r="P9" s="2">
        <v>0.9365175</v>
      </c>
      <c r="Q9" s="2">
        <v>0.45367650000000004</v>
      </c>
      <c r="R9" s="2">
        <v>0.36175119999999999</v>
      </c>
      <c r="S9" s="2">
        <v>0.22351650000000001</v>
      </c>
      <c r="T9" s="2">
        <v>0.29402400000000001</v>
      </c>
      <c r="U9" s="2">
        <v>9.0508733333333335</v>
      </c>
      <c r="V9" s="2">
        <v>6.569007</v>
      </c>
      <c r="W9" s="2"/>
      <c r="X9" s="2">
        <v>8.9183699999999995</v>
      </c>
      <c r="Y9" s="2">
        <v>5.7915799999999997</v>
      </c>
      <c r="Z9" s="2">
        <v>7.9901900000000001</v>
      </c>
      <c r="AA9" s="2">
        <v>4.8630199999999997</v>
      </c>
      <c r="AB9" s="2">
        <v>5.5306533333333334</v>
      </c>
      <c r="AC9" s="2">
        <v>8.2218533333333337</v>
      </c>
      <c r="AD9" s="2">
        <v>5.9578899999999999</v>
      </c>
      <c r="AE9" s="2">
        <v>6.0882450000000006</v>
      </c>
      <c r="AF9" s="2">
        <v>0.24393599999999999</v>
      </c>
      <c r="AG9" s="2">
        <v>0.522339</v>
      </c>
      <c r="AH9" s="2">
        <v>0.72947700000000004</v>
      </c>
      <c r="AI9" s="2">
        <v>0.47144999999999998</v>
      </c>
      <c r="AJ9" s="2">
        <v>4.6505900000000002</v>
      </c>
      <c r="AK9" s="2">
        <v>0.19437328571428569</v>
      </c>
      <c r="AL9" s="2">
        <v>0.84692699999999999</v>
      </c>
      <c r="AM9" s="2">
        <v>1.0617799999999999</v>
      </c>
      <c r="AN9" s="2">
        <v>1.7452479999999999</v>
      </c>
      <c r="AO9" s="2">
        <v>0.13996</v>
      </c>
      <c r="AP9" s="2">
        <v>0.309137</v>
      </c>
      <c r="AQ9" s="2">
        <v>1.2117199999999999</v>
      </c>
      <c r="AR9" s="2">
        <v>3.6348050000000001</v>
      </c>
      <c r="AS9" s="2">
        <v>0.127468</v>
      </c>
      <c r="AT9" s="2">
        <v>0.42965900000000001</v>
      </c>
      <c r="AU9" s="2">
        <v>0.94899199999999995</v>
      </c>
      <c r="AV9" s="2">
        <v>1.3067615000000001</v>
      </c>
      <c r="AW9" s="2">
        <v>0.18145675</v>
      </c>
      <c r="AX9" s="2">
        <v>1.6493666666666667E-2</v>
      </c>
      <c r="AY9" s="2">
        <v>0.11040700000000001</v>
      </c>
      <c r="AZ9" s="2">
        <v>1.2940025000000002</v>
      </c>
      <c r="BA9" s="2"/>
      <c r="BB9" s="2">
        <v>8.831E-2</v>
      </c>
    </row>
    <row r="10" spans="1:149" x14ac:dyDescent="0.2">
      <c r="A10" t="s">
        <v>53</v>
      </c>
      <c r="B10" s="2">
        <v>5.6238956853710963E-2</v>
      </c>
      <c r="C10" s="2">
        <v>20.013564800000001</v>
      </c>
      <c r="D10" s="2">
        <v>16.642966666666666</v>
      </c>
      <c r="E10" s="2">
        <v>21.778700000000001</v>
      </c>
      <c r="F10" s="2">
        <v>30.1967</v>
      </c>
      <c r="G10" s="2">
        <v>15.688599999999999</v>
      </c>
      <c r="H10" s="2">
        <v>24.672000000000001</v>
      </c>
      <c r="I10" s="2">
        <v>1.6760600000000001</v>
      </c>
      <c r="J10" s="2"/>
      <c r="K10" s="2">
        <v>0.143849</v>
      </c>
      <c r="L10" s="2">
        <v>0.126134</v>
      </c>
      <c r="M10" s="2">
        <v>0.67121900000000012</v>
      </c>
      <c r="N10" s="2">
        <v>0.6448368571428571</v>
      </c>
      <c r="O10" s="2">
        <v>6.2503357142857138E-2</v>
      </c>
      <c r="P10" s="2">
        <v>0.80430449999999998</v>
      </c>
      <c r="Q10" s="2">
        <v>0.12959900000000002</v>
      </c>
      <c r="R10" s="2">
        <v>0.13553019999999999</v>
      </c>
      <c r="S10" s="2">
        <v>9.1199000000000002E-2</v>
      </c>
      <c r="T10" s="2">
        <v>0.51801324999999998</v>
      </c>
      <c r="U10" s="2">
        <v>0.36318733333333331</v>
      </c>
      <c r="V10" s="2">
        <v>0.30481799999999998</v>
      </c>
      <c r="W10" s="2"/>
      <c r="X10" s="2">
        <v>1.67506</v>
      </c>
      <c r="Y10" s="2">
        <v>2.3372600000000001</v>
      </c>
      <c r="Z10" s="2">
        <v>2.83304</v>
      </c>
      <c r="AA10" s="2">
        <v>1.9580740000000001</v>
      </c>
      <c r="AB10" s="2">
        <v>1.3299700000000001</v>
      </c>
      <c r="AC10" s="2">
        <v>1.8775166666666667</v>
      </c>
      <c r="AD10" s="2">
        <v>0.84575433333333339</v>
      </c>
      <c r="AE10" s="2">
        <v>1.7954300000000001</v>
      </c>
      <c r="AF10" s="2">
        <v>0.11734799999999999</v>
      </c>
      <c r="AG10" s="2">
        <v>0.46760400000000002</v>
      </c>
      <c r="AH10" s="2">
        <v>0.303392</v>
      </c>
      <c r="AI10" s="2">
        <v>0.188391</v>
      </c>
      <c r="AJ10" s="2">
        <v>1.70669</v>
      </c>
      <c r="AK10" s="2">
        <v>0.53269028571428567</v>
      </c>
      <c r="AL10" s="2"/>
      <c r="AM10" s="2">
        <v>0.63948099999999997</v>
      </c>
      <c r="AN10" s="2">
        <v>0.642428</v>
      </c>
      <c r="AO10" s="2">
        <v>0.22311400000000001</v>
      </c>
      <c r="AP10" s="2">
        <v>0.4815545</v>
      </c>
      <c r="AQ10" s="2">
        <v>1.4498500000000001</v>
      </c>
      <c r="AR10" s="2">
        <v>1.9474</v>
      </c>
      <c r="AS10" s="2">
        <v>0.206652</v>
      </c>
      <c r="AT10" s="2">
        <v>0.13141749999999999</v>
      </c>
      <c r="AU10" s="2">
        <v>0.20133000000000001</v>
      </c>
      <c r="AV10" s="2">
        <v>0.15407650000000001</v>
      </c>
      <c r="AW10" s="2">
        <v>0.38664849999999995</v>
      </c>
      <c r="AX10" s="2">
        <v>20.520733333333332</v>
      </c>
      <c r="AY10" s="2">
        <v>0.540516</v>
      </c>
      <c r="AZ10" s="2">
        <v>0.195938</v>
      </c>
      <c r="BA10" s="2">
        <v>1.7865150000000001</v>
      </c>
      <c r="BB10" s="2">
        <v>2.4436800000000001</v>
      </c>
    </row>
    <row r="11" spans="1:149" x14ac:dyDescent="0.2">
      <c r="A11" t="s">
        <v>115</v>
      </c>
      <c r="B11" s="2">
        <v>2.8131077919040154E-2</v>
      </c>
      <c r="C11" s="2">
        <v>0.48547019999999996</v>
      </c>
      <c r="D11" s="2">
        <v>0.32693522222222221</v>
      </c>
      <c r="E11" s="2">
        <v>0.16315299999999999</v>
      </c>
      <c r="F11" s="2">
        <v>0.31938800000000001</v>
      </c>
      <c r="G11" s="2">
        <v>1.6006</v>
      </c>
      <c r="H11" s="2">
        <v>0.67362699999999998</v>
      </c>
      <c r="I11" s="2">
        <v>1.2085600000000001</v>
      </c>
      <c r="J11" s="2"/>
      <c r="K11" s="2">
        <v>0.28650599999999998</v>
      </c>
      <c r="L11" s="2">
        <v>1.803156</v>
      </c>
      <c r="M11" s="2">
        <v>0.24811566666666665</v>
      </c>
      <c r="N11" s="2">
        <v>6.200128571428571E-2</v>
      </c>
      <c r="O11" s="2">
        <v>0.10826392857142857</v>
      </c>
      <c r="P11" s="2">
        <v>0.12129699999999999</v>
      </c>
      <c r="Q11" s="2">
        <v>7.5167499999999998E-2</v>
      </c>
      <c r="R11" s="2">
        <v>6.0504599999999999E-2</v>
      </c>
      <c r="S11" s="2">
        <v>6.4947000000000005E-2</v>
      </c>
      <c r="T11" s="2">
        <v>0.15001824999999999</v>
      </c>
      <c r="U11" s="2">
        <v>0.22300733333333334</v>
      </c>
      <c r="V11" s="2">
        <v>3.897189</v>
      </c>
      <c r="W11" s="2"/>
      <c r="X11" s="2">
        <v>0.154111</v>
      </c>
      <c r="Y11" s="2">
        <v>0.22867599999999999</v>
      </c>
      <c r="Z11" s="2">
        <v>0.15217900000000001</v>
      </c>
      <c r="AA11" s="2">
        <v>8.2514000000000004E-2</v>
      </c>
      <c r="AB11" s="2">
        <v>0.51817100000000005</v>
      </c>
      <c r="AC11" s="2">
        <v>0.26255966666666669</v>
      </c>
      <c r="AD11" s="2"/>
      <c r="AE11" s="2">
        <v>0.101768</v>
      </c>
      <c r="AF11" s="2"/>
      <c r="AG11" s="2">
        <v>4.7766000000000003E-2</v>
      </c>
      <c r="AH11" s="2">
        <v>0.42823699999999998</v>
      </c>
      <c r="AI11" s="2">
        <v>4.1797000000000001E-2</v>
      </c>
      <c r="AJ11" s="2">
        <v>0.41739500000000002</v>
      </c>
      <c r="AK11" s="2">
        <v>6.5056000000000003E-2</v>
      </c>
      <c r="AL11" s="2"/>
      <c r="AM11" s="2">
        <v>1.0521419999999999</v>
      </c>
      <c r="AN11" s="2">
        <v>0.173787</v>
      </c>
      <c r="AO11" s="2"/>
      <c r="AP11" s="2">
        <v>0.22832449999999999</v>
      </c>
      <c r="AQ11" s="2">
        <v>0.373969</v>
      </c>
      <c r="AR11" s="2">
        <v>0.36009000000000002</v>
      </c>
      <c r="AS11" s="2">
        <v>1.22462</v>
      </c>
      <c r="AT11" s="2">
        <v>0.71458699999999997</v>
      </c>
      <c r="AU11" s="2">
        <v>0.97583500000000001</v>
      </c>
      <c r="AV11" s="2">
        <v>0.23639250000000001</v>
      </c>
      <c r="AW11" s="2">
        <v>1.2126395000000001</v>
      </c>
      <c r="AX11" s="2">
        <v>1.2363600000000001</v>
      </c>
      <c r="AY11" s="2">
        <v>2.1709800000000001</v>
      </c>
      <c r="AZ11" s="2">
        <v>0.34653350000000005</v>
      </c>
      <c r="BA11" s="2">
        <v>7.794554999999999</v>
      </c>
      <c r="BB11" s="2">
        <v>5.4220699999999997</v>
      </c>
    </row>
    <row r="12" spans="1:149" x14ac:dyDescent="0.2">
      <c r="A12" t="s">
        <v>54</v>
      </c>
      <c r="B12" s="2">
        <v>3.4552941088998257E-2</v>
      </c>
      <c r="C12" s="2">
        <v>2.5602145999999997</v>
      </c>
      <c r="D12" s="2">
        <v>1.7645655555555555</v>
      </c>
      <c r="E12" s="2">
        <v>1.2149799999999999</v>
      </c>
      <c r="F12" s="2">
        <v>2.1039400000000001</v>
      </c>
      <c r="G12" s="2">
        <v>5.6275599999999999</v>
      </c>
      <c r="H12" s="2">
        <v>3.0417200000000002</v>
      </c>
      <c r="I12" s="2">
        <v>2.1340499999999998</v>
      </c>
      <c r="J12" s="2">
        <v>1.2810649999999999</v>
      </c>
      <c r="K12" s="2">
        <v>2.7711800000000002</v>
      </c>
      <c r="L12" s="2">
        <v>2.565477</v>
      </c>
      <c r="M12" s="2">
        <v>2.3800000000000003</v>
      </c>
      <c r="N12" s="2">
        <v>0.59265185714285717</v>
      </c>
      <c r="O12" s="2">
        <v>0.48491057142857147</v>
      </c>
      <c r="P12" s="2">
        <v>1.8141050000000001</v>
      </c>
      <c r="Q12" s="2">
        <v>3.6360999999999997E-2</v>
      </c>
      <c r="R12" s="2">
        <v>0.15727599999999997</v>
      </c>
      <c r="S12" s="2">
        <v>0.28570499999999999</v>
      </c>
      <c r="T12" s="2">
        <v>0.43649649999999995</v>
      </c>
      <c r="U12" s="2">
        <v>0.85213366666666668</v>
      </c>
      <c r="V12" s="2">
        <v>0.93552599999999997</v>
      </c>
      <c r="W12" s="2">
        <v>0.39076100000000002</v>
      </c>
      <c r="X12" s="2">
        <v>0.54383800000000004</v>
      </c>
      <c r="Y12" s="2">
        <v>1.2037599999999999</v>
      </c>
      <c r="Z12" s="2">
        <v>0.75742100000000001</v>
      </c>
      <c r="AA12" s="2">
        <v>0.46396900000000002</v>
      </c>
      <c r="AB12" s="2">
        <v>3.8663499999999993</v>
      </c>
      <c r="AC12" s="2">
        <v>3.06995</v>
      </c>
      <c r="AD12" s="2">
        <v>2.0539900000000002</v>
      </c>
      <c r="AE12" s="2">
        <v>0.98947699999999994</v>
      </c>
      <c r="AF12" s="2">
        <v>0.69841200000000003</v>
      </c>
      <c r="AG12" s="2">
        <v>0.74539200000000005</v>
      </c>
      <c r="AH12" s="2">
        <v>3.0757569999999999</v>
      </c>
      <c r="AI12" s="2">
        <v>0.89998599999999995</v>
      </c>
      <c r="AJ12" s="2">
        <v>3.2453799999999999</v>
      </c>
      <c r="AK12" s="2">
        <v>1.4403072857142856</v>
      </c>
      <c r="AL12" s="2">
        <v>2.5391620000000001</v>
      </c>
      <c r="AM12" s="2">
        <v>3.4797530000000001</v>
      </c>
      <c r="AN12" s="2">
        <v>2.4628589999999999</v>
      </c>
      <c r="AO12" s="2">
        <v>0.67887900000000001</v>
      </c>
      <c r="AP12" s="2">
        <v>3.192936</v>
      </c>
      <c r="AQ12" s="2">
        <v>1.53677</v>
      </c>
      <c r="AR12" s="2">
        <v>7.0034350000000005</v>
      </c>
      <c r="AS12" s="2">
        <v>11.506600000000001</v>
      </c>
      <c r="AT12" s="2">
        <v>7.5457624999999995</v>
      </c>
      <c r="AU12" s="2">
        <v>8.9746699999999997</v>
      </c>
      <c r="AV12" s="2">
        <v>5.9618033333333331</v>
      </c>
      <c r="AW12" s="2">
        <v>7.9510075000000002</v>
      </c>
      <c r="AX12" s="2">
        <v>20.204866666666664</v>
      </c>
      <c r="AY12" s="2">
        <v>5.67204</v>
      </c>
      <c r="AZ12" s="2">
        <v>6.9279250000000001</v>
      </c>
      <c r="BA12" s="2">
        <v>3.9996149999999999</v>
      </c>
      <c r="BB12" s="2">
        <v>2.6430099999999999</v>
      </c>
    </row>
    <row r="13" spans="1:149" x14ac:dyDescent="0.2">
      <c r="A13" t="s">
        <v>63</v>
      </c>
      <c r="B13" s="2">
        <v>7.6615258400823644E-2</v>
      </c>
      <c r="C13" s="2">
        <v>8.856776</v>
      </c>
      <c r="D13" s="2">
        <v>17.503244444444444</v>
      </c>
      <c r="E13" s="2">
        <v>17.860499999999998</v>
      </c>
      <c r="F13" s="2">
        <v>17.247</v>
      </c>
      <c r="G13" s="2">
        <v>13.5335</v>
      </c>
      <c r="H13" s="2">
        <v>17.041399999999999</v>
      </c>
      <c r="I13" s="2">
        <v>1.3914200000000001</v>
      </c>
      <c r="J13" s="2"/>
      <c r="K13" s="2"/>
      <c r="L13" s="2">
        <v>10.923166</v>
      </c>
      <c r="M13" s="2">
        <v>24.50106666666667</v>
      </c>
      <c r="N13" s="2">
        <v>16.844764142857144</v>
      </c>
      <c r="O13" s="2">
        <v>24.154599999999999</v>
      </c>
      <c r="P13" s="2">
        <v>25.820500000000003</v>
      </c>
      <c r="Q13" s="2">
        <v>16.836925000000001</v>
      </c>
      <c r="R13" s="2">
        <v>27.900200000000002</v>
      </c>
      <c r="S13" s="2">
        <v>22.699750000000002</v>
      </c>
      <c r="T13" s="2">
        <v>20.568625000000001</v>
      </c>
      <c r="U13" s="2"/>
      <c r="V13" s="2"/>
      <c r="W13" s="2"/>
      <c r="X13" s="2">
        <v>8.9381000000000002E-2</v>
      </c>
      <c r="Y13" s="2"/>
      <c r="Z13" s="2"/>
      <c r="AA13" s="2"/>
      <c r="AB13" s="2">
        <v>6.3246466666666663</v>
      </c>
      <c r="AC13" s="2">
        <v>3.4165133333333331</v>
      </c>
      <c r="AD13" s="2">
        <v>0.92252599999999996</v>
      </c>
      <c r="AE13" s="2">
        <v>0.108722</v>
      </c>
      <c r="AF13" s="2">
        <v>6.0816759999999999</v>
      </c>
      <c r="AG13" s="2">
        <v>9.8965960000000006</v>
      </c>
      <c r="AH13" s="2">
        <v>10.78586</v>
      </c>
      <c r="AI13" s="2">
        <v>8.5348009999999999</v>
      </c>
      <c r="AJ13" s="2">
        <v>9.5143299999999993</v>
      </c>
      <c r="AK13" s="2">
        <v>1.8724791666666665</v>
      </c>
      <c r="AL13" s="2">
        <v>1.516197</v>
      </c>
      <c r="AM13" s="2">
        <v>5.0868080000000004</v>
      </c>
      <c r="AN13" s="2">
        <v>5.0041479999999998</v>
      </c>
      <c r="AO13" s="2">
        <v>6.4442000000000004</v>
      </c>
      <c r="AP13" s="2">
        <v>0.62819400000000003</v>
      </c>
      <c r="AQ13" s="2">
        <v>12.983599999999999</v>
      </c>
      <c r="AR13" s="2">
        <v>4.8403700000000001</v>
      </c>
      <c r="AS13" s="2">
        <v>1.52728</v>
      </c>
      <c r="AT13" s="2">
        <v>2.06835675</v>
      </c>
      <c r="AU13" s="2">
        <v>0.73376399999999997</v>
      </c>
      <c r="AV13" s="2">
        <v>2.2614833333333331</v>
      </c>
      <c r="AW13" s="2">
        <v>2.3557725</v>
      </c>
      <c r="AX13" s="2">
        <v>0.25938966666666663</v>
      </c>
      <c r="AY13" s="2">
        <v>12.8293</v>
      </c>
      <c r="AZ13" s="2">
        <v>1.17472</v>
      </c>
      <c r="BA13" s="2"/>
      <c r="BB13" s="2"/>
    </row>
    <row r="14" spans="1:149" x14ac:dyDescent="0.2">
      <c r="A14" t="s">
        <v>116</v>
      </c>
      <c r="B14" s="2">
        <v>4.8550591951293444E-2</v>
      </c>
      <c r="C14" s="2">
        <v>25.874535399999996</v>
      </c>
      <c r="D14" s="2">
        <v>19.743755555555556</v>
      </c>
      <c r="E14" s="2">
        <v>29.520900000000001</v>
      </c>
      <c r="F14" s="2">
        <v>34.768799999999999</v>
      </c>
      <c r="G14" s="2">
        <v>29.766500000000001</v>
      </c>
      <c r="H14" s="2">
        <v>23.8171</v>
      </c>
      <c r="I14" s="2">
        <v>70.723600000000005</v>
      </c>
      <c r="J14" s="2">
        <v>18.128799999999998</v>
      </c>
      <c r="K14" s="2">
        <v>21.953700000000001</v>
      </c>
      <c r="L14" s="2">
        <v>51.857925000000002</v>
      </c>
      <c r="M14" s="2">
        <v>44.587166666666661</v>
      </c>
      <c r="N14" s="2">
        <v>38.938909142857142</v>
      </c>
      <c r="O14" s="2">
        <v>44.109878571428567</v>
      </c>
      <c r="P14" s="2">
        <v>43.279150000000001</v>
      </c>
      <c r="Q14" s="2">
        <v>41.283124999999998</v>
      </c>
      <c r="R14" s="2">
        <v>47.054659999999998</v>
      </c>
      <c r="S14" s="2">
        <v>45.768600000000006</v>
      </c>
      <c r="T14" s="2">
        <v>41.490499999999997</v>
      </c>
      <c r="U14" s="2">
        <v>3.2446133333333331</v>
      </c>
      <c r="V14" s="2">
        <v>14.249884</v>
      </c>
      <c r="W14" s="2"/>
      <c r="X14" s="2">
        <v>20.207999999999998</v>
      </c>
      <c r="Y14" s="2">
        <v>16.2971</v>
      </c>
      <c r="Z14" s="2">
        <v>19.8126</v>
      </c>
      <c r="AA14" s="2">
        <v>40.837124000000003</v>
      </c>
      <c r="AB14" s="2">
        <v>32.075166666666668</v>
      </c>
      <c r="AC14" s="2">
        <v>36.828000000000003</v>
      </c>
      <c r="AD14" s="2">
        <v>50.478666666666669</v>
      </c>
      <c r="AE14" s="2">
        <v>46.641300000000001</v>
      </c>
      <c r="AF14" s="2">
        <v>37.456467000000004</v>
      </c>
      <c r="AG14" s="2">
        <v>41.083263000000002</v>
      </c>
      <c r="AH14" s="2">
        <v>43.669262000000003</v>
      </c>
      <c r="AI14" s="2">
        <v>37.409255999999999</v>
      </c>
      <c r="AJ14" s="2">
        <v>24.5305</v>
      </c>
      <c r="AK14" s="2">
        <v>31.390044428571425</v>
      </c>
      <c r="AL14" s="2">
        <v>33.140179000000003</v>
      </c>
      <c r="AM14" s="2">
        <v>38.836060000000003</v>
      </c>
      <c r="AN14" s="2">
        <v>36.794620999999999</v>
      </c>
      <c r="AO14" s="2">
        <v>32.842500000000001</v>
      </c>
      <c r="AP14" s="2">
        <v>29.327333500000002</v>
      </c>
      <c r="AQ14" s="2">
        <v>36.819800000000001</v>
      </c>
      <c r="AR14" s="2">
        <v>39.059699999999999</v>
      </c>
      <c r="AS14" s="2">
        <v>40.886400000000002</v>
      </c>
      <c r="AT14" s="2">
        <v>39.513375000000003</v>
      </c>
      <c r="AU14" s="2">
        <v>44.346800000000002</v>
      </c>
      <c r="AV14" s="2">
        <v>40.318983333333335</v>
      </c>
      <c r="AW14" s="2">
        <v>39.071075</v>
      </c>
      <c r="AX14" s="2">
        <v>47.088366666666673</v>
      </c>
      <c r="AY14" s="2">
        <v>53.811100000000003</v>
      </c>
      <c r="AZ14" s="2">
        <v>36.549050000000001</v>
      </c>
      <c r="BA14" s="2">
        <v>7.7816950000000009</v>
      </c>
      <c r="BB14" s="2">
        <v>4.3740100000000002</v>
      </c>
    </row>
    <row r="15" spans="1:149" x14ac:dyDescent="0.2">
      <c r="A15" t="s">
        <v>56</v>
      </c>
      <c r="B15" s="2">
        <v>2.6008918637580557E-2</v>
      </c>
      <c r="C15" s="2">
        <v>0.20816180000000001</v>
      </c>
      <c r="D15" s="2">
        <v>0.26888988888888887</v>
      </c>
      <c r="E15" s="2">
        <v>9.3619999999999995E-2</v>
      </c>
      <c r="F15" s="2">
        <v>5.7641999999999999E-2</v>
      </c>
      <c r="G15" s="2">
        <v>8.1304000000000001E-2</v>
      </c>
      <c r="H15" s="2"/>
      <c r="I15" s="2">
        <v>0.13240099999999999</v>
      </c>
      <c r="J15" s="2"/>
      <c r="K15" s="2">
        <v>0.30144799999999999</v>
      </c>
      <c r="L15" s="2"/>
      <c r="M15" s="2">
        <v>3.3589333333333332E-2</v>
      </c>
      <c r="N15" s="2">
        <v>4.0052000000000004E-2</v>
      </c>
      <c r="O15" s="2">
        <v>3.9240142857142848E-2</v>
      </c>
      <c r="P15" s="2"/>
      <c r="Q15" s="2">
        <v>3.1900499999999998E-2</v>
      </c>
      <c r="R15" s="2">
        <v>4.6817399999999995E-2</v>
      </c>
      <c r="S15" s="2">
        <v>3.8047999999999998E-2</v>
      </c>
      <c r="T15" s="2"/>
      <c r="U15" s="2">
        <v>0.52007633333333336</v>
      </c>
      <c r="V15" s="2">
        <v>0.84544399999999997</v>
      </c>
      <c r="W15" s="2"/>
      <c r="X15" s="2">
        <v>0.327376</v>
      </c>
      <c r="Y15" s="2">
        <v>0.37290299999999998</v>
      </c>
      <c r="Z15" s="2">
        <v>1.4883599999999999</v>
      </c>
      <c r="AA15" s="2">
        <v>1.5587070000000001</v>
      </c>
      <c r="AB15" s="2">
        <v>0.62475766666666666</v>
      </c>
      <c r="AC15" s="2">
        <v>0.73051100000000002</v>
      </c>
      <c r="AD15" s="2"/>
      <c r="AE15" s="2">
        <v>1.6040000000000001</v>
      </c>
      <c r="AF15" s="2"/>
      <c r="AG15" s="2"/>
      <c r="AH15" s="2">
        <v>0.70993799999999996</v>
      </c>
      <c r="AI15" s="2"/>
      <c r="AJ15" s="2">
        <v>0.98003399999999996</v>
      </c>
      <c r="AK15" s="2">
        <v>0.16654514285714286</v>
      </c>
      <c r="AL15" s="2">
        <v>7.3987999999999998E-2</v>
      </c>
      <c r="AM15" s="2">
        <v>0.106584</v>
      </c>
      <c r="AN15" s="2">
        <v>1.0134000000000001</v>
      </c>
      <c r="AO15" s="2"/>
      <c r="AP15" s="2">
        <v>2.6533000000000001E-2</v>
      </c>
      <c r="AQ15" s="2">
        <v>7.0305000000000006E-2</v>
      </c>
      <c r="AR15" s="2">
        <v>1.1375150000000001</v>
      </c>
      <c r="AS15" s="2">
        <v>0.66826399999999997</v>
      </c>
      <c r="AT15" s="2">
        <v>0.78991099999999992</v>
      </c>
      <c r="AU15" s="2">
        <v>0.49133300000000002</v>
      </c>
      <c r="AV15" s="2">
        <v>0.23024</v>
      </c>
      <c r="AW15" s="2">
        <v>1.7292099999999999</v>
      </c>
      <c r="AX15" s="2">
        <v>1.7053143333333332</v>
      </c>
      <c r="AY15" s="2">
        <v>0.105741</v>
      </c>
      <c r="AZ15" s="2">
        <v>0.84096499999999996</v>
      </c>
      <c r="BA15" s="2">
        <v>10.47748</v>
      </c>
      <c r="BB15" s="2">
        <v>38.736499999999999</v>
      </c>
    </row>
    <row r="16" spans="1:149" x14ac:dyDescent="0.2">
      <c r="A16" t="s">
        <v>57</v>
      </c>
      <c r="B16" s="2">
        <v>0.14919521613713496</v>
      </c>
      <c r="C16" s="2">
        <v>6.7307364000000005</v>
      </c>
      <c r="D16" s="2">
        <v>24.866811111111108</v>
      </c>
      <c r="E16" s="2">
        <v>1.94339</v>
      </c>
      <c r="F16" s="2">
        <v>2.9925099999999998</v>
      </c>
      <c r="G16" s="2">
        <v>6.2086699999999997</v>
      </c>
      <c r="H16" s="2">
        <v>2.7775799999999999</v>
      </c>
      <c r="I16" s="2">
        <v>4.3961100000000002</v>
      </c>
      <c r="J16" s="2">
        <v>0.37382900000000002</v>
      </c>
      <c r="K16" s="2">
        <v>3.9637099999999998</v>
      </c>
      <c r="L16" s="2">
        <v>2.8825699999999999</v>
      </c>
      <c r="M16" s="2">
        <v>2.5427900000000001</v>
      </c>
      <c r="N16" s="2">
        <v>4.4550928571428576</v>
      </c>
      <c r="O16" s="2">
        <v>3.1391957142857136</v>
      </c>
      <c r="P16" s="2">
        <v>3.0723700000000003</v>
      </c>
      <c r="Q16" s="2">
        <v>4.8509600000000006</v>
      </c>
      <c r="R16" s="2">
        <v>1.9410960000000004</v>
      </c>
      <c r="S16" s="2">
        <v>1.5643050000000001</v>
      </c>
      <c r="T16" s="2">
        <v>5.0798075000000003</v>
      </c>
      <c r="U16" s="2">
        <v>70.429933333333338</v>
      </c>
      <c r="V16" s="2">
        <v>62.096801999999997</v>
      </c>
      <c r="W16" s="2">
        <v>66.549942000000001</v>
      </c>
      <c r="X16" s="2">
        <v>49.7044</v>
      </c>
      <c r="Y16" s="2">
        <v>48.700499999999998</v>
      </c>
      <c r="Z16" s="2">
        <v>42.811900000000001</v>
      </c>
      <c r="AA16" s="2">
        <v>18.433745999999999</v>
      </c>
      <c r="AB16" s="2">
        <v>27.36836666666667</v>
      </c>
      <c r="AC16" s="2">
        <v>5.2904900000000001</v>
      </c>
      <c r="AD16" s="2">
        <v>2.6960800000000003</v>
      </c>
      <c r="AE16" s="2">
        <v>8.5773650000000004</v>
      </c>
      <c r="AF16" s="2">
        <v>2.4935420000000001</v>
      </c>
      <c r="AG16" s="2">
        <v>3.2442880000000001</v>
      </c>
      <c r="AH16" s="2">
        <v>5.574325</v>
      </c>
      <c r="AI16" s="2">
        <v>2.1685409999999998</v>
      </c>
      <c r="AJ16" s="2">
        <v>29.5258</v>
      </c>
      <c r="AK16" s="2">
        <v>4.3974330000000004</v>
      </c>
      <c r="AL16" s="2">
        <v>1.8844019999999999</v>
      </c>
      <c r="AM16" s="2">
        <v>3.211042</v>
      </c>
      <c r="AN16" s="2">
        <v>8.2726640000000007</v>
      </c>
      <c r="AO16" s="2">
        <v>2.3592499999999998</v>
      </c>
      <c r="AP16" s="2">
        <v>2.640841</v>
      </c>
      <c r="AQ16" s="2">
        <v>6.1120299999999999</v>
      </c>
      <c r="AR16" s="2">
        <v>5.3238099999999999</v>
      </c>
      <c r="AS16" s="2">
        <v>5.5123100000000003</v>
      </c>
      <c r="AT16" s="2">
        <v>5.7735800000000008</v>
      </c>
      <c r="AU16" s="2">
        <v>6.5980299999999996</v>
      </c>
      <c r="AV16" s="2">
        <v>3.7599499999999995</v>
      </c>
      <c r="AW16" s="2">
        <v>8.2450849999999996</v>
      </c>
      <c r="AX16" s="2">
        <v>4.5519749999999997</v>
      </c>
      <c r="AY16" s="2">
        <v>6.3816100000000002</v>
      </c>
      <c r="AZ16" s="2">
        <v>4.9022299999999994</v>
      </c>
      <c r="BA16" s="2">
        <v>62.299199999999999</v>
      </c>
      <c r="BB16" s="2">
        <v>43.699800000000003</v>
      </c>
    </row>
    <row r="17" spans="1:55" x14ac:dyDescent="0.2">
      <c r="A17" t="s">
        <v>58</v>
      </c>
      <c r="B17" s="2">
        <v>0.55191781750877178</v>
      </c>
      <c r="C17" s="2">
        <v>2.1169453999999996</v>
      </c>
      <c r="D17" s="2"/>
      <c r="E17" s="2"/>
      <c r="F17" s="2">
        <v>0.78003500000000003</v>
      </c>
      <c r="G17" s="2"/>
      <c r="H17" s="2"/>
      <c r="I17" s="2"/>
      <c r="J17" s="2">
        <v>15.265450000000001</v>
      </c>
      <c r="K17" s="2">
        <v>0.65280199999999999</v>
      </c>
      <c r="L17" s="2">
        <v>1.088706</v>
      </c>
      <c r="M17" s="2"/>
      <c r="N17" s="2">
        <v>6.9365955000000001</v>
      </c>
      <c r="O17" s="2">
        <v>2.7253615454545455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>
        <v>2.5761180000000001</v>
      </c>
      <c r="AB17" s="2"/>
      <c r="AC17" s="2"/>
      <c r="AD17" s="2">
        <v>6.3706933333333327</v>
      </c>
      <c r="AE17" s="2">
        <v>4.0561349999999994</v>
      </c>
      <c r="AF17" s="2">
        <v>12.623018</v>
      </c>
      <c r="AG17" s="2">
        <v>10.960905</v>
      </c>
      <c r="AH17" s="2">
        <v>0.87558000000000002</v>
      </c>
      <c r="AI17" s="2">
        <v>16.247978</v>
      </c>
      <c r="AJ17" s="2"/>
      <c r="AK17" s="2">
        <v>24.099921428571431</v>
      </c>
      <c r="AL17" s="2">
        <v>29.393754999999999</v>
      </c>
      <c r="AM17" s="2">
        <v>12.631271</v>
      </c>
      <c r="AN17" s="2"/>
      <c r="AO17" s="2">
        <v>18.831499999999998</v>
      </c>
      <c r="AP17" s="2">
        <v>37.467866999999998</v>
      </c>
      <c r="AQ17" s="2">
        <v>1.2622500000000001</v>
      </c>
      <c r="AR17" s="2">
        <v>0.67005499999999996</v>
      </c>
      <c r="AS17" s="2">
        <v>1.8378699999999999</v>
      </c>
      <c r="AT17" s="2">
        <v>1.0426186666666666</v>
      </c>
      <c r="AU17" s="2">
        <v>1.5766899999999999</v>
      </c>
      <c r="AV17" s="2">
        <v>3.7351023999999997</v>
      </c>
      <c r="AW17" s="2"/>
      <c r="AX17" s="2"/>
      <c r="AY17" s="2"/>
      <c r="AZ17" s="2">
        <v>7.3021864999999995</v>
      </c>
      <c r="BA17" s="2"/>
      <c r="BB17" s="2"/>
    </row>
    <row r="18" spans="1:55" x14ac:dyDescent="0.2">
      <c r="A18" t="s">
        <v>59</v>
      </c>
      <c r="B18" s="2">
        <v>3.6643159264742424E-2</v>
      </c>
      <c r="C18" s="2">
        <v>2.7513503999999998</v>
      </c>
      <c r="D18" s="2">
        <v>1.2957559999999999</v>
      </c>
      <c r="E18" s="2">
        <v>1.44712</v>
      </c>
      <c r="F18" s="2">
        <v>0.97145099999999995</v>
      </c>
      <c r="G18" s="2">
        <v>0.22894999999999999</v>
      </c>
      <c r="H18" s="2">
        <v>0.88948899999999997</v>
      </c>
      <c r="I18" s="2"/>
      <c r="J18" s="2">
        <v>0.65525750000000005</v>
      </c>
      <c r="K18" s="2">
        <v>0.73687499999999995</v>
      </c>
      <c r="L18" s="2">
        <v>0.57841500000000001</v>
      </c>
      <c r="M18" s="2">
        <v>1.2720543333333334</v>
      </c>
      <c r="N18" s="2">
        <v>1.7087205714285716</v>
      </c>
      <c r="O18" s="2">
        <v>1.9839392857142857</v>
      </c>
      <c r="P18" s="2">
        <v>1.3971550000000001</v>
      </c>
      <c r="Q18" s="2">
        <v>1.8203079999999998</v>
      </c>
      <c r="R18" s="2">
        <v>0.62626139999999997</v>
      </c>
      <c r="S18" s="2">
        <v>0.5875745</v>
      </c>
      <c r="T18" s="2">
        <v>0.95879475000000003</v>
      </c>
      <c r="U18" s="2">
        <v>0.170707</v>
      </c>
      <c r="V18" s="2"/>
      <c r="W18" s="2"/>
      <c r="X18" s="2">
        <v>0.201763</v>
      </c>
      <c r="Y18" s="2">
        <v>7.6779E-2</v>
      </c>
      <c r="Z18" s="2"/>
      <c r="AA18" s="2">
        <v>5.8014999999999997E-2</v>
      </c>
      <c r="AB18" s="2">
        <v>2.8028366666666664</v>
      </c>
      <c r="AC18" s="2">
        <v>2.8416366666666661</v>
      </c>
      <c r="AD18" s="2">
        <v>0.24449066666666666</v>
      </c>
      <c r="AE18" s="2"/>
      <c r="AF18" s="2">
        <v>0.71435800000000005</v>
      </c>
      <c r="AG18" s="2">
        <v>2.5585749999999998</v>
      </c>
      <c r="AH18" s="2">
        <v>2.486056</v>
      </c>
      <c r="AI18" s="2">
        <v>3.6440730000000001</v>
      </c>
      <c r="AJ18" s="2">
        <v>3.4455200000000001</v>
      </c>
      <c r="AK18" s="2">
        <v>2.9164078571428571</v>
      </c>
      <c r="AL18" s="2">
        <v>1.4650540000000001</v>
      </c>
      <c r="AM18" s="2">
        <v>5.8579970000000001</v>
      </c>
      <c r="AN18" s="2">
        <v>11.268359</v>
      </c>
      <c r="AO18" s="2">
        <v>2.2234099999999999</v>
      </c>
      <c r="AP18" s="2">
        <v>2.7171954999999999</v>
      </c>
      <c r="AQ18" s="2">
        <v>3.4481700000000002</v>
      </c>
      <c r="AR18" s="2">
        <v>3.3159099999999997</v>
      </c>
      <c r="AS18" s="2">
        <v>3.4027799999999999</v>
      </c>
      <c r="AT18" s="2">
        <v>3.3124825000000002</v>
      </c>
      <c r="AU18" s="2">
        <v>1.18483</v>
      </c>
      <c r="AV18" s="2">
        <v>3.1795633333333329</v>
      </c>
      <c r="AW18" s="2">
        <v>1.9665724999999998</v>
      </c>
      <c r="AX18" s="2">
        <v>4.263433333333333E-2</v>
      </c>
      <c r="AY18" s="2">
        <v>0.59472800000000003</v>
      </c>
      <c r="AZ18" s="2">
        <v>2.2605849999999998</v>
      </c>
      <c r="BA18" s="2"/>
      <c r="BB18" s="2"/>
    </row>
    <row r="19" spans="1:55" x14ac:dyDescent="0.2">
      <c r="A19" t="s">
        <v>60</v>
      </c>
      <c r="B19" s="2">
        <v>6.2677641695857128E-2</v>
      </c>
      <c r="C19" s="2">
        <v>7.2401389999999992</v>
      </c>
      <c r="D19" s="2">
        <v>2.5626641111111113</v>
      </c>
      <c r="E19" s="2">
        <v>2.84422</v>
      </c>
      <c r="F19" s="2">
        <v>0.730294</v>
      </c>
      <c r="G19" s="2">
        <v>1.7518499999999999</v>
      </c>
      <c r="H19" s="2">
        <v>13.4511</v>
      </c>
      <c r="I19" s="2">
        <v>0.22081500000000001</v>
      </c>
      <c r="J19" s="2">
        <v>41.502800000000001</v>
      </c>
      <c r="K19" s="2">
        <v>45.011000000000003</v>
      </c>
      <c r="L19" s="2">
        <v>1.4778659999999999</v>
      </c>
      <c r="M19" s="2">
        <v>1.3571553333333333</v>
      </c>
      <c r="N19" s="2">
        <v>1.4107305714285714</v>
      </c>
      <c r="O19" s="2">
        <v>1.6743362142857146</v>
      </c>
      <c r="P19" s="2">
        <v>3.3790499999999999</v>
      </c>
      <c r="Q19" s="2">
        <v>1.8599575000000002</v>
      </c>
      <c r="R19" s="2">
        <v>0.20854780000000001</v>
      </c>
      <c r="S19" s="2"/>
      <c r="T19" s="2">
        <v>0.4536115</v>
      </c>
      <c r="U19" s="2">
        <v>2.6992923333333336</v>
      </c>
      <c r="V19" s="2">
        <v>0.23672000000000001</v>
      </c>
      <c r="W19" s="2"/>
      <c r="X19" s="2">
        <v>1.53535</v>
      </c>
      <c r="Y19" s="2">
        <v>6.2664099999999996</v>
      </c>
      <c r="Z19" s="2">
        <v>11.8873</v>
      </c>
      <c r="AA19" s="2">
        <v>13.237492</v>
      </c>
      <c r="AB19" s="2">
        <v>6.1788910000000001</v>
      </c>
      <c r="AC19" s="2">
        <v>21.862166666666667</v>
      </c>
      <c r="AD19" s="2">
        <v>6.7891633333333337</v>
      </c>
      <c r="AE19" s="2">
        <v>13.201449999999999</v>
      </c>
      <c r="AF19" s="2">
        <v>2.609102</v>
      </c>
      <c r="AG19" s="2">
        <v>1.4213370000000001</v>
      </c>
      <c r="AH19" s="2">
        <v>4.2058249999999999</v>
      </c>
      <c r="AI19" s="2">
        <v>3.538135</v>
      </c>
      <c r="AJ19" s="2">
        <v>8.4747299999999992</v>
      </c>
      <c r="AK19" s="2">
        <v>10.132913428571428</v>
      </c>
      <c r="AL19" s="2">
        <v>9.6021629999999991</v>
      </c>
      <c r="AM19" s="2">
        <v>5.1613110000000004</v>
      </c>
      <c r="AN19" s="2">
        <v>4.7506620000000002</v>
      </c>
      <c r="AO19" s="2">
        <v>13.391500000000001</v>
      </c>
      <c r="AP19" s="2">
        <v>3.8153839999999999</v>
      </c>
      <c r="AQ19" s="2">
        <v>1.6101300000000001</v>
      </c>
      <c r="AR19" s="2">
        <v>19.42305</v>
      </c>
      <c r="AS19" s="2">
        <v>21.353400000000001</v>
      </c>
      <c r="AT19" s="2">
        <v>20.144175000000001</v>
      </c>
      <c r="AU19" s="2">
        <v>20.247599999999998</v>
      </c>
      <c r="AV19" s="2">
        <v>19.920116666666669</v>
      </c>
      <c r="AW19" s="2">
        <v>20.669625</v>
      </c>
      <c r="AX19" s="2">
        <v>0.13251616666666668</v>
      </c>
      <c r="AY19" s="2">
        <v>0.160468</v>
      </c>
      <c r="AZ19" s="2">
        <v>21.09695</v>
      </c>
      <c r="BA19" s="2"/>
      <c r="BB19" s="2"/>
    </row>
    <row r="20" spans="1:55" x14ac:dyDescent="0.2">
      <c r="A20" t="s">
        <v>117</v>
      </c>
      <c r="C20" s="2">
        <v>23.901121</v>
      </c>
      <c r="D20" s="2">
        <v>8.8377324444444447</v>
      </c>
      <c r="E20" s="2">
        <v>13.751503000000001</v>
      </c>
      <c r="F20" s="2">
        <v>10.890334000000001</v>
      </c>
      <c r="G20" s="2">
        <v>13.219363</v>
      </c>
      <c r="H20" s="2">
        <v>7.272716</v>
      </c>
      <c r="I20" s="2">
        <v>1.4327970000000001</v>
      </c>
      <c r="J20" s="2">
        <v>0</v>
      </c>
      <c r="K20" s="2">
        <v>0.34159</v>
      </c>
      <c r="L20" s="2">
        <v>33.562497</v>
      </c>
      <c r="M20" s="2">
        <v>12.870201666666667</v>
      </c>
      <c r="N20" s="2">
        <v>19.261952000000001</v>
      </c>
      <c r="O20" s="2">
        <v>17.816085642857143</v>
      </c>
      <c r="P20" s="2">
        <v>15.561198000000001</v>
      </c>
      <c r="Q20" s="2">
        <v>30.485637249999996</v>
      </c>
      <c r="R20" s="2">
        <v>19.620116599999999</v>
      </c>
      <c r="S20" s="2">
        <v>26.978184000000002</v>
      </c>
      <c r="T20" s="2">
        <v>27.28063075</v>
      </c>
      <c r="U20" s="2">
        <v>0.25586833333333336</v>
      </c>
      <c r="V20" s="2">
        <v>0.33287699999999998</v>
      </c>
      <c r="W20" s="2">
        <v>0</v>
      </c>
      <c r="X20" s="2">
        <v>0.18860900000000003</v>
      </c>
      <c r="Y20" s="2">
        <v>2.4046999999999999E-2</v>
      </c>
      <c r="Z20" s="2">
        <v>0.80361199999999999</v>
      </c>
      <c r="AA20" s="2">
        <v>4.5886680000000002</v>
      </c>
      <c r="AB20" s="2">
        <v>4.0700323333333337</v>
      </c>
      <c r="AC20" s="2">
        <v>3.1863390000000003</v>
      </c>
      <c r="AD20" s="2">
        <v>6.9812539999999998</v>
      </c>
      <c r="AE20" s="2">
        <v>4.212216999999999</v>
      </c>
      <c r="AF20" s="2">
        <v>21.698021000000001</v>
      </c>
      <c r="AG20" s="2">
        <v>20.608412000000001</v>
      </c>
      <c r="AH20" s="2">
        <v>18.641041999999999</v>
      </c>
      <c r="AI20" s="2">
        <v>26.879763999999998</v>
      </c>
      <c r="AJ20" s="2">
        <v>5.2159200000000006</v>
      </c>
      <c r="AK20" s="2">
        <v>3.5324410000000008</v>
      </c>
      <c r="AL20" s="2">
        <v>2.1386039999999999</v>
      </c>
      <c r="AM20" s="2">
        <v>12.023972000000001</v>
      </c>
      <c r="AN20" s="2">
        <v>9.6229489999999984</v>
      </c>
      <c r="AO20" s="2">
        <v>8.0183840000000011</v>
      </c>
      <c r="AP20" s="2">
        <v>0.49044299999999996</v>
      </c>
      <c r="AQ20" s="2">
        <v>23.960327999999997</v>
      </c>
      <c r="AR20" s="2">
        <v>3.9927350000000006</v>
      </c>
      <c r="AS20" s="2">
        <v>6.1093720000000005</v>
      </c>
      <c r="AT20" s="2">
        <v>6.0989727499999997</v>
      </c>
      <c r="AU20" s="2">
        <v>1.4536660000000001</v>
      </c>
      <c r="AV20" s="2">
        <v>6.5420543333333327</v>
      </c>
      <c r="AW20" s="2">
        <v>7.0594462499999997</v>
      </c>
      <c r="AX20" s="2">
        <v>0.32289133333333336</v>
      </c>
      <c r="AY20" s="2">
        <v>17.189639</v>
      </c>
      <c r="AZ20" s="2">
        <v>1.7195630000000002</v>
      </c>
      <c r="BA20" s="2">
        <v>0.1363685</v>
      </c>
      <c r="BB20" s="2">
        <v>0.12690899999999999</v>
      </c>
    </row>
    <row r="21" spans="1:55" x14ac:dyDescent="0.2">
      <c r="C21" s="2"/>
      <c r="D21" s="2"/>
      <c r="E21" s="2"/>
      <c r="F21" s="2"/>
      <c r="G21" s="2"/>
      <c r="H21" s="2"/>
    </row>
    <row r="22" spans="1:55" x14ac:dyDescent="0.2">
      <c r="A22" t="s">
        <v>119</v>
      </c>
      <c r="C22" s="2">
        <v>102.704869</v>
      </c>
      <c r="D22" s="2">
        <v>95.925599999999989</v>
      </c>
      <c r="E22" s="2">
        <v>95.729699999999994</v>
      </c>
      <c r="F22" s="2">
        <v>104.48399999999999</v>
      </c>
      <c r="G22" s="2">
        <v>95.049899999999994</v>
      </c>
      <c r="H22" s="2">
        <v>95.525000000000006</v>
      </c>
      <c r="I22" s="2">
        <v>101.574</v>
      </c>
      <c r="J22" s="2">
        <v>75.091450000000009</v>
      </c>
      <c r="K22" s="2">
        <v>76.296999999999997</v>
      </c>
      <c r="L22" s="2">
        <v>108.780235</v>
      </c>
      <c r="M22" s="2">
        <v>97.201033333333328</v>
      </c>
      <c r="N22" s="2">
        <v>94.958651857142868</v>
      </c>
      <c r="O22" s="2">
        <v>99.389542857142857</v>
      </c>
      <c r="P22" s="2">
        <v>100.09864999999999</v>
      </c>
      <c r="Q22" s="2">
        <v>99.729600000000005</v>
      </c>
      <c r="R22" s="2">
        <v>100.95842</v>
      </c>
      <c r="S22" s="2">
        <v>100.6525</v>
      </c>
      <c r="T22" s="2">
        <v>100.369125</v>
      </c>
      <c r="U22" s="2">
        <v>95.548699999999997</v>
      </c>
      <c r="V22" s="2">
        <v>97.829628</v>
      </c>
      <c r="W22" s="2">
        <v>73.663741999999999</v>
      </c>
      <c r="X22" s="2">
        <v>98.412400000000005</v>
      </c>
      <c r="Y22" s="2">
        <v>91.317400000000006</v>
      </c>
      <c r="Z22" s="2">
        <v>95.748900000000006</v>
      </c>
      <c r="AA22" s="2">
        <v>93.269088999999994</v>
      </c>
      <c r="AB22" s="2">
        <v>93.100033333333343</v>
      </c>
      <c r="AC22" s="2">
        <v>89.652066666666656</v>
      </c>
      <c r="AD22" s="2">
        <v>93.367500000000007</v>
      </c>
      <c r="AE22" s="2">
        <v>97.035899999999998</v>
      </c>
      <c r="AF22" s="2">
        <v>88.977172999999993</v>
      </c>
      <c r="AG22" s="2">
        <v>96.590851000000001</v>
      </c>
      <c r="AH22" s="2">
        <v>96.561310000000006</v>
      </c>
      <c r="AI22" s="2">
        <v>104.920395</v>
      </c>
      <c r="AJ22" s="2">
        <v>92.069199999999995</v>
      </c>
      <c r="AK22" s="2">
        <v>88.133619285714289</v>
      </c>
      <c r="AL22" s="2">
        <v>87.839539000000002</v>
      </c>
      <c r="AM22" s="2">
        <v>94.477942999999996</v>
      </c>
      <c r="AN22" s="2">
        <v>89.194809000000006</v>
      </c>
      <c r="AO22" s="2">
        <v>89.564899999999994</v>
      </c>
      <c r="AP22" s="2">
        <v>87.154304499999995</v>
      </c>
      <c r="AQ22" s="2">
        <v>97.375200000000007</v>
      </c>
      <c r="AR22" s="2">
        <v>91.579449999999994</v>
      </c>
      <c r="AS22" s="2">
        <v>95.084599999999995</v>
      </c>
      <c r="AT22" s="2">
        <v>90.883125000000007</v>
      </c>
      <c r="AU22" s="2">
        <v>91.027299999999997</v>
      </c>
      <c r="AV22" s="2">
        <v>88.417233333333328</v>
      </c>
      <c r="AW22" s="2">
        <v>92.339224999999999</v>
      </c>
      <c r="AX22" s="2">
        <v>97.025483333333341</v>
      </c>
      <c r="AY22" s="2">
        <v>101.583</v>
      </c>
      <c r="AZ22" s="2">
        <v>88.064449999999994</v>
      </c>
      <c r="BA22" s="2">
        <v>93.550049999999999</v>
      </c>
      <c r="BB22" s="2">
        <v>97.437899999999999</v>
      </c>
    </row>
    <row r="23" spans="1:55" x14ac:dyDescent="0.2">
      <c r="C23" s="2"/>
      <c r="D23" s="2"/>
      <c r="E23" s="2"/>
      <c r="F23" s="2"/>
      <c r="G23" s="2"/>
      <c r="H23" s="2"/>
    </row>
    <row r="24" spans="1:55" x14ac:dyDescent="0.2">
      <c r="C24" s="2"/>
      <c r="D24" s="2"/>
      <c r="E24" s="2"/>
      <c r="F24" s="2"/>
      <c r="G24" s="2"/>
      <c r="H24" s="2"/>
    </row>
    <row r="25" spans="1:55" x14ac:dyDescent="0.2">
      <c r="C25" s="2"/>
      <c r="D25" s="2"/>
      <c r="E25" s="2"/>
      <c r="F25" s="2"/>
      <c r="G25" s="2"/>
      <c r="H25" s="2"/>
    </row>
    <row r="26" spans="1:55" x14ac:dyDescent="0.2">
      <c r="A26" t="s">
        <v>74</v>
      </c>
      <c r="C26" s="2"/>
      <c r="D26" s="2"/>
      <c r="E26" s="2"/>
      <c r="F26" s="2"/>
      <c r="G26" s="2"/>
      <c r="H26" s="2"/>
    </row>
    <row r="27" spans="1:55" x14ac:dyDescent="0.2">
      <c r="A27" t="s">
        <v>1</v>
      </c>
      <c r="C27" s="2">
        <v>0.8105504</v>
      </c>
      <c r="D27" s="2">
        <v>0.67497788786108848</v>
      </c>
      <c r="E27" s="2">
        <v>1.1606237206652854</v>
      </c>
      <c r="F27" s="2">
        <v>0.82596307369848665</v>
      </c>
      <c r="G27" s="2">
        <v>0.76643988649469097</v>
      </c>
      <c r="H27" s="2">
        <v>0.85523560697956502</v>
      </c>
      <c r="I27" s="2">
        <v>1.228590806495319</v>
      </c>
      <c r="J27" s="2">
        <v>0.27923312327433136</v>
      </c>
      <c r="K27" s="2">
        <v>0.3695987921726277</v>
      </c>
      <c r="L27" s="2">
        <v>0.93049800000000005</v>
      </c>
      <c r="M27" s="2">
        <v>0.84529688892412536</v>
      </c>
      <c r="N27" s="2">
        <v>1.206707</v>
      </c>
      <c r="O27" s="2">
        <v>1.3446887092848478</v>
      </c>
      <c r="P27" s="2">
        <v>2.6580254712050451</v>
      </c>
      <c r="Q27" s="2">
        <v>0.99296568049741141</v>
      </c>
      <c r="R27" s="2">
        <v>1.221774139325231</v>
      </c>
      <c r="S27" s="2">
        <v>0.91633797814668161</v>
      </c>
      <c r="T27" s="2">
        <v>1.0359803739517592</v>
      </c>
      <c r="U27" s="2">
        <v>3.4911069340244332</v>
      </c>
      <c r="V27" s="2">
        <v>3.853952</v>
      </c>
      <c r="W27" s="2">
        <v>5.9052680000000004</v>
      </c>
      <c r="X27" s="2">
        <v>3.5504164388570483</v>
      </c>
      <c r="Y27" s="2">
        <v>1.2721861913403958</v>
      </c>
      <c r="Z27" s="2">
        <v>2.8379993083026056</v>
      </c>
      <c r="AA27" s="2">
        <v>3.4183370000000002</v>
      </c>
      <c r="AB27" s="2">
        <v>0.8554493867576527</v>
      </c>
      <c r="AC27" s="2">
        <v>1.0582661524595025</v>
      </c>
      <c r="AD27" s="2">
        <v>1.4556599236688494</v>
      </c>
      <c r="AE27" s="2">
        <v>3.5991359507566574</v>
      </c>
      <c r="AF27" s="2">
        <v>1.5064789999999999</v>
      </c>
      <c r="AG27" s="2">
        <v>1.2881100000000001</v>
      </c>
      <c r="AH27" s="2">
        <v>1.174407</v>
      </c>
      <c r="AI27" s="2">
        <v>0.91636300000000004</v>
      </c>
      <c r="AJ27" s="2">
        <v>0.83735946600962596</v>
      </c>
      <c r="AK27" s="2">
        <v>0.97685057142857157</v>
      </c>
      <c r="AL27" s="2">
        <v>0.59435000000000004</v>
      </c>
      <c r="AM27" s="2">
        <v>1.0815870000000001</v>
      </c>
      <c r="AN27" s="2">
        <v>0.65311399999999997</v>
      </c>
      <c r="AO27" s="2">
        <v>1.1304160717705509</v>
      </c>
      <c r="AP27" s="2">
        <v>2.3746610000000001</v>
      </c>
      <c r="AQ27" s="2">
        <v>1.2793173054689304</v>
      </c>
      <c r="AR27" s="2">
        <v>0.86854266746944397</v>
      </c>
      <c r="AS27" s="2">
        <v>0.70857980344231042</v>
      </c>
      <c r="AT27" s="2">
        <v>2.5258537036965207</v>
      </c>
      <c r="AU27" s="2">
        <v>0.95819765928577272</v>
      </c>
      <c r="AV27" s="2">
        <v>1.2223753291376105</v>
      </c>
      <c r="AW27" s="2">
        <v>1.166288022146563</v>
      </c>
      <c r="AX27" s="2">
        <v>0.60078636084898507</v>
      </c>
      <c r="AY27" s="2">
        <v>1.0041996895171175</v>
      </c>
      <c r="AZ27" s="2">
        <v>0.79435624694665163</v>
      </c>
      <c r="BA27" s="2">
        <v>0.62251948264766177</v>
      </c>
      <c r="BB27" s="2">
        <v>0.72809722341088878</v>
      </c>
      <c r="BC27" t="s">
        <v>1</v>
      </c>
    </row>
    <row r="28" spans="1:55" x14ac:dyDescent="0.2">
      <c r="A28" t="s">
        <v>3</v>
      </c>
      <c r="C28" s="2">
        <v>0.104378</v>
      </c>
      <c r="D28" s="2">
        <v>0.15037976464870445</v>
      </c>
      <c r="E28" s="2">
        <v>0.30905909822160738</v>
      </c>
      <c r="F28" s="2">
        <v>0.19224707949326511</v>
      </c>
      <c r="G28" s="2">
        <v>0.75551924279514693</v>
      </c>
      <c r="H28" s="2"/>
      <c r="I28" s="2">
        <v>0.17340227339296932</v>
      </c>
      <c r="J28" s="2">
        <v>0.90656244443425904</v>
      </c>
      <c r="K28" s="2">
        <v>0.5061628427338245</v>
      </c>
      <c r="L28" s="2"/>
      <c r="M28" s="2">
        <v>0.66888224574483868</v>
      </c>
      <c r="N28" s="2">
        <v>0.51782842857142863</v>
      </c>
      <c r="O28" s="2">
        <v>0.39868408519790244</v>
      </c>
      <c r="P28" s="2">
        <v>2.1387273007716583E-2</v>
      </c>
      <c r="Q28" s="2">
        <v>1.0181407600249751E-2</v>
      </c>
      <c r="R28" s="2">
        <v>5.6996659185857876E-2</v>
      </c>
      <c r="S28" s="2">
        <v>5.0599819803188041E-2</v>
      </c>
      <c r="T28" s="2">
        <v>0.25507652539904724</v>
      </c>
      <c r="U28" s="2">
        <v>0.82652481164055802</v>
      </c>
      <c r="V28" s="2"/>
      <c r="W28" s="2"/>
      <c r="X28" s="2">
        <v>1.7966026040148535</v>
      </c>
      <c r="Y28" s="2">
        <v>2.0205418231782524</v>
      </c>
      <c r="Z28" s="2"/>
      <c r="AA28" s="2"/>
      <c r="AB28" s="2">
        <v>0.49567924028144844</v>
      </c>
      <c r="AC28" s="2">
        <v>0.46659906952164459</v>
      </c>
      <c r="AD28" s="2">
        <v>0.91774772581292119</v>
      </c>
      <c r="AE28" s="2">
        <v>5.3856700120853154E-2</v>
      </c>
      <c r="AF28" s="2">
        <v>0.44155699999999998</v>
      </c>
      <c r="AG28" s="2">
        <v>0.67610400000000004</v>
      </c>
      <c r="AH28" s="2">
        <v>0.75920100000000001</v>
      </c>
      <c r="AI28" s="2">
        <v>0.80187399999999998</v>
      </c>
      <c r="AJ28" s="2"/>
      <c r="AK28" s="2">
        <v>2.098462</v>
      </c>
      <c r="AL28" s="2">
        <v>1.4258150000000001</v>
      </c>
      <c r="AM28" s="2">
        <v>0.76397199999999998</v>
      </c>
      <c r="AN28" s="2">
        <v>1.6552089999999999</v>
      </c>
      <c r="AO28" s="2">
        <v>1.1964706376923067</v>
      </c>
      <c r="AP28" s="2">
        <v>1.4912860000000001</v>
      </c>
      <c r="AQ28" s="2">
        <v>1.2425740408591801</v>
      </c>
      <c r="AR28" s="2">
        <v>9.6602617594439735E-2</v>
      </c>
      <c r="AS28" s="2">
        <v>0.14735500507859059</v>
      </c>
      <c r="AT28" s="2">
        <v>0.37752791301266003</v>
      </c>
      <c r="AU28" s="2">
        <v>0.61523173810121534</v>
      </c>
      <c r="AV28" s="2">
        <v>0.29177379369087297</v>
      </c>
      <c r="AW28" s="2">
        <v>0.30861329237260765</v>
      </c>
      <c r="AX28" s="2">
        <v>2.3643867077325152E-2</v>
      </c>
      <c r="AY28" s="2">
        <v>6.246274282490092E-2</v>
      </c>
      <c r="AZ28" s="2">
        <v>1.0092740889593612</v>
      </c>
      <c r="BA28" s="2"/>
      <c r="BB28" s="2">
        <v>2.0822951180447729E-2</v>
      </c>
      <c r="BC28" t="s">
        <v>3</v>
      </c>
    </row>
    <row r="29" spans="1:55" x14ac:dyDescent="0.2">
      <c r="A29" t="s">
        <v>4</v>
      </c>
      <c r="C29" s="2">
        <v>0.16200299999999998</v>
      </c>
      <c r="D29" s="2">
        <v>0.61647551021117097</v>
      </c>
      <c r="E29" s="2">
        <v>0.33133839537780674</v>
      </c>
      <c r="F29" s="2">
        <v>0.13954961008538053</v>
      </c>
      <c r="G29" s="2">
        <v>0.73967375079739694</v>
      </c>
      <c r="H29" s="2">
        <v>4.7427451712232893E-2</v>
      </c>
      <c r="I29" s="2">
        <v>3.5975095116293279</v>
      </c>
      <c r="J29" s="2">
        <v>0.50462491338121418</v>
      </c>
      <c r="K29" s="2">
        <v>0.6602403901933338</v>
      </c>
      <c r="L29" s="2">
        <v>9.8643999999999996E-2</v>
      </c>
      <c r="M29" s="2">
        <v>0.54406251496423985</v>
      </c>
      <c r="N29" s="2">
        <v>0.13624585714285714</v>
      </c>
      <c r="O29" s="2">
        <v>0.14620158774286804</v>
      </c>
      <c r="P29" s="2">
        <v>0.28098375797921993</v>
      </c>
      <c r="Q29" s="2">
        <v>0.14479258424763564</v>
      </c>
      <c r="R29" s="2">
        <v>0.10496230604724544</v>
      </c>
      <c r="S29" s="2">
        <v>6.7371718823258944E-2</v>
      </c>
      <c r="T29" s="2">
        <v>8.9772862139931311E-2</v>
      </c>
      <c r="U29" s="2">
        <v>3.1674356072016434</v>
      </c>
      <c r="V29" s="2">
        <v>2.2440699999999998</v>
      </c>
      <c r="W29" s="2"/>
      <c r="X29" s="2">
        <v>2.5521097901506908</v>
      </c>
      <c r="Y29" s="2">
        <v>1.8071214529902506</v>
      </c>
      <c r="Z29" s="2">
        <v>2.6811429869282959</v>
      </c>
      <c r="AA29" s="2">
        <v>1.585947</v>
      </c>
      <c r="AB29" s="2">
        <v>1.7280083842719749</v>
      </c>
      <c r="AC29" s="2">
        <v>2.689828154481742</v>
      </c>
      <c r="AD29" s="2">
        <v>1.7258093896918048</v>
      </c>
      <c r="AE29" s="2">
        <v>1.8392255518493617</v>
      </c>
      <c r="AF29" s="2">
        <v>9.0394000000000002E-2</v>
      </c>
      <c r="AG29" s="2">
        <v>0.17022699999999999</v>
      </c>
      <c r="AH29" s="2">
        <v>0.220609</v>
      </c>
      <c r="AI29" s="2">
        <v>0.15234600000000001</v>
      </c>
      <c r="AJ29" s="2">
        <v>1.5898018016899766</v>
      </c>
      <c r="AK29" s="2">
        <v>7.2384714285714274E-2</v>
      </c>
      <c r="AL29" s="2">
        <v>0.331816</v>
      </c>
      <c r="AM29" s="2">
        <v>0.35383100000000001</v>
      </c>
      <c r="AN29" s="2">
        <v>0.55141899999999999</v>
      </c>
      <c r="AO29" s="2">
        <v>5.288139393307166E-2</v>
      </c>
      <c r="AP29" s="2">
        <v>0.13095699999999999</v>
      </c>
      <c r="AQ29" s="2">
        <v>0.36779636654521819</v>
      </c>
      <c r="AR29" s="2">
        <v>1.1826576436892502</v>
      </c>
      <c r="AS29" s="2">
        <v>4.209210105235818E-2</v>
      </c>
      <c r="AT29" s="2">
        <v>0.14015292276686117</v>
      </c>
      <c r="AU29" s="2">
        <v>0.30347817381782227</v>
      </c>
      <c r="AV29" s="2">
        <v>0.46011382827606734</v>
      </c>
      <c r="AW29" s="2">
        <v>6.0945910940343129E-2</v>
      </c>
      <c r="AX29" s="2"/>
      <c r="AY29" s="2">
        <v>3.0725780716453897E-2</v>
      </c>
      <c r="AZ29" s="2">
        <v>0.41431231423340176</v>
      </c>
      <c r="BA29" s="2"/>
      <c r="BB29" s="2">
        <v>2.9705835605384458E-2</v>
      </c>
      <c r="BC29" t="s">
        <v>4</v>
      </c>
    </row>
    <row r="30" spans="1:55" x14ac:dyDescent="0.2">
      <c r="A30" t="s">
        <v>5</v>
      </c>
      <c r="C30" s="2">
        <v>3.9565907999999999</v>
      </c>
      <c r="D30" s="2">
        <v>3.3723196698486082</v>
      </c>
      <c r="E30" s="2">
        <v>4.079636434200725</v>
      </c>
      <c r="F30" s="2">
        <v>4.8741608359276265</v>
      </c>
      <c r="G30" s="2">
        <v>2.9309069426157133</v>
      </c>
      <c r="H30" s="2">
        <v>4.7831669310441356</v>
      </c>
      <c r="I30" s="2">
        <v>0.27739604560569775</v>
      </c>
      <c r="J30" s="2">
        <v>1.7894072356076943E-2</v>
      </c>
      <c r="K30" s="2">
        <v>4.8953532699183788E-2</v>
      </c>
      <c r="L30" s="2">
        <v>2.4927999999999999E-2</v>
      </c>
      <c r="M30" s="2">
        <v>0.13339845424461358</v>
      </c>
      <c r="N30" s="2">
        <v>0.14671828571428569</v>
      </c>
      <c r="O30" s="2">
        <v>1.3376743106928445E-2</v>
      </c>
      <c r="P30" s="2">
        <v>0.16932782921034084</v>
      </c>
      <c r="Q30" s="2">
        <v>2.8975043618354866E-2</v>
      </c>
      <c r="R30" s="2">
        <v>2.7534518894440856E-2</v>
      </c>
      <c r="S30" s="2">
        <v>1.8997757730614795E-2</v>
      </c>
      <c r="T30" s="2">
        <v>0.11109209004520632</v>
      </c>
      <c r="U30" s="2">
        <v>8.8759234743820678E-2</v>
      </c>
      <c r="V30" s="2">
        <v>7.3086999999999999E-2</v>
      </c>
      <c r="W30" s="2"/>
      <c r="X30" s="2">
        <v>0.33643927098622445</v>
      </c>
      <c r="Y30" s="2">
        <v>0.51187049516279548</v>
      </c>
      <c r="Z30" s="2">
        <v>0.66722988958651297</v>
      </c>
      <c r="AA30" s="2">
        <v>0.44820100000000002</v>
      </c>
      <c r="AB30" s="2">
        <v>0.29825689713519982</v>
      </c>
      <c r="AC30" s="2">
        <v>0.43108058882244465</v>
      </c>
      <c r="AD30" s="2">
        <v>0.171292284938971</v>
      </c>
      <c r="AE30" s="2">
        <v>0.38075544931065408</v>
      </c>
      <c r="AF30" s="2">
        <v>3.0521E-2</v>
      </c>
      <c r="AG30" s="2">
        <v>0.106959</v>
      </c>
      <c r="AH30" s="2">
        <v>6.4398999999999998E-2</v>
      </c>
      <c r="AI30" s="2">
        <v>4.2728000000000002E-2</v>
      </c>
      <c r="AJ30" s="2">
        <v>0.40949688598709716</v>
      </c>
      <c r="AK30" s="2">
        <v>0.13850971428571429</v>
      </c>
      <c r="AL30" s="2"/>
      <c r="AM30" s="2">
        <v>0.14957200000000001</v>
      </c>
      <c r="AN30" s="2">
        <v>0.14246600000000001</v>
      </c>
      <c r="AO30" s="2">
        <v>5.9168105575701152E-2</v>
      </c>
      <c r="AP30" s="2">
        <v>0.14316799999999999</v>
      </c>
      <c r="AQ30" s="2">
        <v>0.30887927855861708</v>
      </c>
      <c r="AR30" s="2">
        <v>0.44776287268099091</v>
      </c>
      <c r="AS30" s="2">
        <v>4.7895886573505062E-2</v>
      </c>
      <c r="AT30" s="2">
        <v>3.214029681951136E-2</v>
      </c>
      <c r="AU30" s="2">
        <v>4.5189368678662356E-2</v>
      </c>
      <c r="AV30" s="2">
        <v>3.8214012980447347E-2</v>
      </c>
      <c r="AW30" s="2">
        <v>9.0585334618288132E-2</v>
      </c>
      <c r="AX30" s="2">
        <v>3.4167917374239161</v>
      </c>
      <c r="AY30" s="2">
        <v>0.10557910299121122</v>
      </c>
      <c r="AZ30" s="2">
        <v>5.13338106477308E-2</v>
      </c>
      <c r="BA30" s="2">
        <v>0.44359176405640444</v>
      </c>
      <c r="BB30" s="2">
        <v>0.57695100927974963</v>
      </c>
      <c r="BC30" t="s">
        <v>5</v>
      </c>
    </row>
    <row r="31" spans="1:55" x14ac:dyDescent="0.2">
      <c r="A31" t="s">
        <v>120</v>
      </c>
      <c r="C31" s="2">
        <v>0.10756879999999999</v>
      </c>
      <c r="D31" s="2">
        <v>7.4661783240502613E-2</v>
      </c>
      <c r="E31" s="2">
        <v>3.4423446488597881E-2</v>
      </c>
      <c r="F31" s="2">
        <v>5.8066639953148598E-2</v>
      </c>
      <c r="G31" s="2">
        <v>0.33679740307897293</v>
      </c>
      <c r="H31" s="2">
        <v>0.14709489595969022</v>
      </c>
      <c r="I31" s="2">
        <v>0.22529164558627507</v>
      </c>
      <c r="J31" s="2"/>
      <c r="K31" s="2">
        <v>0.10981971488885307</v>
      </c>
      <c r="L31" s="2">
        <v>0.40138000000000001</v>
      </c>
      <c r="M31" s="2">
        <v>5.5598309697094846E-2</v>
      </c>
      <c r="N31" s="2">
        <v>1.6139571428571427E-2</v>
      </c>
      <c r="O31" s="2">
        <v>2.5478443355652251E-2</v>
      </c>
      <c r="P31" s="2">
        <v>2.8774001410376355E-2</v>
      </c>
      <c r="Q31" s="2">
        <v>1.901030634445432E-2</v>
      </c>
      <c r="R31" s="2">
        <v>1.3877834738678752E-2</v>
      </c>
      <c r="S31" s="2">
        <v>1.5406377898696259E-2</v>
      </c>
      <c r="T31" s="2">
        <v>3.6195135417854338E-2</v>
      </c>
      <c r="U31" s="2">
        <v>6.1656222771492096E-2</v>
      </c>
      <c r="V31" s="2">
        <v>1.0524880000000001</v>
      </c>
      <c r="W31" s="2"/>
      <c r="X31" s="2">
        <v>3.4863926512210305E-2</v>
      </c>
      <c r="Y31" s="2">
        <v>5.6408135319799477E-2</v>
      </c>
      <c r="Z31" s="2">
        <v>4.0368698800197528E-2</v>
      </c>
      <c r="AA31" s="2">
        <v>2.1274000000000001E-2</v>
      </c>
      <c r="AB31" s="2">
        <v>0.12467902854307988</v>
      </c>
      <c r="AC31" s="2">
        <v>6.7921868117725395E-2</v>
      </c>
      <c r="AD31" s="2"/>
      <c r="AE31" s="2">
        <v>2.4324853728363162E-2</v>
      </c>
      <c r="AF31" s="2"/>
      <c r="AG31" s="2">
        <v>1.2305999999999999E-2</v>
      </c>
      <c r="AH31" s="2">
        <v>0.102382</v>
      </c>
      <c r="AI31" s="2">
        <v>1.0677000000000001E-2</v>
      </c>
      <c r="AJ31" s="2">
        <v>0.11280043940630499</v>
      </c>
      <c r="AK31" s="2">
        <v>1.8380000000000001E-2</v>
      </c>
      <c r="AL31" s="2"/>
      <c r="AM31" s="2">
        <v>0.27718199999999998</v>
      </c>
      <c r="AN31" s="2">
        <v>4.3408000000000002E-2</v>
      </c>
      <c r="AO31" s="2"/>
      <c r="AP31" s="2">
        <v>7.6405500000000001E-2</v>
      </c>
      <c r="AQ31" s="2">
        <v>8.9736583902557912E-2</v>
      </c>
      <c r="AR31" s="2">
        <v>9.3733744757805909E-2</v>
      </c>
      <c r="AS31" s="2">
        <v>0.31968944070571537</v>
      </c>
      <c r="AT31" s="2">
        <v>0.19864731388987644</v>
      </c>
      <c r="AU31" s="2">
        <v>0.24670074496872735</v>
      </c>
      <c r="AV31" s="2">
        <v>6.6051751965588934E-2</v>
      </c>
      <c r="AW31" s="2">
        <v>0.31961463593613693</v>
      </c>
      <c r="AX31" s="2">
        <v>0.22900654782954258</v>
      </c>
      <c r="AY31" s="2">
        <v>0.47763058703464184</v>
      </c>
      <c r="AZ31" s="2">
        <v>9.4811283659040652E-2</v>
      </c>
      <c r="BA31" s="2">
        <v>2.1839369875518502</v>
      </c>
      <c r="BB31" s="2">
        <v>1.4418713550390629</v>
      </c>
      <c r="BC31" t="s">
        <v>120</v>
      </c>
    </row>
    <row r="32" spans="1:55" x14ac:dyDescent="0.2">
      <c r="A32" t="s">
        <v>6</v>
      </c>
      <c r="C32" s="2">
        <v>0.56244559999999999</v>
      </c>
      <c r="D32" s="2">
        <v>0.39795985590685629</v>
      </c>
      <c r="E32" s="2">
        <v>0.25310414332304648</v>
      </c>
      <c r="F32" s="2">
        <v>0.37766914280430297</v>
      </c>
      <c r="G32" s="2">
        <v>1.1691650194989049</v>
      </c>
      <c r="H32" s="2">
        <v>0.65579546514882892</v>
      </c>
      <c r="I32" s="2">
        <v>0.39278290929766663</v>
      </c>
      <c r="J32" s="2">
        <v>0.55963024936676853</v>
      </c>
      <c r="K32" s="2">
        <v>1.0487738653640133</v>
      </c>
      <c r="L32" s="2">
        <v>0.56384699999999999</v>
      </c>
      <c r="M32" s="2">
        <v>0.52685422702387974</v>
      </c>
      <c r="N32" s="2">
        <v>0.15302271428571429</v>
      </c>
      <c r="O32" s="2">
        <v>0.11452612743410752</v>
      </c>
      <c r="P32" s="2">
        <v>0.42477114691444928</v>
      </c>
      <c r="Q32" s="2"/>
      <c r="R32" s="2">
        <v>3.5514720130641442E-2</v>
      </c>
      <c r="S32" s="2">
        <v>6.69014042890691E-2</v>
      </c>
      <c r="T32" s="2">
        <v>0.10400554517695142</v>
      </c>
      <c r="U32" s="2">
        <v>0.22997016027276115</v>
      </c>
      <c r="V32" s="2">
        <v>0.24945500000000001</v>
      </c>
      <c r="W32" s="2">
        <v>0.16192599999999999</v>
      </c>
      <c r="X32" s="2">
        <v>0.121473826183992</v>
      </c>
      <c r="Y32" s="2">
        <v>0.29317689209024445</v>
      </c>
      <c r="Z32" s="2">
        <v>0.19838087749213237</v>
      </c>
      <c r="AA32" s="2">
        <v>0.118106</v>
      </c>
      <c r="AB32" s="2">
        <v>0.92263329244200409</v>
      </c>
      <c r="AC32" s="2">
        <v>0.78359290401344894</v>
      </c>
      <c r="AD32" s="2">
        <v>0.46363454800340237</v>
      </c>
      <c r="AE32" s="2">
        <v>0.23331856705898202</v>
      </c>
      <c r="AF32" s="2">
        <v>0.202012</v>
      </c>
      <c r="AG32" s="2">
        <v>0.18961</v>
      </c>
      <c r="AH32" s="2">
        <v>0.72604500000000005</v>
      </c>
      <c r="AI32" s="2">
        <v>0.22700200000000001</v>
      </c>
      <c r="AJ32" s="2">
        <v>0.86596556122053181</v>
      </c>
      <c r="AK32" s="2">
        <v>0.41448400000000002</v>
      </c>
      <c r="AL32" s="2">
        <v>0.77649900000000005</v>
      </c>
      <c r="AM32" s="2">
        <v>0.90512800000000004</v>
      </c>
      <c r="AN32" s="2">
        <v>0.60738400000000003</v>
      </c>
      <c r="AO32" s="2">
        <v>0.20021330626264075</v>
      </c>
      <c r="AP32" s="2">
        <v>1.055901</v>
      </c>
      <c r="AQ32" s="2">
        <v>0.36409466730828116</v>
      </c>
      <c r="AR32" s="2">
        <v>1.7980144304091203</v>
      </c>
      <c r="AS32" s="2">
        <v>2.9658227084888988</v>
      </c>
      <c r="AT32" s="2">
        <v>2.0518091080438006</v>
      </c>
      <c r="AU32" s="2">
        <v>2.2401771784213191</v>
      </c>
      <c r="AV32" s="2">
        <v>1.660683922664471</v>
      </c>
      <c r="AW32" s="2">
        <v>2.0690885621309687</v>
      </c>
      <c r="AX32" s="2">
        <v>3.7996412400362538</v>
      </c>
      <c r="AY32" s="2">
        <v>1.2320984418815819</v>
      </c>
      <c r="AZ32" s="2">
        <v>1.9215575846092703</v>
      </c>
      <c r="BA32" s="2">
        <v>1.1039512901452111</v>
      </c>
      <c r="BB32" s="2">
        <v>0.69395654778643123</v>
      </c>
      <c r="BC32" t="s">
        <v>6</v>
      </c>
    </row>
    <row r="33" spans="1:55" x14ac:dyDescent="0.2">
      <c r="A33" t="s">
        <v>76</v>
      </c>
      <c r="C33" s="2">
        <v>1.2412663999999998</v>
      </c>
      <c r="D33" s="2">
        <v>2.509296091623888</v>
      </c>
      <c r="E33" s="2">
        <v>2.3676546625686221</v>
      </c>
      <c r="F33" s="2">
        <v>1.9700890793083252</v>
      </c>
      <c r="G33" s="2">
        <v>1.7892132246883476</v>
      </c>
      <c r="H33" s="2">
        <v>2.3380237006624989</v>
      </c>
      <c r="I33" s="2">
        <v>0.1629685368302505</v>
      </c>
      <c r="J33" s="2"/>
      <c r="K33" s="2"/>
      <c r="L33" s="2">
        <v>1.5276959999999999</v>
      </c>
      <c r="M33" s="2">
        <v>3.4367793557899859</v>
      </c>
      <c r="N33" s="2">
        <v>2.672412142857143</v>
      </c>
      <c r="O33" s="2">
        <v>3.5752976123842224</v>
      </c>
      <c r="P33" s="2">
        <v>3.8471973107427258</v>
      </c>
      <c r="Q33" s="2">
        <v>2.669900003334464</v>
      </c>
      <c r="R33" s="2">
        <v>4.0184710520478442</v>
      </c>
      <c r="S33" s="2">
        <v>3.3755628531959543</v>
      </c>
      <c r="T33" s="2">
        <v>3.1127351963633418</v>
      </c>
      <c r="U33" s="2"/>
      <c r="V33" s="2"/>
      <c r="W33" s="2"/>
      <c r="X33" s="2">
        <v>1.2704584535621951E-2</v>
      </c>
      <c r="Y33" s="2"/>
      <c r="Z33" s="2"/>
      <c r="AA33" s="2"/>
      <c r="AB33" s="2">
        <v>1.0523848453371321</v>
      </c>
      <c r="AC33" s="2">
        <v>0.55525910843415649</v>
      </c>
      <c r="AD33" s="2">
        <v>0.13285456817211536</v>
      </c>
      <c r="AE33" s="2">
        <v>1.6303569174301199E-2</v>
      </c>
      <c r="AF33" s="2">
        <v>1.1193979999999999</v>
      </c>
      <c r="AG33" s="2">
        <v>1.6019810000000001</v>
      </c>
      <c r="AH33" s="2">
        <v>1.6201730000000001</v>
      </c>
      <c r="AI33" s="2">
        <v>1.369882</v>
      </c>
      <c r="AJ33" s="2">
        <v>1.6155033467492934</v>
      </c>
      <c r="AK33" s="2">
        <v>0.3505726666666667</v>
      </c>
      <c r="AL33" s="2">
        <v>0.29505399999999998</v>
      </c>
      <c r="AM33" s="2">
        <v>0.84198099999999998</v>
      </c>
      <c r="AN33" s="2">
        <v>0.78532500000000005</v>
      </c>
      <c r="AO33" s="2">
        <v>1.2093848527641846</v>
      </c>
      <c r="AP33" s="2">
        <v>0.13241800000000001</v>
      </c>
      <c r="AQ33" s="2">
        <v>1.9574609562973007</v>
      </c>
      <c r="AR33" s="2">
        <v>0.78810888888238062</v>
      </c>
      <c r="AS33" s="2">
        <v>0.25050410229533743</v>
      </c>
      <c r="AT33" s="2">
        <v>0.36246188597812362</v>
      </c>
      <c r="AU33" s="2">
        <v>0.11655111976331033</v>
      </c>
      <c r="AV33" s="2">
        <v>0.39829503172615316</v>
      </c>
      <c r="AW33" s="2">
        <v>0.39035390174385048</v>
      </c>
      <c r="AX33" s="2">
        <v>3.0742412659455886E-2</v>
      </c>
      <c r="AY33" s="2">
        <v>1.7734005275434086</v>
      </c>
      <c r="AZ33" s="2">
        <v>0.18234919065095614</v>
      </c>
      <c r="BA33" s="2"/>
      <c r="BB33" s="2"/>
      <c r="BC33" t="s">
        <v>76</v>
      </c>
    </row>
    <row r="34" spans="1:55" x14ac:dyDescent="0.2">
      <c r="A34" t="s">
        <v>121</v>
      </c>
      <c r="C34" s="2">
        <v>3.0713078</v>
      </c>
      <c r="D34" s="2">
        <v>2.4050980435684881</v>
      </c>
      <c r="E34" s="2">
        <v>3.324467452472911</v>
      </c>
      <c r="F34" s="2">
        <v>3.3738926733039487</v>
      </c>
      <c r="G34" s="2">
        <v>3.3430820525229166</v>
      </c>
      <c r="H34" s="2">
        <v>2.7758887748437058</v>
      </c>
      <c r="I34" s="2">
        <v>7.0368607942308392</v>
      </c>
      <c r="J34" s="2">
        <v>4.2807146374083871</v>
      </c>
      <c r="K34" s="2">
        <v>4.4914905126184514</v>
      </c>
      <c r="L34" s="2">
        <v>6.1612980000000004</v>
      </c>
      <c r="M34" s="2">
        <v>5.3146813379348288</v>
      </c>
      <c r="N34" s="2">
        <v>5.3059989999999999</v>
      </c>
      <c r="O34" s="2">
        <v>5.5716857414761511</v>
      </c>
      <c r="P34" s="2">
        <v>5.4780801715201655</v>
      </c>
      <c r="Q34" s="2">
        <v>5.5624457374313794</v>
      </c>
      <c r="R34" s="2">
        <v>5.7585924106070063</v>
      </c>
      <c r="S34" s="2">
        <v>5.7814891236117933</v>
      </c>
      <c r="T34" s="2">
        <v>5.3359308437222666</v>
      </c>
      <c r="U34" s="2">
        <v>0.47706950253906566</v>
      </c>
      <c r="V34" s="2">
        <v>2.054052</v>
      </c>
      <c r="W34" s="2"/>
      <c r="X34" s="2">
        <v>2.4400650572527969</v>
      </c>
      <c r="Y34" s="2">
        <v>2.1456723081179687</v>
      </c>
      <c r="Z34" s="2">
        <v>2.8052190461114388</v>
      </c>
      <c r="AA34" s="2">
        <v>5.6195459999999997</v>
      </c>
      <c r="AB34" s="2">
        <v>4.1186398540020948</v>
      </c>
      <c r="AC34" s="2">
        <v>5.083604132644024</v>
      </c>
      <c r="AD34" s="2">
        <v>6.1664141631728171</v>
      </c>
      <c r="AE34" s="2">
        <v>5.9453242848937986</v>
      </c>
      <c r="AF34" s="2">
        <v>5.8567499999999999</v>
      </c>
      <c r="AG34" s="2">
        <v>5.6494359999999997</v>
      </c>
      <c r="AH34" s="2">
        <v>5.572514</v>
      </c>
      <c r="AI34" s="2">
        <v>5.1007889999999998</v>
      </c>
      <c r="AJ34" s="2">
        <v>3.5383788513993668</v>
      </c>
      <c r="AK34" s="2">
        <v>4.9140971428571429</v>
      </c>
      <c r="AL34" s="2">
        <v>5.4785940000000002</v>
      </c>
      <c r="AM34" s="2">
        <v>5.4608530000000002</v>
      </c>
      <c r="AN34" s="2">
        <v>4.905373</v>
      </c>
      <c r="AO34" s="2">
        <v>5.2360117022618251</v>
      </c>
      <c r="AP34" s="2">
        <v>5.2439394999999998</v>
      </c>
      <c r="AQ34" s="2">
        <v>4.7157293469905568</v>
      </c>
      <c r="AR34" s="2">
        <v>5.3986411029899424</v>
      </c>
      <c r="AS34" s="2">
        <v>5.6969264091349689</v>
      </c>
      <c r="AT34" s="2">
        <v>5.7874736090665255</v>
      </c>
      <c r="AU34" s="2">
        <v>5.9839855595890281</v>
      </c>
      <c r="AV34" s="2">
        <v>6.0475423410403826</v>
      </c>
      <c r="AW34" s="2">
        <v>5.5048550421890301</v>
      </c>
      <c r="AX34" s="2">
        <v>4.756641080357956</v>
      </c>
      <c r="AY34" s="2">
        <v>6.3189402266494223</v>
      </c>
      <c r="AZ34" s="2">
        <v>5.3615778072174134</v>
      </c>
      <c r="BA34" s="2">
        <v>1.1618279415898631</v>
      </c>
      <c r="BB34" s="2">
        <v>0.62083358804758471</v>
      </c>
      <c r="BC34" t="s">
        <v>121</v>
      </c>
    </row>
    <row r="35" spans="1:55" x14ac:dyDescent="0.2">
      <c r="A35" t="s">
        <v>8</v>
      </c>
      <c r="C35" s="2">
        <v>2.1743800000000001E-2</v>
      </c>
      <c r="D35" s="2">
        <v>2.8929113188758706E-2</v>
      </c>
      <c r="E35" s="2"/>
      <c r="F35" s="2"/>
      <c r="G35" s="2"/>
      <c r="H35" s="2"/>
      <c r="I35" s="2">
        <v>1.1619021065772389E-2</v>
      </c>
      <c r="J35" s="2"/>
      <c r="K35" s="2">
        <v>5.4394541873910421E-2</v>
      </c>
      <c r="L35" s="2"/>
      <c r="M35" s="2"/>
      <c r="N35" s="2"/>
      <c r="O35" s="2"/>
      <c r="P35" s="2"/>
      <c r="Q35" s="2"/>
      <c r="R35" s="2"/>
      <c r="S35" s="2"/>
      <c r="T35" s="2"/>
      <c r="U35" s="2">
        <v>6.7261851387506844E-2</v>
      </c>
      <c r="V35" s="2">
        <v>0.107484</v>
      </c>
      <c r="W35" s="2"/>
      <c r="X35" s="2">
        <v>3.486475438817379E-2</v>
      </c>
      <c r="Y35" s="2">
        <v>4.3302335832829213E-2</v>
      </c>
      <c r="Z35" s="2">
        <v>0.18586383885171348</v>
      </c>
      <c r="AA35" s="2">
        <v>0.18917800000000001</v>
      </c>
      <c r="AB35" s="2">
        <v>7.8277948593010085E-2</v>
      </c>
      <c r="AC35" s="2">
        <v>8.8940067363871611E-2</v>
      </c>
      <c r="AD35" s="2"/>
      <c r="AE35" s="2">
        <v>0.18032169111670948</v>
      </c>
      <c r="AF35" s="2"/>
      <c r="AG35" s="2"/>
      <c r="AH35" s="2">
        <v>7.9902000000000001E-2</v>
      </c>
      <c r="AI35" s="2"/>
      <c r="AJ35" s="2">
        <v>0.124680794282753</v>
      </c>
      <c r="AK35" s="2">
        <v>2.2944714285714287E-2</v>
      </c>
      <c r="AL35" s="2">
        <v>1.0788000000000001E-2</v>
      </c>
      <c r="AM35" s="2">
        <v>1.3218000000000001E-2</v>
      </c>
      <c r="AN35" s="2">
        <v>0.11916</v>
      </c>
      <c r="AO35" s="2"/>
      <c r="AP35" s="2"/>
      <c r="AQ35" s="2"/>
      <c r="AR35" s="2">
        <v>0.13867274034440863</v>
      </c>
      <c r="AS35" s="2">
        <v>8.212419588982009E-2</v>
      </c>
      <c r="AT35" s="2">
        <v>0.1021366791691707</v>
      </c>
      <c r="AU35" s="2">
        <v>5.84740539266798E-2</v>
      </c>
      <c r="AV35" s="2">
        <v>3.0443567569646571E-2</v>
      </c>
      <c r="AW35" s="2">
        <v>0.21478586672794542</v>
      </c>
      <c r="AX35" s="2">
        <v>0.15282490393760598</v>
      </c>
      <c r="AY35" s="2">
        <v>1.0951320168900222E-2</v>
      </c>
      <c r="AZ35" s="2">
        <v>0.10547734059095999</v>
      </c>
      <c r="BA35" s="2">
        <v>1.3824338517380861</v>
      </c>
      <c r="BB35" s="2">
        <v>4.8492743700407139</v>
      </c>
      <c r="BC35" t="s">
        <v>8</v>
      </c>
    </row>
    <row r="36" spans="1:55" x14ac:dyDescent="0.2">
      <c r="A36" t="s">
        <v>9</v>
      </c>
      <c r="C36" s="2">
        <v>0.48276760000000002</v>
      </c>
      <c r="D36" s="2">
        <v>1.8217504822657513</v>
      </c>
      <c r="E36" s="2">
        <v>0.1316457486964088</v>
      </c>
      <c r="F36" s="2">
        <v>0.17467558487192925</v>
      </c>
      <c r="G36" s="2">
        <v>0.41944171225838489</v>
      </c>
      <c r="H36" s="2">
        <v>0.1947302416721097</v>
      </c>
      <c r="I36" s="2">
        <v>0.26310947654320216</v>
      </c>
      <c r="J36" s="2">
        <v>5.3151514918813161E-2</v>
      </c>
      <c r="K36" s="2">
        <v>0.48779591092574492</v>
      </c>
      <c r="L36" s="2">
        <v>0.206011</v>
      </c>
      <c r="M36" s="2">
        <v>0.18204721954647954</v>
      </c>
      <c r="N36" s="2">
        <v>0.36744785714285716</v>
      </c>
      <c r="O36" s="2">
        <v>0.23745487193826484</v>
      </c>
      <c r="P36" s="2">
        <v>0.23392069567116663</v>
      </c>
      <c r="Q36" s="2">
        <v>0.39345502649125708</v>
      </c>
      <c r="R36" s="2">
        <v>0.14309728564355356</v>
      </c>
      <c r="S36" s="2">
        <v>0.11886881988123378</v>
      </c>
      <c r="T36" s="2">
        <v>0.39305896656235251</v>
      </c>
      <c r="U36" s="2">
        <v>6.2616250438112857</v>
      </c>
      <c r="V36" s="2">
        <v>5.3842340000000002</v>
      </c>
      <c r="W36" s="2">
        <v>8.9674890000000005</v>
      </c>
      <c r="X36" s="2">
        <v>3.6101601077618546</v>
      </c>
      <c r="Y36" s="2">
        <v>3.8569331701392304</v>
      </c>
      <c r="Z36" s="2">
        <v>3.6462363574733434</v>
      </c>
      <c r="AA36" s="2">
        <v>1.5258579999999999</v>
      </c>
      <c r="AB36" s="2">
        <v>2.241908329354938</v>
      </c>
      <c r="AC36" s="2">
        <v>0.4391970301986079</v>
      </c>
      <c r="AD36" s="2">
        <v>0.19822628561549072</v>
      </c>
      <c r="AE36" s="2">
        <v>0.65758752645980167</v>
      </c>
      <c r="AF36" s="2">
        <v>0.23453099999999999</v>
      </c>
      <c r="AG36" s="2">
        <v>0.26835799999999999</v>
      </c>
      <c r="AH36" s="2">
        <v>0.42787999999999998</v>
      </c>
      <c r="AI36" s="2">
        <v>0.17786099999999999</v>
      </c>
      <c r="AJ36" s="2">
        <v>2.5618541953061729</v>
      </c>
      <c r="AK36" s="2">
        <v>0.41378142857142863</v>
      </c>
      <c r="AL36" s="2">
        <v>0.187388</v>
      </c>
      <c r="AM36" s="2">
        <v>0.27159800000000001</v>
      </c>
      <c r="AN36" s="2">
        <v>0.66341899999999998</v>
      </c>
      <c r="AO36" s="2">
        <v>0.22625211554660118</v>
      </c>
      <c r="AP36" s="2">
        <v>0.2839835</v>
      </c>
      <c r="AQ36" s="2">
        <v>0.47087924106166368</v>
      </c>
      <c r="AR36" s="2">
        <v>0.44244752165705659</v>
      </c>
      <c r="AS36" s="2">
        <v>0.46200982324649481</v>
      </c>
      <c r="AT36" s="2">
        <v>0.50806062231654803</v>
      </c>
      <c r="AU36" s="2">
        <v>0.53554580471870006</v>
      </c>
      <c r="AV36" s="2">
        <v>0.34033443345470665</v>
      </c>
      <c r="AW36" s="2">
        <v>0.69911090006480503</v>
      </c>
      <c r="AX36" s="2">
        <v>0.27593694014659315</v>
      </c>
      <c r="AY36" s="2">
        <v>0.45076934698389159</v>
      </c>
      <c r="AZ36" s="2">
        <v>0.44863150852024847</v>
      </c>
      <c r="BA36" s="2">
        <v>5.6003690112227513</v>
      </c>
      <c r="BB36" s="2">
        <v>3.7310462031274838</v>
      </c>
      <c r="BC36" t="s">
        <v>9</v>
      </c>
    </row>
    <row r="37" spans="1:55" x14ac:dyDescent="0.2">
      <c r="A37" t="s">
        <v>10</v>
      </c>
      <c r="C37" s="2">
        <v>0.15257219999999999</v>
      </c>
      <c r="D37" s="2"/>
      <c r="E37" s="2">
        <v>3.0050516115705063E-2</v>
      </c>
      <c r="F37" s="2">
        <v>4.5073883426316921E-2</v>
      </c>
      <c r="G37" s="2"/>
      <c r="H37" s="2">
        <v>3.2908089950545859E-2</v>
      </c>
      <c r="I37" s="2"/>
      <c r="J37" s="2">
        <v>2.1470348948502664</v>
      </c>
      <c r="K37" s="2">
        <v>7.9530369716320298E-2</v>
      </c>
      <c r="L37" s="2">
        <v>7.7025999999999997E-2</v>
      </c>
      <c r="M37" s="2"/>
      <c r="N37" s="2">
        <v>0.58097066666666664</v>
      </c>
      <c r="O37" s="2">
        <v>0.21581230267928431</v>
      </c>
      <c r="P37" s="2">
        <v>1.671189452335721E-2</v>
      </c>
      <c r="Q37" s="2">
        <v>4.1565785484507609E-2</v>
      </c>
      <c r="R37" s="2">
        <v>3.3257062576527364E-2</v>
      </c>
      <c r="S37" s="2">
        <v>3.725063304745168E-2</v>
      </c>
      <c r="T37" s="2">
        <v>3.4680607578791656E-2</v>
      </c>
      <c r="U37" s="2"/>
      <c r="V37" s="2"/>
      <c r="W37" s="2"/>
      <c r="X37" s="2"/>
      <c r="Y37" s="2"/>
      <c r="Z37" s="2"/>
      <c r="AA37" s="2">
        <v>0.21109700000000001</v>
      </c>
      <c r="AB37" s="2"/>
      <c r="AC37" s="2"/>
      <c r="AD37" s="2">
        <v>0.46392361207385341</v>
      </c>
      <c r="AE37" s="2">
        <v>0.3079922516576834</v>
      </c>
      <c r="AF37" s="2">
        <v>1.175338</v>
      </c>
      <c r="AG37" s="2">
        <v>0.89754500000000004</v>
      </c>
      <c r="AH37" s="2">
        <v>6.6533999999999996E-2</v>
      </c>
      <c r="AI37" s="2">
        <v>1.319251</v>
      </c>
      <c r="AJ37" s="2"/>
      <c r="AK37" s="2">
        <v>2.2347627142857145</v>
      </c>
      <c r="AL37" s="2">
        <v>2.893605</v>
      </c>
      <c r="AM37" s="2">
        <v>1.0576509999999999</v>
      </c>
      <c r="AN37" s="2"/>
      <c r="AO37" s="2">
        <v>1.7878004387569695</v>
      </c>
      <c r="AP37" s="2">
        <v>3.9894965</v>
      </c>
      <c r="AQ37" s="2">
        <v>9.626780324098666E-2</v>
      </c>
      <c r="AR37" s="2">
        <v>5.6018571355270462E-2</v>
      </c>
      <c r="AS37" s="2">
        <v>0.15249240530399655</v>
      </c>
      <c r="AT37" s="2">
        <v>9.3006033415704029E-2</v>
      </c>
      <c r="AU37" s="2">
        <v>0.12669058000366556</v>
      </c>
      <c r="AV37" s="2">
        <v>0.34405273902400235</v>
      </c>
      <c r="AW37" s="2">
        <v>2.5952072121797523E-2</v>
      </c>
      <c r="AX37" s="2"/>
      <c r="AY37" s="2"/>
      <c r="AZ37" s="2">
        <v>0.73267109362115024</v>
      </c>
      <c r="BA37" s="2"/>
      <c r="BB37" s="2"/>
      <c r="BC37" t="s">
        <v>10</v>
      </c>
    </row>
    <row r="38" spans="1:55" x14ac:dyDescent="0.2">
      <c r="A38" t="s">
        <v>11</v>
      </c>
      <c r="C38" s="2">
        <v>0.16391479999999997</v>
      </c>
      <c r="D38" s="2">
        <v>7.9565260029707055E-2</v>
      </c>
      <c r="E38" s="2">
        <v>8.2030284630456141E-2</v>
      </c>
      <c r="F38" s="2">
        <v>4.7450728970810346E-2</v>
      </c>
      <c r="G38" s="2">
        <v>1.2942999091831831E-2</v>
      </c>
      <c r="H38" s="2">
        <v>5.2183260240739007E-2</v>
      </c>
      <c r="I38" s="2"/>
      <c r="J38" s="2">
        <v>7.791106281692485E-2</v>
      </c>
      <c r="K38" s="2">
        <v>7.5884466851798574E-2</v>
      </c>
      <c r="L38" s="2">
        <v>3.4591999999999998E-2</v>
      </c>
      <c r="M38" s="2">
        <v>7.6556762357657571E-2</v>
      </c>
      <c r="N38" s="2">
        <v>0.11870528571428571</v>
      </c>
      <c r="O38" s="2">
        <v>0.12681245211764938</v>
      </c>
      <c r="P38" s="2">
        <v>8.9017050538218748E-2</v>
      </c>
      <c r="Q38" s="2">
        <v>0.12381932563358042</v>
      </c>
      <c r="R38" s="2">
        <v>3.8375179723306653E-2</v>
      </c>
      <c r="S38" s="2">
        <v>3.7458535860017669E-2</v>
      </c>
      <c r="T38" s="2">
        <v>6.2185959916257215E-2</v>
      </c>
      <c r="U38" s="2">
        <v>1.2420800412489955E-2</v>
      </c>
      <c r="V38" s="2"/>
      <c r="W38" s="2"/>
      <c r="X38" s="2">
        <v>1.2262912709103357E-2</v>
      </c>
      <c r="Y38" s="2"/>
      <c r="Z38" s="2"/>
      <c r="AA38" s="2"/>
      <c r="AB38" s="2">
        <v>0.1935187793382922</v>
      </c>
      <c r="AC38" s="2">
        <v>0.19740941156100722</v>
      </c>
      <c r="AD38" s="2">
        <v>1.5072345024179425E-2</v>
      </c>
      <c r="AE38" s="2"/>
      <c r="AF38" s="2">
        <v>5.6224000000000003E-2</v>
      </c>
      <c r="AG38" s="2">
        <v>0.17709900000000001</v>
      </c>
      <c r="AH38" s="2">
        <v>0.15968499999999999</v>
      </c>
      <c r="AI38" s="2">
        <v>0.25010599999999999</v>
      </c>
      <c r="AJ38" s="2">
        <v>0.25016741504345968</v>
      </c>
      <c r="AK38" s="2">
        <v>0.23088657142857144</v>
      </c>
      <c r="AL38" s="2">
        <v>0.12191200000000001</v>
      </c>
      <c r="AM38" s="2">
        <v>0.41462199999999999</v>
      </c>
      <c r="AN38" s="2">
        <v>0.75618200000000002</v>
      </c>
      <c r="AO38" s="2">
        <v>0.17842766815773453</v>
      </c>
      <c r="AP38" s="2">
        <v>0.24468699999999999</v>
      </c>
      <c r="AQ38" s="2">
        <v>0.22229806328235829</v>
      </c>
      <c r="AR38" s="2">
        <v>0.23062048861296047</v>
      </c>
      <c r="AS38" s="2">
        <v>0.23865795344393373</v>
      </c>
      <c r="AT38" s="2">
        <v>0.24767090801826624</v>
      </c>
      <c r="AU38" s="2">
        <v>8.0475104306402853E-2</v>
      </c>
      <c r="AV38" s="2">
        <v>0.24007473783212208</v>
      </c>
      <c r="AW38" s="2">
        <v>0.13960173193378983</v>
      </c>
      <c r="AX38" s="2"/>
      <c r="AY38" s="2">
        <v>3.5153445450439136E-2</v>
      </c>
      <c r="AZ38" s="2">
        <v>0.16203369947740184</v>
      </c>
      <c r="BA38" s="2"/>
      <c r="BB38" s="2"/>
      <c r="BC38" t="s">
        <v>11</v>
      </c>
    </row>
    <row r="39" spans="1:55" x14ac:dyDescent="0.2">
      <c r="A39" t="s">
        <v>12</v>
      </c>
      <c r="C39" s="2">
        <v>0.4239676</v>
      </c>
      <c r="D39" s="2">
        <v>0.15380088888175769</v>
      </c>
      <c r="E39" s="2">
        <v>0.15764783945014429</v>
      </c>
      <c r="F39" s="2">
        <v>3.4879635052245478E-2</v>
      </c>
      <c r="G39" s="2">
        <v>9.6838883424516783E-2</v>
      </c>
      <c r="H39" s="2">
        <v>0.77161892320612102</v>
      </c>
      <c r="I39" s="2">
        <v>1.0813794486152729E-2</v>
      </c>
      <c r="J39" s="2">
        <v>4.8236182030993238</v>
      </c>
      <c r="K39" s="2">
        <v>4.5324626207865046</v>
      </c>
      <c r="L39" s="2">
        <v>8.6421999999999999E-2</v>
      </c>
      <c r="M39" s="2">
        <v>7.9614345208224357E-2</v>
      </c>
      <c r="N39" s="2">
        <v>9.6835714285714289E-2</v>
      </c>
      <c r="O39" s="2">
        <v>0.10902934921522488</v>
      </c>
      <c r="P39" s="2">
        <v>0.21050308649624466</v>
      </c>
      <c r="Q39" s="2">
        <v>0.12324774438465377</v>
      </c>
      <c r="R39" s="2">
        <v>1.2477827167771675E-2</v>
      </c>
      <c r="S39" s="2"/>
      <c r="T39" s="2">
        <v>2.8767370744204483E-2</v>
      </c>
      <c r="U39" s="2">
        <v>0.19436723090744754</v>
      </c>
      <c r="V39" s="2">
        <v>1.6794E-2</v>
      </c>
      <c r="W39" s="2"/>
      <c r="X39" s="2">
        <v>9.1246832943254266E-2</v>
      </c>
      <c r="Y39" s="2">
        <v>0.40607569767823565</v>
      </c>
      <c r="Z39" s="2">
        <v>0.8284015767947569</v>
      </c>
      <c r="AA39" s="2">
        <v>0.89656999999999998</v>
      </c>
      <c r="AB39" s="2">
        <v>0.43333843012846068</v>
      </c>
      <c r="AC39" s="2">
        <v>1.4853682423530294</v>
      </c>
      <c r="AD39" s="2">
        <v>0.40863960193771542</v>
      </c>
      <c r="AE39" s="2">
        <v>0.82826538784796822</v>
      </c>
      <c r="AF39" s="2">
        <v>0.200795</v>
      </c>
      <c r="AG39" s="2">
        <v>9.6199000000000007E-2</v>
      </c>
      <c r="AH39" s="2">
        <v>0.26415499999999997</v>
      </c>
      <c r="AI39" s="2">
        <v>0.23744599999999999</v>
      </c>
      <c r="AJ39" s="2">
        <v>0.60166639255491805</v>
      </c>
      <c r="AK39" s="2">
        <v>0.78025685714285731</v>
      </c>
      <c r="AL39" s="2">
        <v>0.78129700000000002</v>
      </c>
      <c r="AM39" s="2">
        <v>0.35720499999999999</v>
      </c>
      <c r="AN39" s="2">
        <v>0.31172699999999998</v>
      </c>
      <c r="AO39" s="2">
        <v>1.0508083061770068</v>
      </c>
      <c r="AP39" s="2">
        <v>0.33582650000000003</v>
      </c>
      <c r="AQ39" s="2">
        <v>0.10149862823645578</v>
      </c>
      <c r="AR39" s="2">
        <v>1.3212422813107469</v>
      </c>
      <c r="AS39" s="2">
        <v>1.4644113704773873</v>
      </c>
      <c r="AT39" s="2">
        <v>1.4513433385879297</v>
      </c>
      <c r="AU39" s="2">
        <v>1.3447287725496659</v>
      </c>
      <c r="AV39" s="2">
        <v>1.4701783510163962</v>
      </c>
      <c r="AW39" s="2">
        <v>1.4355607113052218</v>
      </c>
      <c r="AX39" s="2"/>
      <c r="AY39" s="2"/>
      <c r="AZ39" s="2">
        <v>1.5940045749663294</v>
      </c>
      <c r="BA39" s="2"/>
      <c r="BB39" s="2"/>
      <c r="BC39" t="s">
        <v>12</v>
      </c>
    </row>
    <row r="40" spans="1:55" x14ac:dyDescent="0.2"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</row>
    <row r="42" spans="1:55" x14ac:dyDescent="0.2">
      <c r="BA42" s="19"/>
      <c r="BB42" s="19"/>
    </row>
    <row r="43" spans="1:55" x14ac:dyDescent="0.2">
      <c r="BA43" s="19"/>
      <c r="BB43" s="19"/>
    </row>
    <row r="60" spans="7:8" x14ac:dyDescent="0.2">
      <c r="G60" s="2"/>
      <c r="H60" s="2"/>
    </row>
  </sheetData>
  <sortState xmlns:xlrd2="http://schemas.microsoft.com/office/spreadsheetml/2017/richdata2" ref="A26:BB39">
    <sortCondition ref="B27:B39"/>
  </sortState>
  <mergeCells count="16">
    <mergeCell ref="C2:H2"/>
    <mergeCell ref="C1:H1"/>
    <mergeCell ref="BA2:BB2"/>
    <mergeCell ref="BA1:BB1"/>
    <mergeCell ref="AR1:AZ1"/>
    <mergeCell ref="AR2:AZ2"/>
    <mergeCell ref="AK2:AQ2"/>
    <mergeCell ref="AK1:AQ1"/>
    <mergeCell ref="AA1:AJ1"/>
    <mergeCell ref="AA2:AJ2"/>
    <mergeCell ref="U1:Z1"/>
    <mergeCell ref="U2:Y2"/>
    <mergeCell ref="L2:T2"/>
    <mergeCell ref="L1:T1"/>
    <mergeCell ref="J1:K1"/>
    <mergeCell ref="J2:K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B6608-53B2-FE4D-AC55-A65AAF7AF53F}">
  <dimension ref="A1:DB37"/>
  <sheetViews>
    <sheetView workbookViewId="0">
      <selection activeCell="B5" sqref="B5:B6"/>
    </sheetView>
  </sheetViews>
  <sheetFormatPr baseColWidth="10" defaultRowHeight="16" x14ac:dyDescent="0.2"/>
  <sheetData>
    <row r="1" spans="1:106" ht="35" x14ac:dyDescent="0.35">
      <c r="C1" s="22" t="s">
        <v>221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 t="s">
        <v>220</v>
      </c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1:106" x14ac:dyDescent="0.2">
      <c r="C2" s="21" t="s">
        <v>199</v>
      </c>
      <c r="D2" s="21"/>
      <c r="E2" s="21" t="s">
        <v>200</v>
      </c>
      <c r="F2" s="21"/>
      <c r="G2" s="21"/>
      <c r="H2" s="21"/>
      <c r="I2" s="21"/>
      <c r="J2" s="21"/>
      <c r="K2" s="21"/>
      <c r="L2" s="21"/>
      <c r="M2" s="21"/>
      <c r="N2" s="21" t="s">
        <v>200</v>
      </c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</row>
    <row r="3" spans="1:106" x14ac:dyDescent="0.2">
      <c r="C3" t="s">
        <v>354</v>
      </c>
      <c r="D3" t="s">
        <v>355</v>
      </c>
      <c r="E3" t="s">
        <v>87</v>
      </c>
      <c r="F3" t="s">
        <v>17</v>
      </c>
      <c r="G3" t="s">
        <v>19</v>
      </c>
      <c r="H3" t="s">
        <v>88</v>
      </c>
      <c r="I3" t="s">
        <v>92</v>
      </c>
      <c r="J3" t="s">
        <v>39</v>
      </c>
      <c r="K3" t="s">
        <v>93</v>
      </c>
      <c r="L3" t="s">
        <v>32</v>
      </c>
      <c r="M3" t="s">
        <v>95</v>
      </c>
      <c r="N3" t="s">
        <v>86</v>
      </c>
      <c r="O3" t="s">
        <v>18</v>
      </c>
      <c r="P3" t="s">
        <v>88</v>
      </c>
      <c r="Q3" t="s">
        <v>89</v>
      </c>
      <c r="R3" t="s">
        <v>90</v>
      </c>
      <c r="S3" t="s">
        <v>91</v>
      </c>
      <c r="T3" t="s">
        <v>92</v>
      </c>
      <c r="U3" t="s">
        <v>93</v>
      </c>
      <c r="V3" t="s">
        <v>94</v>
      </c>
      <c r="W3" t="s">
        <v>33</v>
      </c>
      <c r="X3" t="s">
        <v>41</v>
      </c>
      <c r="Y3" t="s">
        <v>96</v>
      </c>
      <c r="Z3" t="s">
        <v>97</v>
      </c>
      <c r="AA3" t="s">
        <v>98</v>
      </c>
      <c r="AB3" t="s">
        <v>99</v>
      </c>
    </row>
    <row r="4" spans="1:106" x14ac:dyDescent="0.2">
      <c r="C4" s="4" t="s">
        <v>101</v>
      </c>
      <c r="D4" t="s">
        <v>101</v>
      </c>
      <c r="E4" t="s">
        <v>101</v>
      </c>
      <c r="F4" t="s">
        <v>101</v>
      </c>
      <c r="G4" t="s">
        <v>101</v>
      </c>
      <c r="H4" t="s">
        <v>101</v>
      </c>
      <c r="I4" t="s">
        <v>101</v>
      </c>
      <c r="J4" t="s">
        <v>101</v>
      </c>
      <c r="K4" t="s">
        <v>101</v>
      </c>
      <c r="L4" t="s">
        <v>101</v>
      </c>
      <c r="M4" t="s">
        <v>101</v>
      </c>
      <c r="N4" t="s">
        <v>100</v>
      </c>
      <c r="O4" t="s">
        <v>100</v>
      </c>
      <c r="P4" t="s">
        <v>100</v>
      </c>
      <c r="Q4" t="s">
        <v>100</v>
      </c>
      <c r="R4" t="s">
        <v>100</v>
      </c>
      <c r="S4" t="s">
        <v>100</v>
      </c>
      <c r="T4" t="s">
        <v>100</v>
      </c>
      <c r="U4" t="s">
        <v>100</v>
      </c>
      <c r="V4" t="s">
        <v>100</v>
      </c>
      <c r="W4" t="s">
        <v>100</v>
      </c>
      <c r="X4" t="s">
        <v>100</v>
      </c>
      <c r="Y4" t="s">
        <v>100</v>
      </c>
      <c r="Z4" t="s">
        <v>100</v>
      </c>
      <c r="AA4" t="s">
        <v>100</v>
      </c>
      <c r="AB4" t="s">
        <v>100</v>
      </c>
    </row>
    <row r="5" spans="1:106" x14ac:dyDescent="0.2">
      <c r="A5" s="1"/>
      <c r="B5" s="1" t="s">
        <v>368</v>
      </c>
      <c r="C5">
        <v>3</v>
      </c>
      <c r="D5">
        <v>4</v>
      </c>
      <c r="E5">
        <v>8</v>
      </c>
      <c r="F5">
        <v>4</v>
      </c>
      <c r="G5">
        <v>1</v>
      </c>
      <c r="H5">
        <v>4</v>
      </c>
      <c r="I5">
        <v>4</v>
      </c>
      <c r="J5">
        <v>6</v>
      </c>
      <c r="K5">
        <v>6</v>
      </c>
      <c r="L5">
        <v>1</v>
      </c>
      <c r="M5">
        <v>3</v>
      </c>
      <c r="N5">
        <v>4</v>
      </c>
      <c r="O5">
        <v>2</v>
      </c>
      <c r="P5">
        <v>3</v>
      </c>
      <c r="Q5">
        <v>6</v>
      </c>
      <c r="R5">
        <v>1</v>
      </c>
      <c r="S5">
        <v>14</v>
      </c>
      <c r="T5">
        <v>4</v>
      </c>
      <c r="U5">
        <v>9</v>
      </c>
      <c r="V5">
        <v>1</v>
      </c>
      <c r="W5">
        <v>2</v>
      </c>
      <c r="X5">
        <v>4</v>
      </c>
      <c r="Y5">
        <v>5</v>
      </c>
      <c r="Z5">
        <v>3</v>
      </c>
      <c r="AA5">
        <v>1</v>
      </c>
      <c r="AB5">
        <v>1</v>
      </c>
    </row>
    <row r="6" spans="1:106" x14ac:dyDescent="0.2">
      <c r="B6" t="s">
        <v>369</v>
      </c>
    </row>
    <row r="7" spans="1:106" x14ac:dyDescent="0.2">
      <c r="A7" t="s">
        <v>1</v>
      </c>
      <c r="B7" s="2">
        <v>2.7214331406551034E-2</v>
      </c>
      <c r="C7" s="2">
        <v>1.3005899999999999</v>
      </c>
      <c r="D7" s="2">
        <v>1.1738124999999999</v>
      </c>
      <c r="E7" s="2">
        <v>1.4077237499999999</v>
      </c>
      <c r="F7" s="2">
        <v>1.5447150000000001</v>
      </c>
      <c r="G7" s="2">
        <v>1.38201</v>
      </c>
      <c r="H7" s="2">
        <v>1.00767425</v>
      </c>
      <c r="I7" s="2">
        <v>2.1538024999999998</v>
      </c>
      <c r="J7" s="2">
        <v>1.0958501666666667</v>
      </c>
      <c r="K7" s="2">
        <v>0.80447433333333329</v>
      </c>
      <c r="L7" s="2">
        <v>1.36012</v>
      </c>
      <c r="M7" s="2">
        <v>0.77097433333333321</v>
      </c>
      <c r="N7" s="2">
        <v>0.555647</v>
      </c>
      <c r="O7" s="2">
        <v>0.49842799999999998</v>
      </c>
      <c r="P7" s="2">
        <v>0.50636133333333333</v>
      </c>
      <c r="Q7" s="2">
        <v>0.44468983333333334</v>
      </c>
      <c r="R7" s="2">
        <v>0.42693599999999998</v>
      </c>
      <c r="S7" s="2">
        <v>0.50134257142857142</v>
      </c>
      <c r="T7" s="2">
        <v>0.28530125000000001</v>
      </c>
      <c r="U7" s="2">
        <v>0.67152955555555549</v>
      </c>
      <c r="V7" s="2">
        <v>0.99939900000000004</v>
      </c>
      <c r="W7" s="2">
        <v>0.7504035</v>
      </c>
      <c r="X7" s="2">
        <v>0.96099500000000004</v>
      </c>
      <c r="Y7" s="2">
        <v>1.0003081999999999</v>
      </c>
      <c r="Z7" s="2">
        <v>0.8058563333333334</v>
      </c>
      <c r="AA7" s="2">
        <v>0.74940200000000001</v>
      </c>
      <c r="AB7" s="2">
        <v>0.69912600000000003</v>
      </c>
    </row>
    <row r="8" spans="1:106" x14ac:dyDescent="0.2">
      <c r="A8" t="s">
        <v>62</v>
      </c>
      <c r="B8" s="2">
        <v>2.6639251340003976E-2</v>
      </c>
      <c r="C8" s="2">
        <v>28.474866666666667</v>
      </c>
      <c r="D8" s="2">
        <v>28.393075</v>
      </c>
      <c r="E8" s="2">
        <v>25.984737499999998</v>
      </c>
      <c r="F8" s="2">
        <v>27.733024999999998</v>
      </c>
      <c r="G8" s="2">
        <v>26.776199999999999</v>
      </c>
      <c r="H8" s="2">
        <v>26.213650000000001</v>
      </c>
      <c r="I8" s="2">
        <v>23.458654500000002</v>
      </c>
      <c r="J8" s="2">
        <v>24.649463999999998</v>
      </c>
      <c r="K8" s="2">
        <v>27.884816666666669</v>
      </c>
      <c r="L8" s="2">
        <v>27.067499999999999</v>
      </c>
      <c r="M8" s="2">
        <v>27.968833333333333</v>
      </c>
      <c r="N8" s="2">
        <v>34.930457250000003</v>
      </c>
      <c r="O8" s="2">
        <v>30.343150000000001</v>
      </c>
      <c r="P8" s="2">
        <v>33.971033333333338</v>
      </c>
      <c r="Q8" s="2">
        <v>31.975034000000004</v>
      </c>
      <c r="R8" s="2">
        <v>32.072806999999997</v>
      </c>
      <c r="S8" s="2">
        <v>31.53985485714286</v>
      </c>
      <c r="T8" s="2">
        <v>32.477185750000004</v>
      </c>
      <c r="U8" s="2">
        <v>33.819844444444442</v>
      </c>
      <c r="V8" s="2">
        <v>34.244799999999998</v>
      </c>
      <c r="W8" s="2">
        <v>32.435450000000003</v>
      </c>
      <c r="X8" s="2">
        <v>33.404825000000002</v>
      </c>
      <c r="Y8" s="2">
        <v>32.437619999999995</v>
      </c>
      <c r="Z8" s="2">
        <v>35.508800000000001</v>
      </c>
      <c r="AA8" s="2">
        <v>35.122300000000003</v>
      </c>
      <c r="AB8" s="2">
        <v>35.204300000000003</v>
      </c>
    </row>
    <row r="9" spans="1:106" x14ac:dyDescent="0.2">
      <c r="A9" t="s">
        <v>63</v>
      </c>
      <c r="B9" s="2">
        <v>7.6615258400823644E-2</v>
      </c>
      <c r="C9" s="2"/>
      <c r="D9" s="2"/>
      <c r="E9" s="2">
        <v>0.76406387499999995</v>
      </c>
      <c r="F9" s="2">
        <v>0.57588050000000002</v>
      </c>
      <c r="G9" s="2">
        <v>0.48596</v>
      </c>
      <c r="H9" s="2">
        <v>1.7076724999999999</v>
      </c>
      <c r="I9" s="2">
        <v>0.89197525</v>
      </c>
      <c r="J9" s="2">
        <v>0.61150850000000001</v>
      </c>
      <c r="K9" s="2">
        <v>2.4299733333333333</v>
      </c>
      <c r="L9" s="2">
        <v>0.22209300000000001</v>
      </c>
      <c r="M9" s="2">
        <v>0.29859133333333338</v>
      </c>
      <c r="N9" s="2">
        <v>35.011279000000002</v>
      </c>
      <c r="O9" s="2">
        <v>19.31765</v>
      </c>
      <c r="P9" s="2">
        <v>39.414400000000001</v>
      </c>
      <c r="Q9" s="2">
        <v>23.946312666666667</v>
      </c>
      <c r="R9" s="2">
        <v>20.388591999999999</v>
      </c>
      <c r="S9" s="2">
        <v>26.227763214285712</v>
      </c>
      <c r="T9" s="2">
        <v>20.181200500000003</v>
      </c>
      <c r="U9" s="2">
        <v>41.259355555555544</v>
      </c>
      <c r="V9" s="2">
        <v>41.7012</v>
      </c>
      <c r="W9" s="2">
        <v>32.191950000000006</v>
      </c>
      <c r="X9" s="2">
        <v>37.542674999999996</v>
      </c>
      <c r="Y9" s="2">
        <v>38.269879999999993</v>
      </c>
      <c r="Z9" s="2">
        <v>46.469233333333335</v>
      </c>
      <c r="AA9" s="2">
        <v>47.166499999999999</v>
      </c>
      <c r="AB9" s="2">
        <v>42.480800000000002</v>
      </c>
    </row>
    <row r="10" spans="1:106" x14ac:dyDescent="0.2">
      <c r="A10" t="s">
        <v>64</v>
      </c>
      <c r="B10" s="2">
        <v>0.13275170169716047</v>
      </c>
      <c r="C10" s="2">
        <v>6.6612233333333331</v>
      </c>
      <c r="D10" s="2">
        <v>4.9588549999999998</v>
      </c>
      <c r="E10" s="2">
        <v>6.1595637500000002</v>
      </c>
      <c r="F10" s="2">
        <v>6.2051349999999994</v>
      </c>
      <c r="G10" s="2">
        <v>6.3738700000000001</v>
      </c>
      <c r="H10" s="2">
        <v>7.0850199999999992</v>
      </c>
      <c r="I10" s="2">
        <v>4.2408230000000007</v>
      </c>
      <c r="J10" s="2">
        <v>4.7334448333333325</v>
      </c>
      <c r="K10" s="2">
        <v>8.850340000000001</v>
      </c>
      <c r="L10" s="2">
        <v>7.6691599999999998</v>
      </c>
      <c r="M10" s="2">
        <v>7.8253466666666656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106" x14ac:dyDescent="0.2">
      <c r="A11" t="s">
        <v>65</v>
      </c>
      <c r="B11" s="2">
        <v>0.11260888130258823</v>
      </c>
      <c r="C11" s="2">
        <v>40.345099999999995</v>
      </c>
      <c r="D11" s="2">
        <v>37.043999999999997</v>
      </c>
      <c r="E11" s="2">
        <v>32.982174999999998</v>
      </c>
      <c r="F11" s="2">
        <v>37.544725</v>
      </c>
      <c r="G11" s="2">
        <v>36.233899999999998</v>
      </c>
      <c r="H11" s="2">
        <v>29.572599999999998</v>
      </c>
      <c r="I11" s="2">
        <v>26.249716000000003</v>
      </c>
      <c r="J11" s="2">
        <v>27.273018666666662</v>
      </c>
      <c r="K11" s="2">
        <v>22.4589</v>
      </c>
      <c r="L11" s="2">
        <v>36.148699999999998</v>
      </c>
      <c r="M11" s="2">
        <v>23.1403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106" x14ac:dyDescent="0.2">
      <c r="A12" t="s">
        <v>66</v>
      </c>
      <c r="B12" s="2">
        <v>0.10285395664901943</v>
      </c>
      <c r="C12" s="2">
        <v>5.0766966666666669</v>
      </c>
      <c r="D12" s="2">
        <v>5.4237875000000004</v>
      </c>
      <c r="E12" s="2">
        <v>3.6990112499999999</v>
      </c>
      <c r="F12" s="2">
        <v>4.1995699999999996</v>
      </c>
      <c r="G12" s="2">
        <v>4.4101999999999997</v>
      </c>
      <c r="H12" s="2">
        <v>3.5933450000000002</v>
      </c>
      <c r="I12" s="2">
        <v>2.92957775</v>
      </c>
      <c r="J12" s="2">
        <v>3.1166176666666665</v>
      </c>
      <c r="K12" s="2">
        <v>3.0240499999999995</v>
      </c>
      <c r="L12" s="2">
        <v>3.77162</v>
      </c>
      <c r="M12" s="2">
        <v>3.5866233333333333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106" x14ac:dyDescent="0.2">
      <c r="A13" t="s">
        <v>67</v>
      </c>
      <c r="B13" s="2">
        <v>9.5146108938029605E-2</v>
      </c>
      <c r="C13" s="2">
        <v>8.8928566666666669</v>
      </c>
      <c r="D13" s="2">
        <v>12.4347425</v>
      </c>
      <c r="E13" s="2">
        <v>7.99449875</v>
      </c>
      <c r="F13" s="2">
        <v>8.218630000000001</v>
      </c>
      <c r="G13" s="2">
        <v>8.1279900000000005</v>
      </c>
      <c r="H13" s="2">
        <v>9.2704449999999987</v>
      </c>
      <c r="I13" s="2">
        <v>6.4108737500000004</v>
      </c>
      <c r="J13" s="2">
        <v>6.4710071666666664</v>
      </c>
      <c r="K13" s="2">
        <v>12.180583333333333</v>
      </c>
      <c r="L13" s="2">
        <v>7.9965299999999999</v>
      </c>
      <c r="M13" s="2">
        <v>14.935166666666666</v>
      </c>
      <c r="N13" s="2"/>
      <c r="O13" s="2">
        <v>9.8213999999999996E-2</v>
      </c>
      <c r="P13" s="2">
        <v>0.18881266666666666</v>
      </c>
      <c r="Q13" s="2">
        <v>0.11104850000000001</v>
      </c>
      <c r="R13" s="2"/>
      <c r="S13" s="2"/>
      <c r="T13" s="2"/>
      <c r="U13" s="2">
        <v>0.36585444444444443</v>
      </c>
      <c r="V13" s="2">
        <v>0.20482400000000001</v>
      </c>
      <c r="W13" s="2"/>
      <c r="X13" s="2">
        <v>0.132272</v>
      </c>
      <c r="Y13" s="2">
        <v>0.30113639999999997</v>
      </c>
      <c r="Z13" s="2">
        <v>0.13660433333333333</v>
      </c>
      <c r="AA13" s="2"/>
      <c r="AB13" s="2">
        <v>0.76051800000000003</v>
      </c>
    </row>
    <row r="14" spans="1:106" x14ac:dyDescent="0.2">
      <c r="A14" t="s">
        <v>68</v>
      </c>
      <c r="B14" s="2">
        <v>8.7043184616690306E-2</v>
      </c>
      <c r="C14" s="2">
        <v>2.6084033333333334</v>
      </c>
      <c r="D14" s="2">
        <v>3.9065850000000002</v>
      </c>
      <c r="E14" s="2">
        <v>1.9338199999999999</v>
      </c>
      <c r="F14" s="2">
        <v>1.6148249999999997</v>
      </c>
      <c r="G14" s="2">
        <v>1.7932900000000001</v>
      </c>
      <c r="H14" s="2">
        <v>1.9811825000000001</v>
      </c>
      <c r="I14" s="2">
        <v>1.8969772499999999</v>
      </c>
      <c r="J14" s="2">
        <v>1.9101771666666669</v>
      </c>
      <c r="K14" s="2">
        <v>3.4916083333333332</v>
      </c>
      <c r="L14" s="2">
        <v>1.33955</v>
      </c>
      <c r="M14" s="2">
        <v>8.1392733333333336</v>
      </c>
      <c r="N14" s="2">
        <v>0.28531275</v>
      </c>
      <c r="O14" s="2">
        <v>0.19866899999999998</v>
      </c>
      <c r="P14" s="2">
        <v>0.47117800000000004</v>
      </c>
      <c r="Q14" s="2">
        <v>0.15204033333333333</v>
      </c>
      <c r="R14" s="2"/>
      <c r="S14" s="2">
        <v>0.2197692142857143</v>
      </c>
      <c r="T14" s="2"/>
      <c r="U14" s="2">
        <v>0.94875088888888881</v>
      </c>
      <c r="V14" s="2">
        <v>0.31709500000000002</v>
      </c>
      <c r="W14" s="2">
        <v>0.25275000000000003</v>
      </c>
      <c r="X14" s="2">
        <v>0.43217749999999999</v>
      </c>
      <c r="Y14" s="2">
        <v>0.9012076</v>
      </c>
      <c r="Z14" s="2">
        <v>0.26546166666666665</v>
      </c>
      <c r="AA14" s="2">
        <v>0.194711</v>
      </c>
      <c r="AB14" s="2">
        <v>1.78912</v>
      </c>
    </row>
    <row r="15" spans="1:106" x14ac:dyDescent="0.2">
      <c r="A15" t="s">
        <v>69</v>
      </c>
      <c r="B15" s="2">
        <v>0.10890287388565102</v>
      </c>
      <c r="C15" s="2">
        <v>0.75958900000000007</v>
      </c>
      <c r="D15" s="2">
        <v>0.82900525000000003</v>
      </c>
      <c r="E15" s="2">
        <v>0.83894225</v>
      </c>
      <c r="F15" s="2">
        <v>0.61747124999999992</v>
      </c>
      <c r="G15" s="2">
        <v>0.84956200000000004</v>
      </c>
      <c r="H15" s="2">
        <v>0.89343824999999999</v>
      </c>
      <c r="I15" s="2">
        <v>3.2604387500000001</v>
      </c>
      <c r="J15" s="2">
        <v>2.9329738333333331</v>
      </c>
      <c r="K15" s="2">
        <v>2.42876</v>
      </c>
      <c r="L15" s="2">
        <v>0.52241199999999999</v>
      </c>
      <c r="M15" s="2">
        <v>3.33135</v>
      </c>
      <c r="N15" s="2">
        <v>0.7351302500000001</v>
      </c>
      <c r="O15" s="2">
        <v>0.77698650000000002</v>
      </c>
      <c r="P15" s="2">
        <v>1.1335466666666667</v>
      </c>
      <c r="Q15" s="2">
        <v>0.82937099999999997</v>
      </c>
      <c r="R15" s="2">
        <v>0.27589900000000001</v>
      </c>
      <c r="S15" s="2">
        <v>0.87195378571428583</v>
      </c>
      <c r="T15" s="2">
        <v>0.39663150000000003</v>
      </c>
      <c r="U15" s="2">
        <v>3.1291844444444448</v>
      </c>
      <c r="V15" s="2">
        <v>1.53349</v>
      </c>
      <c r="W15" s="2">
        <v>0.72746750000000004</v>
      </c>
      <c r="X15" s="2">
        <v>1.2528385</v>
      </c>
      <c r="Y15" s="2">
        <v>1.984842</v>
      </c>
      <c r="Z15" s="2">
        <v>0.76721266666666665</v>
      </c>
      <c r="AA15" s="2">
        <v>0.99676299999999995</v>
      </c>
      <c r="AB15" s="2">
        <v>5.0854100000000004</v>
      </c>
    </row>
    <row r="16" spans="1:106" x14ac:dyDescent="0.2">
      <c r="A16" t="s">
        <v>70</v>
      </c>
      <c r="B16" s="2">
        <v>1.2848882912341759</v>
      </c>
      <c r="C16" s="2"/>
      <c r="D16" s="2"/>
      <c r="E16" s="2"/>
      <c r="F16" s="2"/>
      <c r="G16" s="2"/>
      <c r="H16" s="2"/>
      <c r="I16" s="2">
        <v>2.27240975</v>
      </c>
      <c r="J16" s="2"/>
      <c r="K16" s="2"/>
      <c r="L16" s="2"/>
      <c r="M16" s="2"/>
      <c r="N16" s="2">
        <v>15.999826499999999</v>
      </c>
      <c r="O16" s="2">
        <v>7.2126999999999999</v>
      </c>
      <c r="P16" s="2">
        <v>4.3594966666666659</v>
      </c>
      <c r="Q16" s="2">
        <v>6.6075348333333332</v>
      </c>
      <c r="R16" s="2">
        <v>20.613613000000001</v>
      </c>
      <c r="S16" s="2">
        <v>7.0573016428571416</v>
      </c>
      <c r="T16" s="2">
        <v>25.026954500000002</v>
      </c>
      <c r="U16" s="2">
        <v>5.6669555555555551</v>
      </c>
      <c r="V16" s="2">
        <v>4.5395500000000002</v>
      </c>
      <c r="W16" s="2">
        <v>4.999625</v>
      </c>
      <c r="X16" s="2">
        <v>6.2318449999999999</v>
      </c>
      <c r="Y16" s="2">
        <v>4.1977779999999996</v>
      </c>
      <c r="Z16" s="2">
        <v>2.9144900000000002</v>
      </c>
      <c r="AA16" s="2">
        <v>5.1830400000000001</v>
      </c>
      <c r="AB16" s="2">
        <v>6.9019500000000003</v>
      </c>
    </row>
    <row r="17" spans="1:28" x14ac:dyDescent="0.2">
      <c r="A17" t="s">
        <v>71</v>
      </c>
      <c r="B17" s="2">
        <v>0.34535576845639532</v>
      </c>
      <c r="C17" s="2"/>
      <c r="D17" s="2"/>
      <c r="E17" s="2"/>
      <c r="F17" s="2"/>
      <c r="G17" s="2"/>
      <c r="H17" s="2"/>
      <c r="I17" s="2">
        <v>0.76955474999999995</v>
      </c>
      <c r="J17" s="2"/>
      <c r="K17" s="2"/>
      <c r="L17" s="2"/>
      <c r="M17" s="2"/>
      <c r="N17" s="2">
        <v>12.706704</v>
      </c>
      <c r="O17" s="2">
        <v>11.899899999999999</v>
      </c>
      <c r="P17" s="2">
        <v>4.8560066666666666</v>
      </c>
      <c r="Q17" s="2">
        <v>8.8339091666666665</v>
      </c>
      <c r="R17" s="2">
        <v>20.552572000000001</v>
      </c>
      <c r="S17" s="2">
        <v>9.3414265714285722</v>
      </c>
      <c r="T17" s="2">
        <v>23.401494499999998</v>
      </c>
      <c r="U17" s="2">
        <v>3.6911544444444448</v>
      </c>
      <c r="V17" s="2">
        <v>2.8568199999999999</v>
      </c>
      <c r="W17" s="2">
        <v>7.5552950000000001</v>
      </c>
      <c r="X17" s="2">
        <v>6.9888700000000004</v>
      </c>
      <c r="Y17" s="2">
        <v>3.9279299999999999</v>
      </c>
      <c r="Z17" s="2">
        <v>3.9001533333333334</v>
      </c>
      <c r="AA17" s="2">
        <v>4.2938999999999998</v>
      </c>
      <c r="AB17" s="2">
        <v>2.1424699999999999</v>
      </c>
    </row>
    <row r="18" spans="1:28" x14ac:dyDescent="0.2">
      <c r="A18" t="s">
        <v>72</v>
      </c>
      <c r="B18" s="2">
        <v>9.9430556613838067E-2</v>
      </c>
      <c r="C18" s="2"/>
      <c r="D18" s="2"/>
      <c r="E18" s="2"/>
      <c r="F18" s="2"/>
      <c r="G18" s="2">
        <v>0.12864600000000001</v>
      </c>
      <c r="H18" s="2"/>
      <c r="I18" s="2">
        <v>0.99848000000000003</v>
      </c>
      <c r="J18" s="2"/>
      <c r="K18" s="2"/>
      <c r="L18" s="2"/>
      <c r="M18" s="2"/>
      <c r="N18" s="2">
        <v>14.05707975</v>
      </c>
      <c r="O18" s="2">
        <v>25.682000000000002</v>
      </c>
      <c r="P18" s="2">
        <v>11.518533333333332</v>
      </c>
      <c r="Q18" s="2">
        <v>18.618137000000001</v>
      </c>
      <c r="R18" s="2">
        <v>24.436903000000001</v>
      </c>
      <c r="S18" s="2">
        <v>19.414717214285712</v>
      </c>
      <c r="T18" s="2">
        <v>25.660579500000001</v>
      </c>
      <c r="U18" s="2">
        <v>4.4113644444444446</v>
      </c>
      <c r="V18" s="2">
        <v>1.7506699999999999</v>
      </c>
      <c r="W18" s="2">
        <v>17.0579</v>
      </c>
      <c r="X18" s="2">
        <v>9.8498300000000008</v>
      </c>
      <c r="Y18" s="2">
        <v>8.0387240000000002</v>
      </c>
      <c r="Z18" s="2">
        <v>8.23766</v>
      </c>
      <c r="AA18" s="2">
        <v>4.1201400000000001</v>
      </c>
      <c r="AB18" s="2">
        <v>1.5859000000000001</v>
      </c>
    </row>
    <row r="19" spans="1:28" x14ac:dyDescent="0.2">
      <c r="A19" t="s">
        <v>59</v>
      </c>
      <c r="B19" s="2">
        <v>3.6643159264742424E-2</v>
      </c>
      <c r="C19" s="2">
        <v>6.0151833333333329</v>
      </c>
      <c r="D19" s="2">
        <v>5.5663074999999997</v>
      </c>
      <c r="E19" s="2">
        <v>13.7460875</v>
      </c>
      <c r="F19" s="2">
        <v>8.9015424999999997</v>
      </c>
      <c r="G19" s="2">
        <v>10.662599999999999</v>
      </c>
      <c r="H19" s="2">
        <v>13.709574999999999</v>
      </c>
      <c r="I19" s="2">
        <v>16.861391500000003</v>
      </c>
      <c r="J19" s="2">
        <v>20.080152666666667</v>
      </c>
      <c r="K19" s="2">
        <v>11.187610000000001</v>
      </c>
      <c r="L19" s="2">
        <v>9.9782799999999998</v>
      </c>
      <c r="M19" s="2">
        <v>6.7744900000000001</v>
      </c>
      <c r="N19" s="2">
        <v>0.205343</v>
      </c>
      <c r="O19" s="2">
        <v>0.2602565</v>
      </c>
      <c r="P19" s="2">
        <v>0.85095833333333326</v>
      </c>
      <c r="Q19" s="2">
        <v>0.55460149999999997</v>
      </c>
      <c r="R19" s="2">
        <v>0.13516700000000001</v>
      </c>
      <c r="S19" s="2">
        <v>0.46771699999999999</v>
      </c>
      <c r="T19" s="2">
        <v>0.33596575000000001</v>
      </c>
      <c r="U19" s="2">
        <v>0.69259255555555554</v>
      </c>
      <c r="V19" s="2">
        <v>0.368591</v>
      </c>
      <c r="W19" s="2">
        <v>0.44352600000000003</v>
      </c>
      <c r="X19" s="2">
        <v>0.4137615</v>
      </c>
      <c r="Y19" s="2">
        <v>3.0784063999999995</v>
      </c>
      <c r="Z19" s="2">
        <v>0.30419333333333332</v>
      </c>
      <c r="AA19" s="2">
        <v>5.7750000000000003E-2</v>
      </c>
      <c r="AB19" s="2">
        <v>0.72079599999999999</v>
      </c>
    </row>
    <row r="21" spans="1:28" x14ac:dyDescent="0.2">
      <c r="A21" t="s">
        <v>73</v>
      </c>
      <c r="C21" s="2">
        <v>101.14699999999999</v>
      </c>
      <c r="D21" s="2">
        <v>101.35495</v>
      </c>
      <c r="E21" s="2">
        <v>99.828599999999994</v>
      </c>
      <c r="F21" s="2">
        <v>100.28125</v>
      </c>
      <c r="G21" s="2">
        <v>101.042</v>
      </c>
      <c r="H21" s="2">
        <v>98.779075000000006</v>
      </c>
      <c r="I21" s="2">
        <v>102.36910450000001</v>
      </c>
      <c r="J21" s="2">
        <v>99.204057166666658</v>
      </c>
      <c r="K21" s="2">
        <v>99.453150000000008</v>
      </c>
      <c r="L21" s="2">
        <v>99.615700000000004</v>
      </c>
      <c r="M21" s="2">
        <v>98.4696</v>
      </c>
      <c r="N21" s="2">
        <v>115.695097</v>
      </c>
      <c r="O21" s="2">
        <v>97.436250000000001</v>
      </c>
      <c r="P21" s="2">
        <v>99.411266666666677</v>
      </c>
      <c r="Q21" s="2">
        <v>95.842077833333335</v>
      </c>
      <c r="R21" s="2">
        <v>119.80381800000001</v>
      </c>
      <c r="S21" s="2">
        <v>99.147156857142861</v>
      </c>
      <c r="T21" s="2">
        <v>129.0235615</v>
      </c>
      <c r="U21" s="2">
        <v>98.570744444444443</v>
      </c>
      <c r="V21" s="2">
        <v>98.333200000000005</v>
      </c>
      <c r="W21" s="2">
        <v>98.607249999999993</v>
      </c>
      <c r="X21" s="2">
        <v>98.875474999999994</v>
      </c>
      <c r="Y21" s="2">
        <v>98.27803999999999</v>
      </c>
      <c r="Z21" s="2">
        <v>101.65503333333334</v>
      </c>
      <c r="AA21" s="2">
        <v>101.631</v>
      </c>
      <c r="AB21" s="2">
        <v>100.062</v>
      </c>
    </row>
    <row r="24" spans="1:28" x14ac:dyDescent="0.2">
      <c r="A24" t="s">
        <v>74</v>
      </c>
    </row>
    <row r="25" spans="1:28" x14ac:dyDescent="0.2">
      <c r="A25" t="s">
        <v>1</v>
      </c>
      <c r="C25" s="2">
        <v>0.9864707733322774</v>
      </c>
      <c r="D25" s="2">
        <v>0.88785892518973442</v>
      </c>
      <c r="E25" s="2">
        <v>1.09215407237754</v>
      </c>
      <c r="F25" s="2">
        <v>1.182854494768071</v>
      </c>
      <c r="G25" s="2">
        <v>1.0588660701868251</v>
      </c>
      <c r="H25" s="2">
        <v>0.78599684524580549</v>
      </c>
      <c r="I25" s="2">
        <v>1.710116</v>
      </c>
      <c r="J25" s="2">
        <v>0.86940366666666657</v>
      </c>
      <c r="K25" s="2">
        <v>0.60813569211013285</v>
      </c>
      <c r="L25" s="2">
        <v>1.0528531154175904</v>
      </c>
      <c r="M25" s="2">
        <v>0.59641883727567624</v>
      </c>
      <c r="N25" s="2">
        <v>0.33996900000000002</v>
      </c>
      <c r="O25" s="2">
        <v>0.36935758375970434</v>
      </c>
      <c r="P25" s="2">
        <v>0.32835419714824216</v>
      </c>
      <c r="Q25" s="2">
        <v>0.31791750000000002</v>
      </c>
      <c r="R25" s="2">
        <v>0.27892499999999998</v>
      </c>
      <c r="S25" s="2">
        <v>0.35375464285714286</v>
      </c>
      <c r="T25" s="2">
        <v>0.17823</v>
      </c>
      <c r="U25" s="2">
        <v>0.4317234985920454</v>
      </c>
      <c r="V25" s="2">
        <v>0.61495736348345986</v>
      </c>
      <c r="W25" s="2">
        <v>0.51022332863675945</v>
      </c>
      <c r="X25" s="2">
        <v>0.6318373620890303</v>
      </c>
      <c r="Y25" s="2">
        <v>0.66709890876609523</v>
      </c>
      <c r="Z25" s="2">
        <v>0.49665778384647558</v>
      </c>
      <c r="AA25" s="2">
        <v>0.45933874533352004</v>
      </c>
      <c r="AB25" s="2">
        <v>0.44070833523011788</v>
      </c>
    </row>
    <row r="26" spans="1:28" x14ac:dyDescent="0.2">
      <c r="A26" t="s">
        <v>75</v>
      </c>
      <c r="C26" s="2">
        <v>5.7774848739805735</v>
      </c>
      <c r="D26" s="2">
        <v>5.7489505019183564</v>
      </c>
      <c r="E26" s="2">
        <v>5.3974637751171075</v>
      </c>
      <c r="F26" s="2">
        <v>5.6836615381210933</v>
      </c>
      <c r="G26" s="2">
        <v>5.4914468499374172</v>
      </c>
      <c r="H26" s="2">
        <v>5.4713499662811289</v>
      </c>
      <c r="I26" s="2">
        <v>4.943956</v>
      </c>
      <c r="J26" s="2">
        <v>5.2316704999999999</v>
      </c>
      <c r="K26" s="2">
        <v>5.6562294946601499</v>
      </c>
      <c r="L26" s="2">
        <v>5.6085209586850917</v>
      </c>
      <c r="M26" s="2">
        <v>5.7902389376916092</v>
      </c>
      <c r="N26" s="2">
        <v>5.7279675000000001</v>
      </c>
      <c r="O26" s="2">
        <v>6.0184912818720724</v>
      </c>
      <c r="P26" s="2">
        <v>5.8973591630494999</v>
      </c>
      <c r="Q26" s="2">
        <v>6.1169431666666654</v>
      </c>
      <c r="R26" s="2">
        <v>5.6088079999999998</v>
      </c>
      <c r="S26" s="2">
        <v>5.9546794999999992</v>
      </c>
      <c r="T26" s="2">
        <v>5.4350327499999995</v>
      </c>
      <c r="U26" s="2">
        <v>5.8159458206813817</v>
      </c>
      <c r="V26" s="2">
        <v>5.6404049656726132</v>
      </c>
      <c r="W26" s="2">
        <v>5.9046720778182804</v>
      </c>
      <c r="X26" s="2">
        <v>5.9067916722294846</v>
      </c>
      <c r="Y26" s="2">
        <v>5.7775193171733754</v>
      </c>
      <c r="Z26" s="2">
        <v>5.8660018276925499</v>
      </c>
      <c r="AA26" s="2">
        <v>5.7624525739481003</v>
      </c>
      <c r="AB26" s="2">
        <v>5.9401830017753907</v>
      </c>
    </row>
    <row r="27" spans="1:28" x14ac:dyDescent="0.2">
      <c r="A27" t="s">
        <v>76</v>
      </c>
      <c r="C27" s="2"/>
      <c r="D27" s="2"/>
      <c r="E27" s="2">
        <v>0.10005394265636573</v>
      </c>
      <c r="F27" s="2">
        <v>7.4193718108142612E-2</v>
      </c>
      <c r="G27" s="2">
        <v>6.2650410273051793E-2</v>
      </c>
      <c r="H27" s="2">
        <v>0.22415580249083339</v>
      </c>
      <c r="I27" s="2">
        <v>0.1168575</v>
      </c>
      <c r="J27" s="2">
        <v>8.0792499999999989E-2</v>
      </c>
      <c r="K27" s="2">
        <v>0.31071737407669348</v>
      </c>
      <c r="L27" s="2">
        <v>2.8928129513628748E-2</v>
      </c>
      <c r="M27" s="2">
        <v>3.88730786694799E-2</v>
      </c>
      <c r="N27" s="2">
        <v>3.6029992499999999</v>
      </c>
      <c r="O27" s="2">
        <v>2.4084034540699202</v>
      </c>
      <c r="P27" s="2">
        <v>4.3009366349218494</v>
      </c>
      <c r="Q27" s="2">
        <v>2.8783218333333331</v>
      </c>
      <c r="R27" s="2">
        <v>2.241336</v>
      </c>
      <c r="S27" s="2">
        <v>3.0922262142857142</v>
      </c>
      <c r="T27" s="2">
        <v>2.1223624999999999</v>
      </c>
      <c r="U27" s="2">
        <v>4.4599433077982606</v>
      </c>
      <c r="V27" s="2">
        <v>4.3176656449169624</v>
      </c>
      <c r="W27" s="2">
        <v>3.6783246742970688</v>
      </c>
      <c r="X27" s="2">
        <v>4.1584348943520197</v>
      </c>
      <c r="Y27" s="2">
        <v>4.2828412257793866</v>
      </c>
      <c r="Z27" s="2">
        <v>4.8260704999686377</v>
      </c>
      <c r="AA27" s="2">
        <v>4.8645883449145266</v>
      </c>
      <c r="AB27" s="2">
        <v>4.5059225201438524</v>
      </c>
    </row>
    <row r="28" spans="1:28" x14ac:dyDescent="0.2">
      <c r="A28" t="s">
        <v>77</v>
      </c>
      <c r="C28" s="2">
        <v>0.58881696665110128</v>
      </c>
      <c r="D28" s="2">
        <v>0.43708360750699671</v>
      </c>
      <c r="E28" s="2">
        <v>0.55735915856781559</v>
      </c>
      <c r="F28" s="2">
        <v>0.55365691785402193</v>
      </c>
      <c r="G28" s="2">
        <v>0.56949793704510687</v>
      </c>
      <c r="H28" s="2">
        <v>0.64399224261462407</v>
      </c>
      <c r="I28" s="2">
        <v>0.38920525000000006</v>
      </c>
      <c r="J28" s="2">
        <v>0.43793016666666662</v>
      </c>
      <c r="K28" s="2">
        <v>0.78127785268592354</v>
      </c>
      <c r="L28" s="2">
        <v>0.69230719322772249</v>
      </c>
      <c r="M28" s="2">
        <v>0.70578903284390471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x14ac:dyDescent="0.2">
      <c r="A29" t="s">
        <v>78</v>
      </c>
      <c r="C29" s="2">
        <v>3.5417129449194711</v>
      </c>
      <c r="D29" s="2">
        <v>3.2431967554843486</v>
      </c>
      <c r="E29" s="2">
        <v>2.9622435204628732</v>
      </c>
      <c r="F29" s="2">
        <v>3.3276107980316731</v>
      </c>
      <c r="G29" s="2">
        <v>3.2135886143433314</v>
      </c>
      <c r="H29" s="2">
        <v>2.6685207184534869</v>
      </c>
      <c r="I29" s="2">
        <v>2.3889364999999998</v>
      </c>
      <c r="J29" s="2">
        <v>2.504963333333333</v>
      </c>
      <c r="K29" s="2">
        <v>1.9685683505702485</v>
      </c>
      <c r="L29" s="2">
        <v>3.2391370907321444</v>
      </c>
      <c r="M29" s="2">
        <v>2.0719475138186834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x14ac:dyDescent="0.2">
      <c r="A30" t="s">
        <v>79</v>
      </c>
      <c r="C30" s="2">
        <v>0.44327739048642401</v>
      </c>
      <c r="D30" s="2">
        <v>0.47291484236474451</v>
      </c>
      <c r="E30" s="2">
        <v>0.33062170099509192</v>
      </c>
      <c r="F30" s="2">
        <v>0.37057027534888648</v>
      </c>
      <c r="G30" s="2">
        <v>0.38927448889713046</v>
      </c>
      <c r="H30" s="2">
        <v>0.32270961188234759</v>
      </c>
      <c r="I30" s="2">
        <v>0.26525075000000004</v>
      </c>
      <c r="J30" s="2">
        <v>0.28466250000000004</v>
      </c>
      <c r="K30" s="2">
        <v>0.26396789413806054</v>
      </c>
      <c r="L30" s="2">
        <v>0.33634701743274453</v>
      </c>
      <c r="M30" s="2">
        <v>0.31949980449621207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x14ac:dyDescent="0.2">
      <c r="A31" t="s">
        <v>80</v>
      </c>
      <c r="C31" s="2">
        <v>0.76099823783124199</v>
      </c>
      <c r="D31" s="2">
        <v>1.0626491867517029</v>
      </c>
      <c r="E31" s="2">
        <v>0.70037643191052024</v>
      </c>
      <c r="F31" s="2">
        <v>0.71073253889339183</v>
      </c>
      <c r="G31" s="2">
        <v>0.70321820963330406</v>
      </c>
      <c r="H31" s="2">
        <v>0.81626527598533727</v>
      </c>
      <c r="I31" s="2">
        <v>0.56981800000000005</v>
      </c>
      <c r="J31" s="2">
        <v>0.57965333333333335</v>
      </c>
      <c r="K31" s="2">
        <v>1.0422913011319903</v>
      </c>
      <c r="L31" s="2">
        <v>0.69899172774949991</v>
      </c>
      <c r="M31" s="2">
        <v>1.3044370087436266</v>
      </c>
      <c r="N31" s="2"/>
      <c r="O31" s="2"/>
      <c r="P31" s="2">
        <v>1.3821673264368789E-2</v>
      </c>
      <c r="Q31" s="2"/>
      <c r="R31" s="2"/>
      <c r="S31" s="2"/>
      <c r="T31" s="2"/>
      <c r="U31" s="2">
        <v>2.6530994073950272E-2</v>
      </c>
      <c r="V31" s="2">
        <v>1.4231916036003135E-2</v>
      </c>
      <c r="W31" s="2"/>
      <c r="X31" s="2"/>
      <c r="Y31" s="2">
        <v>2.2763807564144329E-2</v>
      </c>
      <c r="Z31" s="2"/>
      <c r="AA31" s="2"/>
      <c r="AB31" s="2">
        <v>5.4135749078162702E-2</v>
      </c>
    </row>
    <row r="32" spans="1:28" x14ac:dyDescent="0.2">
      <c r="A32" t="s">
        <v>81</v>
      </c>
      <c r="C32" s="2">
        <v>0.21498780015152422</v>
      </c>
      <c r="D32" s="2">
        <v>0.32211237971382484</v>
      </c>
      <c r="E32" s="2">
        <v>0.16350789476016145</v>
      </c>
      <c r="F32" s="2">
        <v>0.1347406000081543</v>
      </c>
      <c r="G32" s="2">
        <v>0.1497147095637662</v>
      </c>
      <c r="H32" s="2">
        <v>0.16831926344209952</v>
      </c>
      <c r="I32" s="2">
        <v>0.16293375000000002</v>
      </c>
      <c r="J32" s="2">
        <v>0.16513383333333334</v>
      </c>
      <c r="K32" s="2">
        <v>0.28853084299889425</v>
      </c>
      <c r="L32" s="2">
        <v>0.1129886536545428</v>
      </c>
      <c r="M32" s="2">
        <v>0.68574872669631637</v>
      </c>
      <c r="N32" s="2">
        <v>1.9280499999999999E-2</v>
      </c>
      <c r="O32" s="2">
        <v>1.6017464581439041E-2</v>
      </c>
      <c r="P32" s="2">
        <v>3.3277201565748121E-2</v>
      </c>
      <c r="Q32" s="2">
        <v>1.1786E-2</v>
      </c>
      <c r="R32" s="2"/>
      <c r="S32" s="2">
        <v>1.6738214285714287E-2</v>
      </c>
      <c r="T32" s="2"/>
      <c r="U32" s="2">
        <v>6.6414801645576241E-2</v>
      </c>
      <c r="V32" s="2">
        <v>2.1260976330582704E-2</v>
      </c>
      <c r="W32" s="2">
        <v>1.8595913463563825E-2</v>
      </c>
      <c r="X32" s="2">
        <v>3.1593394250972566E-2</v>
      </c>
      <c r="Y32" s="2">
        <v>6.5506182255179166E-2</v>
      </c>
      <c r="Z32" s="2">
        <v>1.7795248938003595E-2</v>
      </c>
      <c r="AA32" s="2">
        <v>1.300463450728671E-2</v>
      </c>
      <c r="AB32" s="2">
        <v>0.12289124595984888</v>
      </c>
    </row>
    <row r="33" spans="1:28" x14ac:dyDescent="0.2">
      <c r="A33" t="s">
        <v>82</v>
      </c>
      <c r="C33" s="2">
        <v>6.0227542092489511E-2</v>
      </c>
      <c r="D33" s="2">
        <v>6.5735299590062801E-2</v>
      </c>
      <c r="E33" s="2">
        <v>6.8256387629856405E-2</v>
      </c>
      <c r="F33" s="2">
        <v>4.9582507082128961E-2</v>
      </c>
      <c r="G33" s="2">
        <v>6.8226785962635025E-2</v>
      </c>
      <c r="H33" s="2">
        <v>7.3013186741498884E-2</v>
      </c>
      <c r="I33" s="2">
        <v>0.26926125000000001</v>
      </c>
      <c r="J33" s="2">
        <v>0.24368466666666666</v>
      </c>
      <c r="K33" s="2">
        <v>0.19326933549991379</v>
      </c>
      <c r="L33" s="2">
        <v>4.2386918876333335E-2</v>
      </c>
      <c r="M33" s="2">
        <v>0.26999468327589504</v>
      </c>
      <c r="N33" s="2">
        <v>4.7377999999999997E-2</v>
      </c>
      <c r="O33" s="2">
        <v>6.0359401908086259E-2</v>
      </c>
      <c r="P33" s="2">
        <v>7.7069691406961308E-2</v>
      </c>
      <c r="Q33" s="2">
        <v>6.2100833333333334E-2</v>
      </c>
      <c r="R33" s="2">
        <v>1.8893E-2</v>
      </c>
      <c r="S33" s="2">
        <v>6.4213642857142858E-2</v>
      </c>
      <c r="T33" s="2">
        <v>2.5941249999999999E-2</v>
      </c>
      <c r="U33" s="2">
        <v>0.21069423817939961</v>
      </c>
      <c r="V33" s="2">
        <v>9.8904834923724649E-2</v>
      </c>
      <c r="W33" s="2">
        <v>5.1897518128667143E-2</v>
      </c>
      <c r="X33" s="2">
        <v>8.7752670133463828E-2</v>
      </c>
      <c r="Y33" s="2">
        <v>0.1385693524743993</v>
      </c>
      <c r="Z33" s="2">
        <v>4.9691248128184318E-2</v>
      </c>
      <c r="AA33" s="2">
        <v>6.4038050461928217E-2</v>
      </c>
      <c r="AB33" s="2">
        <v>0.3360091045659398</v>
      </c>
    </row>
    <row r="34" spans="1:28" x14ac:dyDescent="0.2">
      <c r="A34" t="s">
        <v>83</v>
      </c>
      <c r="C34" s="2">
        <v>2.1670581852635564E-2</v>
      </c>
      <c r="D34" s="2">
        <v>4.7860169812970366E-2</v>
      </c>
      <c r="E34" s="2">
        <v>5.2273397784358293E-2</v>
      </c>
      <c r="F34" s="2">
        <v>4.7356957560504495E-2</v>
      </c>
      <c r="G34" s="2">
        <v>6.0004264985397064E-2</v>
      </c>
      <c r="H34" s="2">
        <v>2.8999440560195149E-2</v>
      </c>
      <c r="I34" s="2">
        <v>0.17762500000000001</v>
      </c>
      <c r="J34" s="2">
        <v>7.8321166666666664E-2</v>
      </c>
      <c r="K34" s="2">
        <v>5.9677818059524358E-2</v>
      </c>
      <c r="L34" s="2">
        <v>3.0203492727988942E-2</v>
      </c>
      <c r="M34" s="2">
        <v>1.5505151158012846E-2</v>
      </c>
      <c r="N34" s="2">
        <v>1.001233</v>
      </c>
      <c r="O34" s="2">
        <v>0.54451597848658695</v>
      </c>
      <c r="P34" s="2">
        <v>0.28801208645975707</v>
      </c>
      <c r="Q34" s="2">
        <v>0.48127666666666663</v>
      </c>
      <c r="R34" s="2">
        <v>1.371855</v>
      </c>
      <c r="S34" s="2">
        <v>0.51007221428571425</v>
      </c>
      <c r="T34" s="2">
        <v>1.59374875</v>
      </c>
      <c r="U34" s="2">
        <v>0.37088665516735453</v>
      </c>
      <c r="V34" s="2">
        <v>0.2845432531252079</v>
      </c>
      <c r="W34" s="2">
        <v>0.34731147104229887</v>
      </c>
      <c r="X34" s="2">
        <v>0.4235297011310884</v>
      </c>
      <c r="Y34" s="2">
        <v>0.28495598503326985</v>
      </c>
      <c r="Z34" s="2">
        <v>0.18316304615438792</v>
      </c>
      <c r="AA34" s="2">
        <v>0.32361625548863293</v>
      </c>
      <c r="AB34" s="2">
        <v>0.4431957026448764</v>
      </c>
    </row>
    <row r="35" spans="1:28" x14ac:dyDescent="0.2">
      <c r="A35" t="s">
        <v>84</v>
      </c>
      <c r="C35" s="2"/>
      <c r="D35" s="2"/>
      <c r="E35" s="2">
        <v>1.0644496944320285E-2</v>
      </c>
      <c r="F35" s="2">
        <v>1.136699303001692E-2</v>
      </c>
      <c r="G35" s="2">
        <v>1.5176301515924159E-2</v>
      </c>
      <c r="H35" s="2"/>
      <c r="I35" s="2">
        <v>5.8194999999999997E-2</v>
      </c>
      <c r="J35" s="2">
        <v>1.2054500000000001E-2</v>
      </c>
      <c r="K35" s="2"/>
      <c r="L35" s="2"/>
      <c r="M35" s="2"/>
      <c r="N35" s="2">
        <v>0.77544550000000001</v>
      </c>
      <c r="O35" s="2">
        <v>0.87598217954732216</v>
      </c>
      <c r="P35" s="2">
        <v>0.31285162959008583</v>
      </c>
      <c r="Q35" s="2">
        <v>0.62741533333333332</v>
      </c>
      <c r="R35" s="2">
        <v>1.3337509999999999</v>
      </c>
      <c r="S35" s="2">
        <v>0.6599827142857142</v>
      </c>
      <c r="T35" s="2">
        <v>1.4537602500000002</v>
      </c>
      <c r="U35" s="2">
        <v>0.23570893107986979</v>
      </c>
      <c r="V35" s="2">
        <v>0.17461169127169929</v>
      </c>
      <c r="W35" s="2">
        <v>0.51149404873466731</v>
      </c>
      <c r="X35" s="2">
        <v>0.46175373371878375</v>
      </c>
      <c r="Y35" s="2">
        <v>0.25985704314236729</v>
      </c>
      <c r="Z35" s="2">
        <v>0.23901449593647631</v>
      </c>
      <c r="AA35" s="2">
        <v>0.26142859752866876</v>
      </c>
      <c r="AB35" s="2">
        <v>0.1341510447489416</v>
      </c>
    </row>
    <row r="36" spans="1:28" x14ac:dyDescent="0.2">
      <c r="A36" t="s">
        <v>85</v>
      </c>
      <c r="C36" s="2"/>
      <c r="D36" s="2"/>
      <c r="E36" s="2"/>
      <c r="F36" s="2"/>
      <c r="G36" s="2"/>
      <c r="H36" s="2"/>
      <c r="I36" s="2">
        <v>7.4372499999999994E-2</v>
      </c>
      <c r="J36" s="2"/>
      <c r="K36" s="2"/>
      <c r="L36" s="2"/>
      <c r="M36" s="2"/>
      <c r="N36" s="2">
        <v>0.83193324999999996</v>
      </c>
      <c r="O36" s="2">
        <v>1.8349649891907558</v>
      </c>
      <c r="P36" s="2">
        <v>0.72044802862097568</v>
      </c>
      <c r="Q36" s="2">
        <v>1.2832609999999998</v>
      </c>
      <c r="R36" s="2">
        <v>1.5393049999999999</v>
      </c>
      <c r="S36" s="2">
        <v>1.3303490714285713</v>
      </c>
      <c r="T36" s="2">
        <v>1.5474394999999999</v>
      </c>
      <c r="U36" s="2">
        <v>0.27321753861426151</v>
      </c>
      <c r="V36" s="2">
        <v>0.10386357552566468</v>
      </c>
      <c r="W36" s="2">
        <v>1.1206460163637804</v>
      </c>
      <c r="X36" s="2">
        <v>0.6301324792285975</v>
      </c>
      <c r="Y36" s="2">
        <v>0.51559102478336005</v>
      </c>
      <c r="Z36" s="2">
        <v>0.4899113008628791</v>
      </c>
      <c r="AA36" s="2">
        <v>0.2434910446215964</v>
      </c>
      <c r="AB36" s="2">
        <v>9.6388582874311457E-2</v>
      </c>
    </row>
    <row r="37" spans="1:28" x14ac:dyDescent="0.2">
      <c r="A37" t="s">
        <v>11</v>
      </c>
      <c r="C37" s="2">
        <v>0.32840810736658271</v>
      </c>
      <c r="D37" s="2">
        <v>0.30317510621763316</v>
      </c>
      <c r="E37" s="2">
        <v>0.76939198849995172</v>
      </c>
      <c r="F37" s="2">
        <v>0.49036089863984</v>
      </c>
      <c r="G37" s="2">
        <v>0.58780770478883693</v>
      </c>
      <c r="H37" s="2">
        <v>0.7701732945847104</v>
      </c>
      <c r="I37" s="2">
        <v>0.9597929999999999</v>
      </c>
      <c r="J37" s="2">
        <v>1.1463723333333335</v>
      </c>
      <c r="K37" s="2">
        <v>0.61126583098697862</v>
      </c>
      <c r="L37" s="2">
        <v>0.55576176536468191</v>
      </c>
      <c r="M37" s="2">
        <v>0.37727144567550086</v>
      </c>
      <c r="N37" s="2"/>
      <c r="O37" s="2">
        <v>1.3869069932062085E-2</v>
      </c>
      <c r="P37" s="2">
        <v>3.9804241007288431E-2</v>
      </c>
      <c r="Q37" s="2">
        <v>2.8564833333333331E-2</v>
      </c>
      <c r="R37" s="2"/>
      <c r="S37" s="2">
        <v>2.3607285714285716E-2</v>
      </c>
      <c r="T37" s="2">
        <v>1.519625E-2</v>
      </c>
      <c r="U37" s="2">
        <v>3.2054968524088991E-2</v>
      </c>
      <c r="V37" s="2">
        <v>1.6318946829300747E-2</v>
      </c>
      <c r="W37" s="2">
        <v>2.2011215022445244E-2</v>
      </c>
      <c r="X37" s="2">
        <v>1.9736543347190993E-2</v>
      </c>
      <c r="Y37" s="2">
        <v>0.14868605816467578</v>
      </c>
      <c r="Z37" s="2">
        <v>1.3546332792769273E-2</v>
      </c>
      <c r="AA37" s="2"/>
      <c r="AB37" s="2">
        <v>3.2692675376701417E-2</v>
      </c>
    </row>
  </sheetData>
  <mergeCells count="5">
    <mergeCell ref="C2:D2"/>
    <mergeCell ref="E2:M2"/>
    <mergeCell ref="N2:AB2"/>
    <mergeCell ref="C1:M1"/>
    <mergeCell ref="N1:AB1"/>
  </mergeCells>
  <phoneticPr fontId="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C6DCB-2DFA-5A48-A96A-1FDFCAADEF6C}">
  <dimension ref="A1:AJ66"/>
  <sheetViews>
    <sheetView workbookViewId="0">
      <selection activeCell="B5" sqref="B5:B6"/>
    </sheetView>
  </sheetViews>
  <sheetFormatPr baseColWidth="10" defaultRowHeight="16" x14ac:dyDescent="0.2"/>
  <cols>
    <col min="16" max="16" width="15" bestFit="1" customWidth="1"/>
  </cols>
  <sheetData>
    <row r="1" spans="1:36" ht="35" x14ac:dyDescent="0.35">
      <c r="C1" s="22" t="s">
        <v>225</v>
      </c>
      <c r="D1" s="22"/>
      <c r="E1" s="22"/>
      <c r="F1" s="22" t="s">
        <v>224</v>
      </c>
      <c r="G1" s="22"/>
      <c r="H1" s="22"/>
      <c r="I1" s="22"/>
      <c r="J1" s="22"/>
      <c r="K1" s="22"/>
      <c r="L1" s="22"/>
      <c r="M1" s="22"/>
      <c r="N1" s="6" t="s">
        <v>223</v>
      </c>
      <c r="O1" s="6"/>
      <c r="P1" s="3" t="s">
        <v>222</v>
      </c>
      <c r="Q1" s="23" t="s">
        <v>346</v>
      </c>
      <c r="R1" s="23"/>
      <c r="S1" s="23"/>
      <c r="T1" s="2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x14ac:dyDescent="0.2">
      <c r="C2" s="21" t="s">
        <v>199</v>
      </c>
      <c r="D2" s="21"/>
      <c r="E2" s="21"/>
      <c r="F2" s="7" t="s">
        <v>199</v>
      </c>
      <c r="G2" s="21" t="s">
        <v>200</v>
      </c>
      <c r="H2" s="21"/>
      <c r="I2" s="21"/>
      <c r="J2" s="21"/>
      <c r="K2" s="21"/>
      <c r="L2" s="21"/>
      <c r="M2" s="21"/>
      <c r="N2" s="21" t="s">
        <v>200</v>
      </c>
      <c r="O2" s="21"/>
      <c r="P2" t="s">
        <v>200</v>
      </c>
      <c r="Q2" s="24" t="s">
        <v>200</v>
      </c>
      <c r="R2" s="24"/>
      <c r="S2" s="24"/>
      <c r="T2" s="24"/>
    </row>
    <row r="3" spans="1:36" x14ac:dyDescent="0.2">
      <c r="C3" t="s">
        <v>361</v>
      </c>
      <c r="D3" s="5" t="s">
        <v>360</v>
      </c>
      <c r="E3" s="5" t="s">
        <v>356</v>
      </c>
      <c r="F3" s="5" t="s">
        <v>360</v>
      </c>
      <c r="G3" t="s">
        <v>13</v>
      </c>
      <c r="H3" t="s">
        <v>106</v>
      </c>
      <c r="I3" t="s">
        <v>86</v>
      </c>
      <c r="J3" s="5" t="s">
        <v>107</v>
      </c>
      <c r="K3" s="2" t="s">
        <v>40</v>
      </c>
      <c r="L3" s="2" t="s">
        <v>94</v>
      </c>
      <c r="M3" s="2" t="s">
        <v>110</v>
      </c>
      <c r="N3" s="2" t="s">
        <v>108</v>
      </c>
      <c r="O3" s="2" t="s">
        <v>33</v>
      </c>
      <c r="P3" s="2" t="s">
        <v>109</v>
      </c>
      <c r="Q3" t="s">
        <v>137</v>
      </c>
      <c r="R3" t="s">
        <v>129</v>
      </c>
      <c r="S3" t="s">
        <v>133</v>
      </c>
      <c r="T3" t="s">
        <v>32</v>
      </c>
    </row>
    <row r="4" spans="1:36" x14ac:dyDescent="0.2">
      <c r="C4" t="s">
        <v>112</v>
      </c>
      <c r="D4" s="5" t="s">
        <v>112</v>
      </c>
      <c r="E4" s="5" t="s">
        <v>112</v>
      </c>
      <c r="F4" s="5" t="s">
        <v>111</v>
      </c>
      <c r="G4" t="s">
        <v>111</v>
      </c>
      <c r="H4" t="s">
        <v>111</v>
      </c>
      <c r="I4" t="s">
        <v>111</v>
      </c>
      <c r="J4" s="5" t="s">
        <v>111</v>
      </c>
      <c r="K4" s="2" t="s">
        <v>111</v>
      </c>
      <c r="L4" s="2" t="s">
        <v>111</v>
      </c>
      <c r="M4" s="2" t="s">
        <v>111</v>
      </c>
      <c r="N4" s="2" t="s">
        <v>113</v>
      </c>
      <c r="O4" s="2" t="s">
        <v>113</v>
      </c>
      <c r="P4" s="2" t="s">
        <v>114</v>
      </c>
      <c r="Q4" t="s">
        <v>347</v>
      </c>
      <c r="R4" t="s">
        <v>348</v>
      </c>
      <c r="S4" t="s">
        <v>348</v>
      </c>
      <c r="T4" t="s">
        <v>348</v>
      </c>
    </row>
    <row r="5" spans="1:36" x14ac:dyDescent="0.2">
      <c r="A5" s="1"/>
      <c r="B5" s="1" t="s">
        <v>368</v>
      </c>
      <c r="C5">
        <v>4</v>
      </c>
      <c r="D5">
        <v>3</v>
      </c>
      <c r="E5">
        <v>2</v>
      </c>
      <c r="F5">
        <v>5</v>
      </c>
      <c r="G5">
        <v>1</v>
      </c>
      <c r="H5">
        <v>1</v>
      </c>
      <c r="I5">
        <v>2</v>
      </c>
      <c r="J5">
        <v>1</v>
      </c>
      <c r="K5">
        <v>3</v>
      </c>
      <c r="L5">
        <v>1</v>
      </c>
      <c r="M5">
        <v>4</v>
      </c>
      <c r="N5">
        <v>4</v>
      </c>
      <c r="O5">
        <v>1</v>
      </c>
      <c r="P5">
        <v>2</v>
      </c>
      <c r="Q5">
        <v>1</v>
      </c>
      <c r="R5">
        <v>3</v>
      </c>
      <c r="S5">
        <v>1</v>
      </c>
      <c r="T5">
        <v>1</v>
      </c>
    </row>
    <row r="6" spans="1:36" x14ac:dyDescent="0.2">
      <c r="B6" t="s">
        <v>369</v>
      </c>
      <c r="K6" s="2"/>
      <c r="L6" s="2"/>
      <c r="M6" s="2"/>
      <c r="O6" s="2"/>
      <c r="P6" s="2"/>
    </row>
    <row r="7" spans="1:36" x14ac:dyDescent="0.2">
      <c r="A7" t="s">
        <v>1</v>
      </c>
      <c r="B7" s="2">
        <v>2.7214331406551034E-2</v>
      </c>
      <c r="C7" s="2">
        <v>0.98469649999999997</v>
      </c>
      <c r="D7" s="2">
        <v>2.35561</v>
      </c>
      <c r="E7" s="2">
        <v>2.2160449999999998</v>
      </c>
      <c r="F7" s="2">
        <v>8.4790939999999999</v>
      </c>
      <c r="G7" s="2">
        <v>9.3107509999999998</v>
      </c>
      <c r="H7" s="2">
        <v>8.8883829999999993</v>
      </c>
      <c r="I7" s="2">
        <v>8.8227410000000006</v>
      </c>
      <c r="J7" s="2">
        <v>7.2530999999999999</v>
      </c>
      <c r="K7" s="2">
        <v>7.9529066666666663</v>
      </c>
      <c r="L7" s="2">
        <v>5.9799100000000003</v>
      </c>
      <c r="M7" s="2">
        <v>7.7824174999999993</v>
      </c>
      <c r="N7" s="2">
        <v>39.361499999999999</v>
      </c>
      <c r="O7" s="2">
        <v>37.012</v>
      </c>
      <c r="P7" s="2">
        <v>0.43510199999999999</v>
      </c>
      <c r="Q7" s="2">
        <v>0.570716</v>
      </c>
      <c r="R7" s="2">
        <v>1.18451</v>
      </c>
      <c r="S7" s="2">
        <v>0.91819099999999998</v>
      </c>
      <c r="T7" s="2">
        <v>1.67699</v>
      </c>
    </row>
    <row r="8" spans="1:36" x14ac:dyDescent="0.2">
      <c r="A8" t="s">
        <v>50</v>
      </c>
      <c r="B8" s="2">
        <v>1.9047383605905816E-2</v>
      </c>
      <c r="C8" s="2">
        <v>30.479225</v>
      </c>
      <c r="D8" s="2">
        <v>29.779200000000003</v>
      </c>
      <c r="E8" s="2">
        <v>22.379750000000001</v>
      </c>
      <c r="F8" s="2">
        <v>0.24448300000000001</v>
      </c>
      <c r="G8" s="2">
        <v>7.6603000000000004E-2</v>
      </c>
      <c r="H8" s="2">
        <v>0.41633300000000001</v>
      </c>
      <c r="I8" s="2"/>
      <c r="J8" s="2">
        <v>0.133275</v>
      </c>
      <c r="K8" s="2">
        <v>0.62141100000000005</v>
      </c>
      <c r="L8" s="2">
        <v>7.5886999999999996E-2</v>
      </c>
      <c r="M8" s="2">
        <v>0.18874925000000001</v>
      </c>
      <c r="N8" s="2">
        <v>3.6721249999999997E-2</v>
      </c>
      <c r="O8" s="2">
        <v>0.112678</v>
      </c>
      <c r="P8" s="2">
        <v>20.160449999999997</v>
      </c>
      <c r="Q8" s="2">
        <v>0.48840299999999998</v>
      </c>
      <c r="R8" s="2"/>
      <c r="S8" s="2">
        <v>0.25973600000000002</v>
      </c>
      <c r="T8" s="2"/>
    </row>
    <row r="9" spans="1:36" x14ac:dyDescent="0.2">
      <c r="A9" t="s">
        <v>51</v>
      </c>
      <c r="B9" s="2">
        <v>2.5200225913479014E-2</v>
      </c>
      <c r="C9" s="2">
        <v>1.4947689999999998</v>
      </c>
      <c r="D9" s="2">
        <v>4.841132</v>
      </c>
      <c r="E9" s="2">
        <v>6.0083849999999996</v>
      </c>
      <c r="F9" s="2"/>
      <c r="G9" s="2">
        <v>0.23222300000000001</v>
      </c>
      <c r="H9" s="2">
        <v>1.150612</v>
      </c>
      <c r="I9" s="2"/>
      <c r="J9" s="2">
        <v>1.0577099999999999</v>
      </c>
      <c r="K9" s="2">
        <v>1.1297810000000001</v>
      </c>
      <c r="L9" s="2">
        <v>0.16978399999999999</v>
      </c>
      <c r="M9" s="2">
        <v>0.22722699999999998</v>
      </c>
      <c r="N9" s="2">
        <v>9.6956750000000008E-2</v>
      </c>
      <c r="O9" s="2">
        <v>0.67741499999999999</v>
      </c>
      <c r="P9" s="2">
        <v>32.862200000000001</v>
      </c>
      <c r="Q9" s="2">
        <v>28.126000000000001</v>
      </c>
      <c r="R9" s="2">
        <v>3.1374200000000001</v>
      </c>
      <c r="S9" s="2">
        <v>2.9095529999999998</v>
      </c>
      <c r="T9" s="2">
        <v>5.0401600000000002</v>
      </c>
    </row>
    <row r="10" spans="1:36" x14ac:dyDescent="0.2">
      <c r="A10" t="s">
        <v>62</v>
      </c>
      <c r="B10" s="2">
        <v>2.6639251340003976E-2</v>
      </c>
      <c r="C10" s="2">
        <v>25.810074999999998</v>
      </c>
      <c r="D10" s="2">
        <v>22.752466666666667</v>
      </c>
      <c r="E10" s="2">
        <v>17.462050000000001</v>
      </c>
      <c r="F10" s="2">
        <v>0.21901099999999998</v>
      </c>
      <c r="G10" s="2">
        <v>7.9481999999999997E-2</v>
      </c>
      <c r="H10" s="2">
        <v>0.25953799999999999</v>
      </c>
      <c r="I10" s="2">
        <v>0.58095850000000004</v>
      </c>
      <c r="J10" s="2">
        <v>3.2629999999999999E-2</v>
      </c>
      <c r="K10" s="2">
        <v>0.75867566666666664</v>
      </c>
      <c r="L10" s="2">
        <v>0.14255799999999999</v>
      </c>
      <c r="M10" s="2"/>
      <c r="N10" s="2"/>
      <c r="O10" s="2"/>
      <c r="P10" s="2">
        <v>3.4475499999999999E-2</v>
      </c>
      <c r="Q10" s="2">
        <v>6.8247000000000002E-2</v>
      </c>
      <c r="R10" s="2">
        <v>24.633733333333335</v>
      </c>
      <c r="S10" s="2">
        <v>20.001781000000001</v>
      </c>
      <c r="T10" s="2">
        <v>20.411200000000001</v>
      </c>
    </row>
    <row r="11" spans="1:36" x14ac:dyDescent="0.2">
      <c r="A11" t="s">
        <v>52</v>
      </c>
      <c r="B11" s="2">
        <v>1.0773710593884456E-2</v>
      </c>
      <c r="C11" s="2">
        <v>0.63644325000000002</v>
      </c>
      <c r="D11" s="2">
        <v>0.38133799999999995</v>
      </c>
      <c r="E11" s="2">
        <v>1.2844899999999999</v>
      </c>
      <c r="F11" s="2">
        <v>1.0627262</v>
      </c>
      <c r="G11" s="2">
        <v>3.2854130000000001</v>
      </c>
      <c r="H11" s="2">
        <v>0.77297099999999996</v>
      </c>
      <c r="I11" s="2">
        <v>0.27095649999999999</v>
      </c>
      <c r="J11" s="2">
        <v>1.10745</v>
      </c>
      <c r="K11" s="2">
        <v>5.3326633333333335</v>
      </c>
      <c r="L11" s="2">
        <v>3.71868</v>
      </c>
      <c r="M11" s="2">
        <v>0.334007</v>
      </c>
      <c r="N11" s="2">
        <v>0.27914125000000001</v>
      </c>
      <c r="O11" s="2">
        <v>1.2087600000000001</v>
      </c>
      <c r="P11" s="2">
        <v>11.763349999999999</v>
      </c>
      <c r="Q11" s="2">
        <v>2.0806</v>
      </c>
      <c r="R11" s="2">
        <v>1.2523866666666668</v>
      </c>
      <c r="S11" s="2">
        <v>3.6919559999999998</v>
      </c>
      <c r="T11" s="2">
        <v>1.32589</v>
      </c>
    </row>
    <row r="12" spans="1:36" x14ac:dyDescent="0.2">
      <c r="A12" t="s">
        <v>54</v>
      </c>
      <c r="B12" s="2">
        <v>3.4552941088998257E-2</v>
      </c>
      <c r="C12" s="2">
        <v>3.6176666666666669E-2</v>
      </c>
      <c r="D12" s="2">
        <v>0.34839799999999999</v>
      </c>
      <c r="E12" s="2">
        <v>0.78943750000000001</v>
      </c>
      <c r="F12" s="2"/>
      <c r="G12" s="2">
        <v>3.8348E-2</v>
      </c>
      <c r="H12" s="2"/>
      <c r="I12" s="2"/>
      <c r="J12" s="2">
        <v>8.7096000000000007E-2</v>
      </c>
      <c r="K12" s="2">
        <v>0.54449399999999992</v>
      </c>
      <c r="L12" s="2">
        <v>0.17597699999999999</v>
      </c>
      <c r="M12" s="2">
        <v>0.11469175000000001</v>
      </c>
      <c r="N12" s="2">
        <v>7.724700000000001E-2</v>
      </c>
      <c r="O12" s="2">
        <v>0.94564700000000002</v>
      </c>
      <c r="P12" s="2">
        <v>10.315000000000001</v>
      </c>
      <c r="Q12" s="2">
        <v>3.8275199999999998</v>
      </c>
      <c r="R12" s="2"/>
      <c r="S12" s="2"/>
      <c r="T12" s="2">
        <v>1.3286800000000001</v>
      </c>
    </row>
    <row r="13" spans="1:36" x14ac:dyDescent="0.2">
      <c r="A13" t="s">
        <v>104</v>
      </c>
      <c r="B13" s="2">
        <v>1.7781632295283904E-2</v>
      </c>
      <c r="C13" s="2">
        <v>3.2735675000000004</v>
      </c>
      <c r="D13" s="2">
        <v>5.8590400000000002</v>
      </c>
      <c r="E13" s="2">
        <v>3.0103249999999999</v>
      </c>
      <c r="F13" s="2">
        <v>1.4734099999999999</v>
      </c>
      <c r="G13" s="2"/>
      <c r="H13" s="2"/>
      <c r="I13" s="2"/>
      <c r="J13" s="2">
        <v>0.44141999999999998</v>
      </c>
      <c r="K13" s="2"/>
      <c r="L13" s="2">
        <v>0.24629899999999999</v>
      </c>
      <c r="M13" s="2"/>
      <c r="N13" s="2">
        <v>0.13137674999999999</v>
      </c>
      <c r="O13" s="2">
        <v>0.213703</v>
      </c>
      <c r="P13" s="2">
        <v>0.563975</v>
      </c>
      <c r="Q13" s="2">
        <v>5.9721000000000003E-2</v>
      </c>
      <c r="R13" s="2"/>
      <c r="S13" s="2"/>
      <c r="T13" s="2"/>
    </row>
    <row r="14" spans="1:36" x14ac:dyDescent="0.2">
      <c r="A14" t="s">
        <v>63</v>
      </c>
      <c r="B14" s="2">
        <v>7.6615258400823644E-2</v>
      </c>
      <c r="C14" s="2">
        <v>1.5185815</v>
      </c>
      <c r="D14" s="2">
        <v>9.7619333333333336E-2</v>
      </c>
      <c r="E14" s="2">
        <v>0.18948150000000002</v>
      </c>
      <c r="F14" s="2"/>
      <c r="G14" s="2">
        <v>11.857028</v>
      </c>
      <c r="H14" s="2">
        <v>3.212561</v>
      </c>
      <c r="I14" s="2">
        <v>0.20424300000000001</v>
      </c>
      <c r="J14" s="2">
        <v>1.0925800000000001</v>
      </c>
      <c r="K14" s="2">
        <v>4.9980900000000004</v>
      </c>
      <c r="L14" s="2">
        <v>4.7706499999999998</v>
      </c>
      <c r="M14" s="2">
        <v>0.99499025000000008</v>
      </c>
      <c r="N14" s="2">
        <v>0.70407749999999991</v>
      </c>
      <c r="O14" s="2">
        <v>1.11574</v>
      </c>
      <c r="P14" s="2">
        <v>0.26420750000000004</v>
      </c>
      <c r="Q14" s="2">
        <v>34.836199999999998</v>
      </c>
      <c r="R14" s="2">
        <v>0.55989933333333342</v>
      </c>
      <c r="S14" s="2">
        <v>0.57990399999999998</v>
      </c>
      <c r="T14" s="2">
        <v>2.3154699999999999</v>
      </c>
    </row>
    <row r="15" spans="1:36" x14ac:dyDescent="0.2">
      <c r="A15" t="s">
        <v>64</v>
      </c>
      <c r="B15" s="2">
        <v>0.13275170169716047</v>
      </c>
      <c r="C15" s="2">
        <v>1.9759475000000002</v>
      </c>
      <c r="D15" s="2">
        <v>4.2616699999999996</v>
      </c>
      <c r="E15" s="2">
        <v>2.1903449999999998</v>
      </c>
      <c r="F15" s="2">
        <v>7.5894760000000003</v>
      </c>
      <c r="G15" s="2">
        <v>7.1864790000000003</v>
      </c>
      <c r="H15" s="2">
        <v>4.8483150000000004</v>
      </c>
      <c r="I15" s="2">
        <v>10.424856500000001</v>
      </c>
      <c r="J15" s="2">
        <v>7.8284799999999999</v>
      </c>
      <c r="K15" s="2">
        <v>14.273966666666666</v>
      </c>
      <c r="L15" s="2">
        <v>14.752000000000001</v>
      </c>
      <c r="M15" s="2">
        <v>17.314700000000002</v>
      </c>
      <c r="N15" s="2">
        <v>14.663450000000001</v>
      </c>
      <c r="O15" s="2">
        <v>11.720700000000001</v>
      </c>
      <c r="P15" s="2">
        <v>3.2966150000000001</v>
      </c>
      <c r="Q15" s="2"/>
      <c r="R15" s="2">
        <v>5.4350766666666672</v>
      </c>
      <c r="S15" s="2">
        <v>2.082462</v>
      </c>
      <c r="T15" s="2">
        <v>4.8253500000000003</v>
      </c>
    </row>
    <row r="16" spans="1:36" x14ac:dyDescent="0.2">
      <c r="A16" t="s">
        <v>65</v>
      </c>
      <c r="B16" s="2">
        <v>0.11260888130258823</v>
      </c>
      <c r="C16" s="2">
        <v>15.100200000000001</v>
      </c>
      <c r="D16" s="2">
        <v>12.527266666666668</v>
      </c>
      <c r="E16" s="2">
        <v>10.484935</v>
      </c>
      <c r="F16" s="2">
        <v>41.695619999999998</v>
      </c>
      <c r="G16" s="2">
        <v>20.594954999999999</v>
      </c>
      <c r="H16" s="2">
        <v>36.087131999999997</v>
      </c>
      <c r="I16" s="2">
        <v>45.352910999999999</v>
      </c>
      <c r="J16" s="2">
        <v>30.790299999999998</v>
      </c>
      <c r="K16" s="2">
        <v>27.587466666666668</v>
      </c>
      <c r="L16" s="2">
        <v>28.001200000000001</v>
      </c>
      <c r="M16" s="2">
        <v>33.756799999999998</v>
      </c>
      <c r="N16" s="2">
        <v>62.424475000000001</v>
      </c>
      <c r="O16" s="2">
        <v>49.830199999999998</v>
      </c>
      <c r="P16" s="2">
        <v>8.2731500000000011</v>
      </c>
      <c r="Q16" s="2">
        <v>0.24712200000000001</v>
      </c>
      <c r="R16" s="2">
        <v>29.064566666666668</v>
      </c>
      <c r="S16" s="2">
        <v>12.706512999999999</v>
      </c>
      <c r="T16" s="2">
        <v>26.151599999999998</v>
      </c>
    </row>
    <row r="17" spans="1:20" x14ac:dyDescent="0.2">
      <c r="A17" t="s">
        <v>66</v>
      </c>
      <c r="B17" s="2">
        <v>0.10285395664901943</v>
      </c>
      <c r="C17" s="2">
        <v>2.2498499999999999</v>
      </c>
      <c r="D17" s="2">
        <v>0.80432733333333328</v>
      </c>
      <c r="E17" s="2">
        <v>0.99846199999999996</v>
      </c>
      <c r="F17" s="2">
        <v>4.9030820000000004</v>
      </c>
      <c r="G17" s="2">
        <v>4.6763070000000004</v>
      </c>
      <c r="H17" s="2">
        <v>4.8205280000000004</v>
      </c>
      <c r="I17" s="2">
        <v>5.6169525</v>
      </c>
      <c r="J17" s="2">
        <v>4.0685000000000002</v>
      </c>
      <c r="K17" s="2">
        <v>3.44232</v>
      </c>
      <c r="L17" s="2">
        <v>3.2988499999999998</v>
      </c>
      <c r="M17" s="2">
        <v>3.51546</v>
      </c>
      <c r="N17" s="2">
        <v>5.319560000000001</v>
      </c>
      <c r="O17" s="2">
        <v>4.9525899999999998</v>
      </c>
      <c r="P17" s="2">
        <v>1.098368</v>
      </c>
      <c r="Q17" s="2"/>
      <c r="R17" s="2">
        <v>3.1493299999999995</v>
      </c>
      <c r="S17" s="2">
        <v>1.2748919999999999</v>
      </c>
      <c r="T17" s="2">
        <v>3.0236499999999999</v>
      </c>
    </row>
    <row r="18" spans="1:20" x14ac:dyDescent="0.2">
      <c r="A18" t="s">
        <v>67</v>
      </c>
      <c r="B18" s="2">
        <v>9.5146108938029605E-2</v>
      </c>
      <c r="C18" s="2">
        <v>4.3058725000000004</v>
      </c>
      <c r="D18" s="2">
        <v>0.85450033333333331</v>
      </c>
      <c r="E18" s="2">
        <v>1.8547500000000001</v>
      </c>
      <c r="F18" s="2">
        <v>8.1724199999999989</v>
      </c>
      <c r="G18" s="2">
        <v>11.802816999999999</v>
      </c>
      <c r="H18" s="2">
        <v>11.352817</v>
      </c>
      <c r="I18" s="2">
        <v>13.438741499999999</v>
      </c>
      <c r="J18" s="2">
        <v>9.2612699999999997</v>
      </c>
      <c r="K18" s="2">
        <v>11.028373333333333</v>
      </c>
      <c r="L18" s="2">
        <v>11.6281</v>
      </c>
      <c r="M18" s="2">
        <v>11.626749999999999</v>
      </c>
      <c r="N18" s="2">
        <v>9.7796625000000006</v>
      </c>
      <c r="O18" s="2">
        <v>9.0009700000000006</v>
      </c>
      <c r="P18" s="2">
        <v>5.0980600000000003</v>
      </c>
      <c r="Q18" s="2"/>
      <c r="R18" s="2">
        <v>6.9504599999999996</v>
      </c>
      <c r="S18" s="2">
        <v>3.1408450000000001</v>
      </c>
      <c r="T18" s="2">
        <v>5.7216300000000002</v>
      </c>
    </row>
    <row r="19" spans="1:20" x14ac:dyDescent="0.2">
      <c r="A19" t="s">
        <v>68</v>
      </c>
      <c r="B19" s="2">
        <v>8.7043184616690306E-2</v>
      </c>
      <c r="C19" s="2">
        <v>1.3734850000000001</v>
      </c>
      <c r="D19" s="2"/>
      <c r="E19" s="2">
        <v>0.16667750000000001</v>
      </c>
      <c r="F19" s="2">
        <v>1.999436</v>
      </c>
      <c r="G19" s="2">
        <v>3.970145</v>
      </c>
      <c r="H19" s="2">
        <v>2.1659600000000001</v>
      </c>
      <c r="I19" s="2">
        <v>1.9008224999999999</v>
      </c>
      <c r="J19" s="2">
        <v>1.6113</v>
      </c>
      <c r="K19" s="2">
        <v>1.8839366666666668</v>
      </c>
      <c r="L19" s="2">
        <v>2.1454599999999999</v>
      </c>
      <c r="M19" s="2">
        <v>1.235174</v>
      </c>
      <c r="N19" s="2">
        <v>0.98072250000000016</v>
      </c>
      <c r="O19" s="2">
        <v>1.1956599999999999</v>
      </c>
      <c r="P19" s="2">
        <v>1.673035</v>
      </c>
      <c r="Q19" s="2">
        <v>0.38747199999999998</v>
      </c>
      <c r="R19" s="2">
        <v>1.7221466666666665</v>
      </c>
      <c r="S19" s="2">
        <v>0.48644700000000002</v>
      </c>
      <c r="T19" s="2">
        <v>1.1275900000000001</v>
      </c>
    </row>
    <row r="20" spans="1:20" x14ac:dyDescent="0.2">
      <c r="A20" t="s">
        <v>69</v>
      </c>
      <c r="B20" s="2">
        <v>0.10890287388565102</v>
      </c>
      <c r="C20" s="2">
        <v>0.96554533333333337</v>
      </c>
      <c r="D20" s="2"/>
      <c r="E20" s="2">
        <v>0.1117235</v>
      </c>
      <c r="F20" s="2">
        <v>0.73727459999999989</v>
      </c>
      <c r="G20" s="2">
        <v>4.326632</v>
      </c>
      <c r="H20" s="2">
        <v>4.7643420000000001</v>
      </c>
      <c r="I20" s="2">
        <v>5.5564350000000005</v>
      </c>
      <c r="J20" s="2">
        <v>0.86613300000000004</v>
      </c>
      <c r="K20" s="2">
        <v>1.7811300000000001</v>
      </c>
      <c r="L20" s="2">
        <v>2.3037899999999998</v>
      </c>
      <c r="M20" s="2">
        <v>0.77706275000000002</v>
      </c>
      <c r="N20" s="2">
        <v>0.68305900000000008</v>
      </c>
      <c r="O20" s="2">
        <v>0.65675899999999998</v>
      </c>
      <c r="P20" s="2">
        <v>0.62305350000000004</v>
      </c>
      <c r="Q20" s="2">
        <v>1.7896399999999999</v>
      </c>
      <c r="R20" s="2">
        <v>0.7185043333333333</v>
      </c>
      <c r="S20" s="2">
        <v>1.390123</v>
      </c>
      <c r="T20" s="2">
        <v>0.53582300000000005</v>
      </c>
    </row>
    <row r="21" spans="1:20" x14ac:dyDescent="0.2">
      <c r="A21" t="s">
        <v>70</v>
      </c>
      <c r="B21" s="2">
        <v>1.2848882912341759</v>
      </c>
      <c r="C21" s="2">
        <v>6.2308076666666672</v>
      </c>
      <c r="D21" s="2"/>
      <c r="E21" s="2"/>
      <c r="F21" s="2"/>
      <c r="G21" s="2">
        <v>3.6544979999999998</v>
      </c>
      <c r="H21" s="2">
        <v>7.6161250000000003</v>
      </c>
      <c r="I21" s="2"/>
      <c r="J21" s="2"/>
      <c r="K21" s="2"/>
      <c r="L21" s="2"/>
      <c r="M21" s="2"/>
      <c r="N21" s="2"/>
      <c r="O21" s="2"/>
      <c r="P21" s="2"/>
      <c r="Q21" s="2">
        <v>4.8370899999999999</v>
      </c>
      <c r="R21" s="2"/>
      <c r="S21" s="2">
        <v>1.903081</v>
      </c>
      <c r="T21" s="2"/>
    </row>
    <row r="22" spans="1:20" x14ac:dyDescent="0.2">
      <c r="A22" t="s">
        <v>71</v>
      </c>
      <c r="B22" s="2">
        <v>0.34535576845639532</v>
      </c>
      <c r="C22" s="2"/>
      <c r="D22" s="2"/>
      <c r="E22" s="2"/>
      <c r="F22" s="2"/>
      <c r="G22" s="2">
        <v>1.850231</v>
      </c>
      <c r="H22" s="2">
        <v>3.003565</v>
      </c>
      <c r="I22" s="2"/>
      <c r="J22" s="2"/>
      <c r="K22" s="2">
        <v>0.41748800000000003</v>
      </c>
      <c r="L22" s="2"/>
      <c r="M22" s="2"/>
      <c r="N22" s="2"/>
      <c r="O22" s="2"/>
      <c r="P22" s="2"/>
      <c r="Q22" s="2">
        <v>2.95234</v>
      </c>
      <c r="R22" s="2"/>
      <c r="S22" s="2"/>
      <c r="T22" s="2">
        <v>0.36093900000000001</v>
      </c>
    </row>
    <row r="23" spans="1:20" x14ac:dyDescent="0.2">
      <c r="A23" t="s">
        <v>72</v>
      </c>
      <c r="B23" s="2">
        <v>9.9430556613838067E-2</v>
      </c>
      <c r="C23" s="2">
        <v>1.964415</v>
      </c>
      <c r="D23" s="2"/>
      <c r="E23" s="2">
        <v>0.41315299999999999</v>
      </c>
      <c r="F23" s="2"/>
      <c r="G23" s="2">
        <v>1.321785</v>
      </c>
      <c r="H23" s="2">
        <v>1.721549</v>
      </c>
      <c r="I23" s="2"/>
      <c r="J23" s="2">
        <v>0.17154800000000001</v>
      </c>
      <c r="K23" s="2">
        <v>0.27321666666666666</v>
      </c>
      <c r="L23" s="2">
        <v>0.18466199999999999</v>
      </c>
      <c r="M23" s="2"/>
      <c r="N23" s="2">
        <v>0.10605025000000001</v>
      </c>
      <c r="O23" s="2">
        <v>0.197051</v>
      </c>
      <c r="P23" s="2"/>
      <c r="Q23" s="2">
        <v>5.8009300000000001</v>
      </c>
      <c r="R23" s="2">
        <v>0.11001733333333334</v>
      </c>
      <c r="S23" s="2">
        <v>0.31325500000000001</v>
      </c>
      <c r="T23" s="2">
        <v>0.71698499999999998</v>
      </c>
    </row>
    <row r="24" spans="1:20" x14ac:dyDescent="0.2">
      <c r="A24" t="s">
        <v>59</v>
      </c>
      <c r="B24" s="2">
        <v>3.6643159264742424E-2</v>
      </c>
      <c r="C24" s="2">
        <v>4.7792292500000002</v>
      </c>
      <c r="D24" s="2">
        <v>0.40110533333333337</v>
      </c>
      <c r="E24" s="2">
        <v>7.0823999999999998</v>
      </c>
      <c r="F24" s="2">
        <v>5.8121159999999996</v>
      </c>
      <c r="G24" s="2">
        <v>2.2771690000000002</v>
      </c>
      <c r="H24" s="2">
        <v>2.25569</v>
      </c>
      <c r="I24" s="2">
        <v>0.77832500000000004</v>
      </c>
      <c r="J24" s="2">
        <v>10.439399999999999</v>
      </c>
      <c r="K24" s="2">
        <v>1.4093133333333334</v>
      </c>
      <c r="L24" s="2">
        <v>0.95311000000000001</v>
      </c>
      <c r="M24" s="2">
        <v>1.4349545000000001</v>
      </c>
      <c r="N24" s="2">
        <v>0.76177950000000005</v>
      </c>
      <c r="O24" s="2">
        <v>3.0668299999999999</v>
      </c>
      <c r="P24" s="2"/>
      <c r="Q24" s="2"/>
      <c r="R24" s="2">
        <v>18.448966666666664</v>
      </c>
      <c r="S24" s="2">
        <v>25.121943999999999</v>
      </c>
      <c r="T24" s="2">
        <v>21.420300000000001</v>
      </c>
    </row>
    <row r="25" spans="1:20" x14ac:dyDescent="0.2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2">
      <c r="A26" t="s">
        <v>73</v>
      </c>
      <c r="C26" s="2">
        <v>99.838599999999985</v>
      </c>
      <c r="D26" s="2">
        <v>84.650099999999995</v>
      </c>
      <c r="E26" s="2">
        <v>87.394949999999994</v>
      </c>
      <c r="F26" s="2">
        <v>80.50757999999999</v>
      </c>
      <c r="G26" s="2">
        <v>90.306556999999998</v>
      </c>
      <c r="H26" s="2">
        <v>94.462288000000001</v>
      </c>
      <c r="I26" s="2">
        <v>93.154170999999991</v>
      </c>
      <c r="J26" s="2">
        <v>77.981899999999996</v>
      </c>
      <c r="K26" s="2">
        <v>83.554099999999991</v>
      </c>
      <c r="L26" s="2">
        <v>77.509500000000003</v>
      </c>
      <c r="M26" s="2">
        <v>76.374224999999996</v>
      </c>
      <c r="N26" s="2">
        <v>140.50749999999999</v>
      </c>
      <c r="O26" s="2">
        <v>139.33600000000001</v>
      </c>
      <c r="P26" s="2">
        <v>98.173050000000003</v>
      </c>
      <c r="Q26" s="2">
        <v>85.069400000000002</v>
      </c>
      <c r="R26" s="2">
        <v>96.951666666666668</v>
      </c>
      <c r="S26" s="2">
        <v>82.371994000000001</v>
      </c>
      <c r="T26" s="2">
        <v>98.137</v>
      </c>
    </row>
    <row r="27" spans="1:20" x14ac:dyDescent="0.2"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2">
      <c r="A28" s="5"/>
      <c r="B28" s="5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2">
      <c r="Q29" s="2"/>
      <c r="R29" s="2"/>
      <c r="S29" s="2"/>
      <c r="T29" s="2"/>
    </row>
    <row r="30" spans="1:20" x14ac:dyDescent="0.2">
      <c r="A30" t="s">
        <v>74</v>
      </c>
      <c r="Q30" s="2"/>
      <c r="R30" s="2"/>
      <c r="S30" s="2"/>
      <c r="T30" s="2"/>
    </row>
    <row r="31" spans="1:20" x14ac:dyDescent="0.2">
      <c r="A31" t="s">
        <v>1</v>
      </c>
      <c r="C31" s="2">
        <v>0.55994418840001403</v>
      </c>
      <c r="D31" s="2">
        <v>1.4311616828953426</v>
      </c>
      <c r="E31" s="2">
        <v>1.468214846149354</v>
      </c>
      <c r="F31" s="2">
        <v>16.222327783349108</v>
      </c>
      <c r="G31" s="2">
        <v>14.421730999999999</v>
      </c>
      <c r="H31" s="2">
        <v>13.463162000000001</v>
      </c>
      <c r="I31" s="2">
        <v>14.289165000000001</v>
      </c>
      <c r="J31" s="2">
        <v>13.674569152112671</v>
      </c>
      <c r="K31" s="2">
        <v>12.114281095701676</v>
      </c>
      <c r="L31" s="2">
        <v>10.413964071042889</v>
      </c>
      <c r="M31" s="2">
        <v>15.359435046916019</v>
      </c>
      <c r="N31" s="2">
        <v>53.879461050228379</v>
      </c>
      <c r="O31" s="2">
        <v>46.1501172011371</v>
      </c>
      <c r="P31" s="2">
        <v>0.24339507214185382</v>
      </c>
      <c r="Q31" s="2">
        <v>0.44042563460678358</v>
      </c>
      <c r="R31" s="2">
        <v>0.95212979115419671</v>
      </c>
      <c r="S31" s="2">
        <v>0.86001799999999995</v>
      </c>
      <c r="T31" s="2">
        <v>1.3870502060843966</v>
      </c>
    </row>
    <row r="32" spans="1:20" x14ac:dyDescent="0.2">
      <c r="A32" t="s">
        <v>2</v>
      </c>
      <c r="C32" s="2">
        <v>6.3960250421641502</v>
      </c>
      <c r="D32" s="2">
        <v>6.7128575445954555</v>
      </c>
      <c r="E32" s="2">
        <v>5.5261825427474882</v>
      </c>
      <c r="F32" s="2">
        <v>0.13562984833720557</v>
      </c>
      <c r="G32" s="2">
        <v>4.4214999999999997E-2</v>
      </c>
      <c r="H32" s="2">
        <v>0.23499400000000001</v>
      </c>
      <c r="I32" s="2">
        <v>1.0352999999999999E-2</v>
      </c>
      <c r="J32" s="2">
        <v>9.3632975098179819E-2</v>
      </c>
      <c r="K32" s="2">
        <v>0.33333139824896246</v>
      </c>
      <c r="L32" s="2">
        <v>4.92472917444901E-2</v>
      </c>
      <c r="M32" s="2">
        <v>0.13550371092631486</v>
      </c>
      <c r="N32" s="2">
        <v>1.8751686135481345E-2</v>
      </c>
      <c r="O32" s="2">
        <v>5.2355350997812716E-2</v>
      </c>
      <c r="P32" s="2">
        <v>4.1935938846006655</v>
      </c>
      <c r="Q32" s="2">
        <v>0.14044938107940269</v>
      </c>
      <c r="R32" s="2"/>
      <c r="S32" s="2">
        <v>9.0656E-2</v>
      </c>
      <c r="T32" s="2"/>
    </row>
    <row r="33" spans="1:20" x14ac:dyDescent="0.2">
      <c r="A33" t="s">
        <v>3</v>
      </c>
      <c r="C33" s="2">
        <v>0.24036404043739229</v>
      </c>
      <c r="D33" s="2">
        <v>0.92424917827740727</v>
      </c>
      <c r="E33" s="2">
        <v>1.2637691280676158</v>
      </c>
      <c r="F33" s="2"/>
      <c r="G33" s="2">
        <v>0.113729</v>
      </c>
      <c r="H33" s="2">
        <v>0.55104600000000004</v>
      </c>
      <c r="I33" s="2"/>
      <c r="J33" s="2">
        <v>0.63050689423219952</v>
      </c>
      <c r="K33" s="2">
        <v>0.51136993908236184</v>
      </c>
      <c r="L33" s="2">
        <v>9.3487282235881403E-2</v>
      </c>
      <c r="M33" s="2">
        <v>0.13761761225982749</v>
      </c>
      <c r="N33" s="2">
        <v>4.1913251713354367E-2</v>
      </c>
      <c r="O33" s="2">
        <v>0.26706640922789743</v>
      </c>
      <c r="P33" s="2">
        <v>5.8024639400394236</v>
      </c>
      <c r="Q33" s="2">
        <v>6.8626533626356654</v>
      </c>
      <c r="R33" s="2">
        <v>0.79730790118655215</v>
      </c>
      <c r="S33" s="2">
        <v>0.86165899999999995</v>
      </c>
      <c r="T33" s="2">
        <v>1.3180771736997057</v>
      </c>
    </row>
    <row r="34" spans="1:20" x14ac:dyDescent="0.2">
      <c r="A34" t="s">
        <v>75</v>
      </c>
      <c r="C34" s="2">
        <v>3.9015520314532059</v>
      </c>
      <c r="D34" s="2">
        <v>3.6830231498973447</v>
      </c>
      <c r="E34" s="2">
        <v>3.0967325688805198</v>
      </c>
      <c r="F34" s="2">
        <v>0.11072712189594314</v>
      </c>
      <c r="G34" s="2">
        <v>3.2953999999999997E-2</v>
      </c>
      <c r="H34" s="2">
        <v>0.105229</v>
      </c>
      <c r="I34" s="2">
        <v>0.2489325</v>
      </c>
      <c r="J34" s="2">
        <v>1.6467302624714453E-2</v>
      </c>
      <c r="K34" s="2">
        <v>0.30177756142765561</v>
      </c>
      <c r="L34" s="2">
        <v>6.6453968146160891E-2</v>
      </c>
      <c r="M34" s="2"/>
      <c r="N34" s="2"/>
      <c r="O34" s="2"/>
      <c r="P34" s="2"/>
      <c r="Q34" s="2">
        <v>1.4097296184154218E-2</v>
      </c>
      <c r="R34" s="2">
        <v>5.2998687631368169</v>
      </c>
      <c r="S34" s="2">
        <v>5.0147789999999999</v>
      </c>
      <c r="T34" s="2">
        <v>4.518952698724239</v>
      </c>
    </row>
    <row r="35" spans="1:20" x14ac:dyDescent="0.2">
      <c r="A35" t="s">
        <v>4</v>
      </c>
      <c r="C35" s="2">
        <v>0.10807758159210537</v>
      </c>
      <c r="D35" s="2">
        <v>7.8753266176951053E-2</v>
      </c>
      <c r="E35" s="2">
        <v>0.28866205541432155</v>
      </c>
      <c r="F35" s="2">
        <v>0.68633300394363606</v>
      </c>
      <c r="G35" s="2">
        <v>1.7239409999999999</v>
      </c>
      <c r="H35" s="2">
        <v>0.39663199999999998</v>
      </c>
      <c r="I35" s="2">
        <v>0.1478805</v>
      </c>
      <c r="J35" s="2">
        <v>0.70731558955619844</v>
      </c>
      <c r="K35" s="2">
        <v>2.7268967516614979</v>
      </c>
      <c r="L35" s="2">
        <v>2.1938652494311812</v>
      </c>
      <c r="M35" s="2">
        <v>0.22229328677901852</v>
      </c>
      <c r="N35" s="2">
        <v>0.12925894429030949</v>
      </c>
      <c r="O35" s="2">
        <v>0.51058543571036719</v>
      </c>
      <c r="P35" s="2">
        <v>2.2226664414861297</v>
      </c>
      <c r="Q35" s="2">
        <v>0.54392550429077524</v>
      </c>
      <c r="R35" s="2">
        <v>0.34099186709149465</v>
      </c>
      <c r="S35" s="2">
        <v>1.1714690000000001</v>
      </c>
      <c r="T35" s="2">
        <v>0.37150775269872421</v>
      </c>
    </row>
    <row r="36" spans="1:20" x14ac:dyDescent="0.2">
      <c r="A36" t="s">
        <v>6</v>
      </c>
      <c r="C36" s="2"/>
      <c r="D36" s="2">
        <v>5.614366554736918E-2</v>
      </c>
      <c r="E36" s="2">
        <v>0.13805402262302313</v>
      </c>
      <c r="F36" s="2"/>
      <c r="G36" s="2">
        <v>1.5706000000000001E-2</v>
      </c>
      <c r="H36" s="2"/>
      <c r="I36" s="2"/>
      <c r="J36" s="2">
        <v>4.3419610211144884E-2</v>
      </c>
      <c r="K36" s="2">
        <v>0.20880242516967307</v>
      </c>
      <c r="L36" s="2">
        <v>8.1035249770774614E-2</v>
      </c>
      <c r="M36" s="2">
        <v>5.9272178716123558E-2</v>
      </c>
      <c r="N36" s="2">
        <v>2.8132952731284681E-2</v>
      </c>
      <c r="O36" s="2">
        <v>0.31178779825730102</v>
      </c>
      <c r="P36" s="2">
        <v>1.5233241045185002</v>
      </c>
      <c r="Q36" s="2">
        <v>0.78103113748177988</v>
      </c>
      <c r="R36" s="2"/>
      <c r="S36" s="2">
        <v>0</v>
      </c>
      <c r="T36" s="2">
        <v>0.2905903984298332</v>
      </c>
    </row>
    <row r="37" spans="1:20" x14ac:dyDescent="0.2">
      <c r="A37" t="s">
        <v>105</v>
      </c>
      <c r="C37" s="2">
        <v>0.32488249755010135</v>
      </c>
      <c r="D37" s="2">
        <v>0.65208127624182888</v>
      </c>
      <c r="E37" s="2">
        <v>0.36603003399843248</v>
      </c>
      <c r="F37" s="2">
        <v>0.51669403372093081</v>
      </c>
      <c r="G37" s="2"/>
      <c r="H37" s="2"/>
      <c r="I37" s="2"/>
      <c r="J37" s="2">
        <v>0.15258322251797651</v>
      </c>
      <c r="K37" s="2"/>
      <c r="L37" s="2">
        <v>7.8640608550955948E-2</v>
      </c>
      <c r="M37" s="2"/>
      <c r="N37" s="2">
        <v>3.3026819670546256E-2</v>
      </c>
      <c r="O37" s="2">
        <v>4.8854278732090313E-2</v>
      </c>
      <c r="P37" s="2">
        <v>5.7656684135901984E-2</v>
      </c>
      <c r="Q37" s="2"/>
      <c r="R37" s="2"/>
      <c r="S37" s="2">
        <v>0</v>
      </c>
      <c r="T37" s="2">
        <v>0</v>
      </c>
    </row>
    <row r="38" spans="1:20" x14ac:dyDescent="0.2">
      <c r="A38" t="s">
        <v>76</v>
      </c>
      <c r="C38" s="2">
        <v>0.13214385603970871</v>
      </c>
      <c r="D38" s="2">
        <v>1.0173835236948247E-2</v>
      </c>
      <c r="E38" s="2">
        <v>2.1200014336366594E-2</v>
      </c>
      <c r="F38" s="2"/>
      <c r="G38" s="2">
        <v>3.0903179999999999</v>
      </c>
      <c r="H38" s="2">
        <v>0.81878600000000001</v>
      </c>
      <c r="I38" s="2">
        <v>5.5844999999999999E-2</v>
      </c>
      <c r="J38" s="2">
        <v>0.34660829527871079</v>
      </c>
      <c r="K38" s="2">
        <v>1.289483847478933</v>
      </c>
      <c r="L38" s="2">
        <v>1.3979539511665025</v>
      </c>
      <c r="M38" s="2">
        <v>0.3296552468350461</v>
      </c>
      <c r="N38" s="2">
        <v>0.16210877594989817</v>
      </c>
      <c r="O38" s="2">
        <v>0.23409135276473564</v>
      </c>
      <c r="P38" s="2">
        <v>2.4750637124504864E-2</v>
      </c>
      <c r="Q38" s="2">
        <v>4.5235292792720321</v>
      </c>
      <c r="R38" s="2">
        <v>7.5722748068832793E-2</v>
      </c>
      <c r="S38" s="2">
        <v>9.1396000000000005E-2</v>
      </c>
      <c r="T38" s="2">
        <v>0.3222517448478901</v>
      </c>
    </row>
    <row r="39" spans="1:20" x14ac:dyDescent="0.2">
      <c r="A39" t="s">
        <v>77</v>
      </c>
      <c r="C39" s="2">
        <v>0.12998063112217512</v>
      </c>
      <c r="D39" s="2">
        <v>0.30080099716442382</v>
      </c>
      <c r="E39" s="2">
        <v>0.16921792880180236</v>
      </c>
      <c r="F39" s="2">
        <v>1.6950281314941957</v>
      </c>
      <c r="G39" s="2">
        <v>1.2981020000000001</v>
      </c>
      <c r="H39" s="2">
        <v>0.85639699999999996</v>
      </c>
      <c r="I39" s="2">
        <v>1.9723855000000001</v>
      </c>
      <c r="J39" s="2">
        <v>1.7211839742123971</v>
      </c>
      <c r="K39" s="2">
        <v>2.5421982987908192</v>
      </c>
      <c r="L39" s="2">
        <v>2.995935069786396</v>
      </c>
      <c r="M39" s="2">
        <v>3.9809595805913771</v>
      </c>
      <c r="N39" s="2">
        <v>2.3410282976343235</v>
      </c>
      <c r="O39" s="2">
        <v>1.704291200296387</v>
      </c>
      <c r="P39" s="2">
        <v>0.21453523551517106</v>
      </c>
      <c r="Q39" s="2">
        <v>1.0731475016329723E-2</v>
      </c>
      <c r="R39" s="2">
        <v>0.50945664979440231</v>
      </c>
      <c r="S39" s="2">
        <v>0.227464</v>
      </c>
      <c r="T39" s="2">
        <v>0.46542759568204117</v>
      </c>
    </row>
    <row r="40" spans="1:20" x14ac:dyDescent="0.2">
      <c r="A40" t="s">
        <v>78</v>
      </c>
      <c r="C40" s="2">
        <v>0.98593238033943442</v>
      </c>
      <c r="D40" s="2">
        <v>0.87600241869477669</v>
      </c>
      <c r="E40" s="2">
        <v>0.80392193510749466</v>
      </c>
      <c r="F40" s="2">
        <v>9.2378507581282285</v>
      </c>
      <c r="G40" s="2">
        <v>3.6926649999999999</v>
      </c>
      <c r="H40" s="2">
        <v>6.3273669999999997</v>
      </c>
      <c r="I40" s="2">
        <v>8.5072650000000003</v>
      </c>
      <c r="J40" s="2">
        <v>6.7196952374186649</v>
      </c>
      <c r="K40" s="2">
        <v>4.8930904163325408</v>
      </c>
      <c r="L40" s="2">
        <v>5.6447515875980576</v>
      </c>
      <c r="M40" s="2">
        <v>7.7077892588694876</v>
      </c>
      <c r="N40" s="2">
        <v>9.8922927727323327</v>
      </c>
      <c r="O40" s="2">
        <v>7.192322434933776</v>
      </c>
      <c r="P40" s="2">
        <v>0.53597271925415768</v>
      </c>
      <c r="Q40" s="2">
        <v>2.2075338741179538E-2</v>
      </c>
      <c r="R40" s="2">
        <v>2.7042766511255274</v>
      </c>
      <c r="S40" s="2">
        <v>1.377677</v>
      </c>
      <c r="T40" s="2">
        <v>2.5038382728164867</v>
      </c>
    </row>
    <row r="41" spans="1:20" x14ac:dyDescent="0.2">
      <c r="A41" t="s">
        <v>79</v>
      </c>
      <c r="C41" s="2">
        <v>0.1476198117704485</v>
      </c>
      <c r="D41" s="2">
        <v>5.5873111695940801E-2</v>
      </c>
      <c r="E41" s="2">
        <v>7.6181689526894775E-2</v>
      </c>
      <c r="F41" s="2">
        <v>1.0809471776800412</v>
      </c>
      <c r="G41" s="2">
        <v>0.83445800000000003</v>
      </c>
      <c r="H41" s="2">
        <v>0.84117799999999998</v>
      </c>
      <c r="I41" s="2">
        <v>1.0479015</v>
      </c>
      <c r="J41" s="2">
        <v>0.88367828544407923</v>
      </c>
      <c r="K41" s="2">
        <v>0.60614021707090648</v>
      </c>
      <c r="L41" s="2">
        <v>0.66183991578089441</v>
      </c>
      <c r="M41" s="2">
        <v>0.79975962865900985</v>
      </c>
      <c r="N41" s="2">
        <v>0.83843198262913665</v>
      </c>
      <c r="O41" s="2">
        <v>0.71142899890992251</v>
      </c>
      <c r="P41" s="2">
        <v>7.1013101166167408E-2</v>
      </c>
      <c r="Q41" s="2"/>
      <c r="R41" s="2">
        <v>0.291627910688391</v>
      </c>
      <c r="S41" s="2">
        <v>0.137568</v>
      </c>
      <c r="T41" s="2">
        <v>0.28811229833169777</v>
      </c>
    </row>
    <row r="42" spans="1:20" x14ac:dyDescent="0.2">
      <c r="A42" t="s">
        <v>80</v>
      </c>
      <c r="C42" s="2">
        <v>0.27799675976052207</v>
      </c>
      <c r="D42" s="2">
        <v>5.8354685839355346E-2</v>
      </c>
      <c r="E42" s="2">
        <v>0.13884360539338647</v>
      </c>
      <c r="F42" s="2">
        <v>1.7651745190595001</v>
      </c>
      <c r="G42" s="2">
        <v>2.0644149999999999</v>
      </c>
      <c r="H42" s="2">
        <v>1.9418089999999999</v>
      </c>
      <c r="I42" s="2">
        <v>2.4560069999999996</v>
      </c>
      <c r="J42" s="2">
        <v>1.9716913568461694</v>
      </c>
      <c r="K42" s="2">
        <v>1.9084500485627152</v>
      </c>
      <c r="L42" s="2">
        <v>2.2866913437701633</v>
      </c>
      <c r="M42" s="2">
        <v>2.5920709076518031</v>
      </c>
      <c r="N42" s="2">
        <v>1.5093490525983551</v>
      </c>
      <c r="O42" s="2">
        <v>1.2673539616834215</v>
      </c>
      <c r="P42" s="2">
        <v>0.32214794967325588</v>
      </c>
      <c r="Q42" s="2"/>
      <c r="R42" s="2">
        <v>0.63082551037634038</v>
      </c>
      <c r="S42" s="2">
        <v>0.3322</v>
      </c>
      <c r="T42" s="2">
        <v>0.53439309126594703</v>
      </c>
    </row>
    <row r="43" spans="1:20" x14ac:dyDescent="0.2">
      <c r="A43" t="s">
        <v>81</v>
      </c>
      <c r="C43" s="2">
        <v>7.9796999185500095E-2</v>
      </c>
      <c r="D43" s="2"/>
      <c r="E43" s="2">
        <v>1.2058479820226242E-2</v>
      </c>
      <c r="F43" s="2">
        <v>0.41641686368354403</v>
      </c>
      <c r="G43" s="2">
        <v>0.67007700000000003</v>
      </c>
      <c r="H43" s="2">
        <v>0.357487</v>
      </c>
      <c r="I43" s="2">
        <v>0.33445900000000001</v>
      </c>
      <c r="J43" s="2">
        <v>0.33101851707962504</v>
      </c>
      <c r="K43" s="2">
        <v>0.31345675589074046</v>
      </c>
      <c r="L43" s="2">
        <v>0.40712415526199613</v>
      </c>
      <c r="M43" s="2">
        <v>0.2656349256362171</v>
      </c>
      <c r="N43" s="2">
        <v>0.14572078509193612</v>
      </c>
      <c r="O43" s="2">
        <v>0.16245146305492425</v>
      </c>
      <c r="P43" s="2">
        <v>0.10219624427610816</v>
      </c>
      <c r="Q43" s="2">
        <v>3.2582091041015761E-2</v>
      </c>
      <c r="R43" s="2">
        <v>0.15082748897687961</v>
      </c>
      <c r="S43" s="2">
        <v>4.9646999999999997E-2</v>
      </c>
      <c r="T43" s="2">
        <v>0.101625091265947</v>
      </c>
    </row>
    <row r="44" spans="1:20" x14ac:dyDescent="0.2">
      <c r="A44" t="s">
        <v>82</v>
      </c>
      <c r="C44" s="2">
        <v>3.6969268060148115E-2</v>
      </c>
      <c r="D44" s="2"/>
      <c r="E44" s="2"/>
      <c r="F44" s="2">
        <v>0.14792781748823575</v>
      </c>
      <c r="G44" s="2">
        <v>0.70244499999999999</v>
      </c>
      <c r="H44" s="2">
        <v>0.75641000000000003</v>
      </c>
      <c r="I44" s="2">
        <v>0.94344899999999998</v>
      </c>
      <c r="J44" s="2">
        <v>0.17116095273826784</v>
      </c>
      <c r="K44" s="2">
        <v>0.28550094745189497</v>
      </c>
      <c r="L44" s="2">
        <v>0.42052721839236595</v>
      </c>
      <c r="M44" s="2">
        <v>0.16117948761551015</v>
      </c>
      <c r="N44" s="2">
        <v>9.7795290123852435E-2</v>
      </c>
      <c r="O44" s="2">
        <v>8.5835690418005511E-2</v>
      </c>
      <c r="P44" s="2">
        <v>3.643451293231724E-2</v>
      </c>
      <c r="Q44" s="2">
        <v>0.1447592693294035</v>
      </c>
      <c r="R44" s="2">
        <v>6.0533846820206884E-2</v>
      </c>
      <c r="S44" s="2">
        <v>0.13647599999999999</v>
      </c>
      <c r="T44" s="2">
        <v>4.6453071638861629E-2</v>
      </c>
    </row>
    <row r="45" spans="1:20" x14ac:dyDescent="0.2">
      <c r="A45" t="s">
        <v>83</v>
      </c>
      <c r="C45" s="2">
        <v>0.25697961363719313</v>
      </c>
      <c r="D45" s="2"/>
      <c r="E45" s="2"/>
      <c r="F45" s="2">
        <v>4.3027694606193996E-2</v>
      </c>
      <c r="G45" s="2">
        <v>0.57662000000000002</v>
      </c>
      <c r="H45" s="2">
        <v>1.1751339999999999</v>
      </c>
      <c r="I45" s="2">
        <v>2.2574500000000001E-2</v>
      </c>
      <c r="J45" s="2">
        <v>9.1386683065119476E-2</v>
      </c>
      <c r="K45" s="2">
        <v>0.16220594515902728</v>
      </c>
      <c r="L45" s="2">
        <v>0.15879868917037387</v>
      </c>
      <c r="M45" s="2"/>
      <c r="N45" s="2">
        <v>3.3079449942002959E-2</v>
      </c>
      <c r="O45" s="2">
        <v>4.2755829776925977E-2</v>
      </c>
      <c r="P45" s="2"/>
      <c r="Q45" s="2">
        <v>0.38024512280272732</v>
      </c>
      <c r="R45" s="2">
        <v>6.9285837232282918E-2</v>
      </c>
      <c r="S45" s="2">
        <v>0.18157699999999999</v>
      </c>
      <c r="T45" s="2">
        <v>5.8898213935230613E-2</v>
      </c>
    </row>
    <row r="46" spans="1:20" x14ac:dyDescent="0.2">
      <c r="A46" t="s">
        <v>84</v>
      </c>
      <c r="C46" s="2"/>
      <c r="D46" s="2"/>
      <c r="E46" s="2"/>
      <c r="F46" s="2"/>
      <c r="G46" s="2">
        <v>0.28466999999999998</v>
      </c>
      <c r="H46" s="2">
        <v>0.451903</v>
      </c>
      <c r="I46" s="2"/>
      <c r="J46" s="2"/>
      <c r="K46" s="2">
        <v>6.2961377169941921E-2</v>
      </c>
      <c r="L46" s="2"/>
      <c r="M46" s="2"/>
      <c r="N46" s="2">
        <v>2.2507419261223578E-2</v>
      </c>
      <c r="O46" s="2">
        <v>3.1293344827831887E-2</v>
      </c>
      <c r="P46" s="2"/>
      <c r="Q46" s="2">
        <v>0.2263081313971485</v>
      </c>
      <c r="R46" s="2">
        <v>1.7360890000707042E-2</v>
      </c>
      <c r="S46" s="2">
        <v>0</v>
      </c>
      <c r="T46" s="2">
        <v>2.9653919528949951E-2</v>
      </c>
    </row>
    <row r="47" spans="1:20" x14ac:dyDescent="0.2">
      <c r="A47" t="s">
        <v>85</v>
      </c>
      <c r="C47" s="2">
        <v>4.2250707649826115E-2</v>
      </c>
      <c r="D47" s="2"/>
      <c r="E47" s="2">
        <v>2.6596988789220868E-2</v>
      </c>
      <c r="F47" s="2"/>
      <c r="G47" s="2">
        <v>0.19739999999999999</v>
      </c>
      <c r="H47" s="2">
        <v>0.25141799999999997</v>
      </c>
      <c r="I47" s="2"/>
      <c r="J47" s="2">
        <v>3.1183818811896576E-2</v>
      </c>
      <c r="K47" s="2">
        <v>4.106686071388102E-2</v>
      </c>
      <c r="L47" s="2">
        <v>3.1006554148130538E-2</v>
      </c>
      <c r="M47" s="2"/>
      <c r="N47" s="2">
        <v>1.405819507977797E-2</v>
      </c>
      <c r="O47" s="2">
        <v>2.3690161516703834E-2</v>
      </c>
      <c r="P47" s="2"/>
      <c r="Q47" s="2">
        <v>0.43162206426992467</v>
      </c>
      <c r="R47" s="2"/>
      <c r="S47" s="2">
        <v>2.8289999999999999E-2</v>
      </c>
      <c r="T47" s="2">
        <v>5.7177562315996078E-2</v>
      </c>
    </row>
    <row r="48" spans="1:20" x14ac:dyDescent="0.2">
      <c r="A48" t="s">
        <v>11</v>
      </c>
      <c r="C48" s="2">
        <v>0.17587552591668781</v>
      </c>
      <c r="D48" s="2">
        <v>1.7508920466607004E-2</v>
      </c>
      <c r="E48" s="2">
        <v>0.33688451964202987</v>
      </c>
      <c r="F48" s="2">
        <v>0.79985676983601084</v>
      </c>
      <c r="G48" s="2">
        <v>0.25378699999999998</v>
      </c>
      <c r="H48" s="2">
        <v>0.245836</v>
      </c>
      <c r="I48" s="2">
        <v>9.0894500000000003E-2</v>
      </c>
      <c r="J48" s="2">
        <v>1.4161443359847619</v>
      </c>
      <c r="K48" s="2">
        <v>0.15340417311686858</v>
      </c>
      <c r="L48" s="2">
        <v>0.11942795530953916</v>
      </c>
      <c r="M48" s="2">
        <v>0.20326104396924297</v>
      </c>
      <c r="N48" s="2">
        <v>7.4948809295614538E-2</v>
      </c>
      <c r="O48" s="2">
        <v>0.27514409683877539</v>
      </c>
      <c r="P48" s="2"/>
      <c r="Q48" s="2">
        <v>0</v>
      </c>
      <c r="R48" s="2">
        <v>1.066892018178591</v>
      </c>
      <c r="S48" s="2">
        <v>1.6930480000000001</v>
      </c>
      <c r="T48" s="2">
        <v>1.2747594111874387</v>
      </c>
    </row>
    <row r="50" spans="18:18" x14ac:dyDescent="0.2">
      <c r="R50" s="2"/>
    </row>
    <row r="58" spans="18:18" x14ac:dyDescent="0.2">
      <c r="R58" s="2"/>
    </row>
    <row r="60" spans="18:18" x14ac:dyDescent="0.2">
      <c r="R60" s="2"/>
    </row>
    <row r="64" spans="18:18" x14ac:dyDescent="0.2">
      <c r="R64" s="2"/>
    </row>
    <row r="65" spans="18:18" x14ac:dyDescent="0.2">
      <c r="R65" s="2"/>
    </row>
    <row r="66" spans="18:18" x14ac:dyDescent="0.2">
      <c r="R66" s="2"/>
    </row>
  </sheetData>
  <sortState xmlns:xlrd2="http://schemas.microsoft.com/office/spreadsheetml/2017/richdata2" ref="R44:W78">
    <sortCondition ref="R43:R78"/>
  </sortState>
  <mergeCells count="7">
    <mergeCell ref="Q2:T2"/>
    <mergeCell ref="Q1:T1"/>
    <mergeCell ref="C1:E1"/>
    <mergeCell ref="C2:E2"/>
    <mergeCell ref="F1:M1"/>
    <mergeCell ref="G2:M2"/>
    <mergeCell ref="N2:O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B2524-9F3A-4542-9996-84B2F4A75063}">
  <dimension ref="A1:AV87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20" sqref="C20"/>
    </sheetView>
  </sheetViews>
  <sheetFormatPr baseColWidth="10" defaultRowHeight="16" x14ac:dyDescent="0.2"/>
  <cols>
    <col min="22" max="22" width="16" bestFit="1" customWidth="1"/>
    <col min="23" max="23" width="11.7109375" bestFit="1" customWidth="1"/>
    <col min="46" max="47" width="11.85546875" customWidth="1"/>
    <col min="48" max="48" width="15.7109375" customWidth="1"/>
  </cols>
  <sheetData>
    <row r="1" spans="1:48" ht="35" x14ac:dyDescent="0.35">
      <c r="C1" s="22" t="s">
        <v>215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3" t="s">
        <v>216</v>
      </c>
      <c r="W1" s="3" t="s">
        <v>217</v>
      </c>
      <c r="X1" s="22" t="s">
        <v>219</v>
      </c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 t="s">
        <v>218</v>
      </c>
      <c r="AU1" s="22"/>
      <c r="AV1" s="3" t="s">
        <v>45</v>
      </c>
    </row>
    <row r="2" spans="1:48" x14ac:dyDescent="0.2">
      <c r="C2" s="21" t="s">
        <v>199</v>
      </c>
      <c r="D2" s="21"/>
      <c r="E2" s="21"/>
      <c r="F2" s="21"/>
      <c r="G2" s="21"/>
      <c r="H2" s="21"/>
      <c r="I2" s="21"/>
      <c r="J2" s="21"/>
      <c r="K2" s="21" t="s">
        <v>200</v>
      </c>
      <c r="L2" s="21"/>
      <c r="M2" s="21"/>
      <c r="N2" s="21"/>
      <c r="O2" s="21"/>
      <c r="P2" s="21"/>
      <c r="Q2" s="21"/>
      <c r="R2" s="21"/>
      <c r="S2" s="21"/>
      <c r="T2" s="21"/>
      <c r="U2" s="21"/>
      <c r="V2" t="s">
        <v>200</v>
      </c>
      <c r="W2" t="s">
        <v>200</v>
      </c>
      <c r="X2" s="21" t="s">
        <v>199</v>
      </c>
      <c r="Y2" s="21"/>
      <c r="Z2" s="21"/>
      <c r="AA2" s="21" t="s">
        <v>200</v>
      </c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t="s">
        <v>199</v>
      </c>
      <c r="AU2" t="s">
        <v>200</v>
      </c>
      <c r="AV2" t="s">
        <v>200</v>
      </c>
    </row>
    <row r="3" spans="1:48" x14ac:dyDescent="0.2">
      <c r="C3" t="s">
        <v>361</v>
      </c>
      <c r="D3" t="s">
        <v>357</v>
      </c>
      <c r="E3" t="s">
        <v>358</v>
      </c>
      <c r="F3" t="s">
        <v>359</v>
      </c>
      <c r="G3" t="s">
        <v>354</v>
      </c>
      <c r="H3" t="s">
        <v>360</v>
      </c>
      <c r="I3" t="s">
        <v>362</v>
      </c>
      <c r="J3" t="s">
        <v>363</v>
      </c>
      <c r="K3" t="s">
        <v>35</v>
      </c>
      <c r="L3" t="s">
        <v>19</v>
      </c>
      <c r="M3" t="s">
        <v>21</v>
      </c>
      <c r="N3" t="s">
        <v>36</v>
      </c>
      <c r="O3" t="s">
        <v>22</v>
      </c>
      <c r="P3" t="s">
        <v>23</v>
      </c>
      <c r="Q3" t="s">
        <v>24</v>
      </c>
      <c r="R3" t="s">
        <v>37</v>
      </c>
      <c r="S3" t="s">
        <v>29</v>
      </c>
      <c r="T3" t="s">
        <v>38</v>
      </c>
      <c r="U3" t="s">
        <v>39</v>
      </c>
      <c r="V3" t="s">
        <v>40</v>
      </c>
      <c r="W3" t="s">
        <v>41</v>
      </c>
      <c r="X3" t="s">
        <v>16</v>
      </c>
      <c r="Y3" t="s">
        <v>361</v>
      </c>
      <c r="Z3" t="s">
        <v>356</v>
      </c>
      <c r="AA3" t="s">
        <v>14</v>
      </c>
      <c r="AB3" t="s">
        <v>15</v>
      </c>
      <c r="AC3" t="s">
        <v>17</v>
      </c>
      <c r="AD3" t="s">
        <v>18</v>
      </c>
      <c r="AE3" t="s">
        <v>19</v>
      </c>
      <c r="AF3" t="s">
        <v>20</v>
      </c>
      <c r="AG3" t="s">
        <v>21</v>
      </c>
      <c r="AH3" t="s">
        <v>22</v>
      </c>
      <c r="AI3" t="s">
        <v>23</v>
      </c>
      <c r="AJ3" t="s">
        <v>24</v>
      </c>
      <c r="AK3" t="s">
        <v>25</v>
      </c>
      <c r="AL3" t="s">
        <v>26</v>
      </c>
      <c r="AM3" t="s">
        <v>27</v>
      </c>
      <c r="AN3" t="s">
        <v>28</v>
      </c>
      <c r="AO3" t="s">
        <v>29</v>
      </c>
      <c r="AP3" t="s">
        <v>30</v>
      </c>
      <c r="AQ3" t="s">
        <v>32</v>
      </c>
      <c r="AR3" t="s">
        <v>33</v>
      </c>
      <c r="AS3" t="s">
        <v>34</v>
      </c>
      <c r="AT3" t="s">
        <v>16</v>
      </c>
      <c r="AU3" t="s">
        <v>13</v>
      </c>
      <c r="AV3" t="s">
        <v>39</v>
      </c>
    </row>
    <row r="4" spans="1:48" x14ac:dyDescent="0.2">
      <c r="C4" t="s">
        <v>44</v>
      </c>
      <c r="D4" t="s">
        <v>44</v>
      </c>
      <c r="E4" t="s">
        <v>44</v>
      </c>
      <c r="F4" t="s">
        <v>44</v>
      </c>
      <c r="G4" t="s">
        <v>44</v>
      </c>
      <c r="H4" t="s">
        <v>44</v>
      </c>
      <c r="I4" t="s">
        <v>44</v>
      </c>
      <c r="J4" t="s">
        <v>44</v>
      </c>
      <c r="K4" t="s">
        <v>44</v>
      </c>
      <c r="L4" t="s">
        <v>44</v>
      </c>
      <c r="M4" t="s">
        <v>44</v>
      </c>
      <c r="N4" t="s">
        <v>44</v>
      </c>
      <c r="O4" t="s">
        <v>44</v>
      </c>
      <c r="P4" t="s">
        <v>44</v>
      </c>
      <c r="Q4" t="s">
        <v>44</v>
      </c>
      <c r="R4" t="s">
        <v>44</v>
      </c>
      <c r="S4" t="s">
        <v>44</v>
      </c>
      <c r="T4" t="s">
        <v>44</v>
      </c>
      <c r="U4" t="s">
        <v>44</v>
      </c>
      <c r="V4" t="s">
        <v>46</v>
      </c>
      <c r="W4" t="s">
        <v>47</v>
      </c>
      <c r="X4" t="s">
        <v>43</v>
      </c>
      <c r="Y4" t="s">
        <v>43</v>
      </c>
      <c r="Z4" t="s">
        <v>43</v>
      </c>
      <c r="AA4" t="s">
        <v>43</v>
      </c>
      <c r="AB4" t="s">
        <v>43</v>
      </c>
      <c r="AC4" t="s">
        <v>43</v>
      </c>
      <c r="AD4" t="s">
        <v>43</v>
      </c>
      <c r="AE4" t="s">
        <v>43</v>
      </c>
      <c r="AF4" t="s">
        <v>43</v>
      </c>
      <c r="AG4" t="s">
        <v>43</v>
      </c>
      <c r="AH4" t="s">
        <v>43</v>
      </c>
      <c r="AI4" t="s">
        <v>43</v>
      </c>
      <c r="AJ4" t="s">
        <v>43</v>
      </c>
      <c r="AK4" t="s">
        <v>43</v>
      </c>
      <c r="AL4" t="s">
        <v>43</v>
      </c>
      <c r="AM4" t="s">
        <v>43</v>
      </c>
      <c r="AN4" t="s">
        <v>43</v>
      </c>
      <c r="AO4" t="s">
        <v>43</v>
      </c>
      <c r="AP4" t="s">
        <v>43</v>
      </c>
      <c r="AQ4" t="s">
        <v>43</v>
      </c>
      <c r="AR4" t="s">
        <v>43</v>
      </c>
      <c r="AS4" t="s">
        <v>43</v>
      </c>
      <c r="AT4" t="s">
        <v>42</v>
      </c>
      <c r="AU4" t="s">
        <v>42</v>
      </c>
      <c r="AV4" t="s">
        <v>214</v>
      </c>
    </row>
    <row r="5" spans="1:48" x14ac:dyDescent="0.2">
      <c r="A5" s="1"/>
      <c r="B5" s="1" t="s">
        <v>368</v>
      </c>
      <c r="C5">
        <v>7</v>
      </c>
      <c r="D5">
        <v>4</v>
      </c>
      <c r="E5">
        <v>10</v>
      </c>
      <c r="F5">
        <v>7</v>
      </c>
      <c r="G5">
        <v>9</v>
      </c>
      <c r="H5">
        <v>1</v>
      </c>
      <c r="I5">
        <v>11</v>
      </c>
      <c r="J5">
        <v>4</v>
      </c>
      <c r="K5">
        <v>2</v>
      </c>
      <c r="L5">
        <v>3</v>
      </c>
      <c r="M5">
        <v>4</v>
      </c>
      <c r="N5">
        <v>2</v>
      </c>
      <c r="O5">
        <v>2</v>
      </c>
      <c r="P5">
        <v>3</v>
      </c>
      <c r="Q5">
        <v>3</v>
      </c>
      <c r="R5">
        <v>3</v>
      </c>
      <c r="S5">
        <v>12</v>
      </c>
      <c r="T5">
        <v>9</v>
      </c>
      <c r="U5">
        <v>3</v>
      </c>
      <c r="V5">
        <v>1</v>
      </c>
      <c r="W5">
        <v>2</v>
      </c>
      <c r="X5">
        <v>5</v>
      </c>
      <c r="Y5">
        <v>12</v>
      </c>
      <c r="Z5">
        <v>12</v>
      </c>
      <c r="AA5">
        <v>2</v>
      </c>
      <c r="AB5">
        <v>12</v>
      </c>
      <c r="AC5">
        <v>9</v>
      </c>
      <c r="AD5">
        <v>5</v>
      </c>
      <c r="AE5">
        <v>3</v>
      </c>
      <c r="AF5">
        <v>7</v>
      </c>
      <c r="AG5">
        <v>5</v>
      </c>
      <c r="AH5">
        <v>12</v>
      </c>
      <c r="AI5">
        <v>11</v>
      </c>
      <c r="AJ5">
        <v>12</v>
      </c>
      <c r="AK5">
        <v>3</v>
      </c>
      <c r="AL5">
        <v>3</v>
      </c>
      <c r="AM5">
        <v>4</v>
      </c>
      <c r="AN5">
        <v>2</v>
      </c>
      <c r="AO5">
        <v>5</v>
      </c>
      <c r="AP5">
        <v>1</v>
      </c>
      <c r="AQ5">
        <v>1</v>
      </c>
      <c r="AR5">
        <v>5</v>
      </c>
      <c r="AS5">
        <v>7</v>
      </c>
      <c r="AT5">
        <v>1</v>
      </c>
      <c r="AU5">
        <v>3</v>
      </c>
      <c r="AV5">
        <v>2</v>
      </c>
    </row>
    <row r="6" spans="1:48" x14ac:dyDescent="0.2">
      <c r="B6" t="s">
        <v>369</v>
      </c>
    </row>
    <row r="7" spans="1:48" x14ac:dyDescent="0.2">
      <c r="A7" t="s">
        <v>1</v>
      </c>
      <c r="B7" s="2">
        <v>2.7214331406551034E-2</v>
      </c>
      <c r="C7" s="2">
        <v>1.0056215714285712</v>
      </c>
      <c r="D7" s="2">
        <v>1.0534534999999998</v>
      </c>
      <c r="E7" s="2">
        <v>1.0263617</v>
      </c>
      <c r="F7" s="2">
        <v>1.0227345714285714</v>
      </c>
      <c r="G7" s="2">
        <v>1.1407858333333334</v>
      </c>
      <c r="H7" s="2">
        <v>1.2047399999999999</v>
      </c>
      <c r="I7" s="2">
        <v>1.0203830000000003</v>
      </c>
      <c r="J7" s="2">
        <v>1.07359</v>
      </c>
      <c r="K7" s="2">
        <v>0.93775350000000002</v>
      </c>
      <c r="L7" s="2">
        <v>1.2007333333333332</v>
      </c>
      <c r="M7" s="2">
        <v>1.1899774999999999</v>
      </c>
      <c r="N7" s="2">
        <v>0.99460450000000011</v>
      </c>
      <c r="O7" s="2">
        <v>1.1248149999999999</v>
      </c>
      <c r="P7" s="2">
        <v>1.0698366666666665</v>
      </c>
      <c r="Q7" s="2">
        <v>1.07351</v>
      </c>
      <c r="R7" s="2">
        <v>1.2054666666666669</v>
      </c>
      <c r="S7" s="2">
        <v>1.0237196666666668</v>
      </c>
      <c r="T7" s="2">
        <v>0.95688455555555563</v>
      </c>
      <c r="U7" s="2">
        <v>0.66924766666666669</v>
      </c>
      <c r="V7" s="2">
        <v>0.27031899999999998</v>
      </c>
      <c r="W7" s="2">
        <v>0.62694650000000007</v>
      </c>
      <c r="X7" s="2">
        <v>1.3254440000000001</v>
      </c>
      <c r="Y7" s="2">
        <v>1.6757429166666666</v>
      </c>
      <c r="Z7" s="2">
        <v>2.269038333333333</v>
      </c>
      <c r="AA7" s="2">
        <v>1.9997134999999999</v>
      </c>
      <c r="AB7" s="2">
        <v>1.6398319166666668</v>
      </c>
      <c r="AC7" s="2">
        <v>3.6404644444444441</v>
      </c>
      <c r="AD7" s="2">
        <v>2.435486</v>
      </c>
      <c r="AE7" s="2">
        <v>1.4710533333333331</v>
      </c>
      <c r="AF7" s="2">
        <v>2.5075399999999997</v>
      </c>
      <c r="AG7" s="2">
        <v>2.1546690000000002</v>
      </c>
      <c r="AH7" s="2">
        <v>1.9634266666666667</v>
      </c>
      <c r="AI7" s="2">
        <v>1.6314799999999998</v>
      </c>
      <c r="AJ7" s="2">
        <v>1.1939525</v>
      </c>
      <c r="AK7" s="2">
        <v>1.7637653333333334</v>
      </c>
      <c r="AL7" s="2">
        <v>1.7003306666666667</v>
      </c>
      <c r="AM7" s="2">
        <v>4.0855525000000004</v>
      </c>
      <c r="AN7" s="2">
        <v>3.7586750000000002</v>
      </c>
      <c r="AO7" s="2">
        <v>2.1036267999999998</v>
      </c>
      <c r="AP7" s="2">
        <v>2.6016620000000001</v>
      </c>
      <c r="AQ7" s="2">
        <v>2.0724900000000002</v>
      </c>
      <c r="AR7" s="2">
        <v>2.271916</v>
      </c>
      <c r="AS7" s="2">
        <v>2.5907285714285715</v>
      </c>
      <c r="AT7" s="2">
        <v>1.6478999999999999</v>
      </c>
      <c r="AU7" s="2">
        <v>1.7371543333333335</v>
      </c>
      <c r="AV7" s="2"/>
    </row>
    <row r="8" spans="1:48" x14ac:dyDescent="0.2">
      <c r="A8" t="s">
        <v>50</v>
      </c>
      <c r="B8" s="2">
        <v>1.9047383605905816E-2</v>
      </c>
      <c r="C8" s="2">
        <v>2.3229323812600931E-2</v>
      </c>
      <c r="D8" s="2">
        <v>2.4323525132687512E-2</v>
      </c>
      <c r="E8" s="2">
        <v>2.561242208328373E-2</v>
      </c>
      <c r="F8" s="2"/>
      <c r="G8" s="2">
        <v>2.4668666977798182E-2</v>
      </c>
      <c r="H8" s="2">
        <v>0.1261197428063433</v>
      </c>
      <c r="I8" s="2">
        <v>3.4674731580358581E-2</v>
      </c>
      <c r="J8" s="2">
        <v>3.351198202743122E-2</v>
      </c>
      <c r="K8" s="2"/>
      <c r="L8" s="2"/>
      <c r="M8" s="2"/>
      <c r="N8" s="2">
        <v>8.6912447968922113E-2</v>
      </c>
      <c r="O8" s="2"/>
      <c r="P8" s="2"/>
      <c r="Q8" s="2"/>
      <c r="R8" s="2"/>
      <c r="S8" s="2"/>
      <c r="T8" s="2"/>
      <c r="U8" s="2"/>
      <c r="V8" s="2">
        <v>2.7566999999999999</v>
      </c>
      <c r="W8" s="2">
        <v>0.35219500000000004</v>
      </c>
      <c r="X8" s="2">
        <v>0.1428596</v>
      </c>
      <c r="Y8" s="2"/>
      <c r="Z8" s="2">
        <v>3.5562678829767602E-2</v>
      </c>
      <c r="AA8" s="2">
        <v>7.67925E-2</v>
      </c>
      <c r="AB8" s="2"/>
      <c r="AC8" s="2">
        <v>0.22294755555555559</v>
      </c>
      <c r="AD8" s="2"/>
      <c r="AE8" s="2">
        <v>0.15669233333333332</v>
      </c>
      <c r="AF8" s="2"/>
      <c r="AG8" s="2">
        <v>0.12528040000000001</v>
      </c>
      <c r="AH8" s="2">
        <v>0.305032961676029</v>
      </c>
      <c r="AI8" s="2">
        <v>0.38221905708599163</v>
      </c>
      <c r="AJ8" s="2">
        <v>9.9350938086717522E-2</v>
      </c>
      <c r="AK8" s="2">
        <v>0.52447866666666665</v>
      </c>
      <c r="AL8" s="2">
        <v>3.3765333333333335E-2</v>
      </c>
      <c r="AM8" s="2">
        <v>9.7850500000000007E-2</v>
      </c>
      <c r="AN8" s="2">
        <v>8.7595000000000006E-2</v>
      </c>
      <c r="AO8" s="2">
        <v>6.7546999999999996E-2</v>
      </c>
      <c r="AP8" s="2" t="s">
        <v>49</v>
      </c>
      <c r="AQ8" s="2">
        <v>8.4657999999999997E-2</v>
      </c>
      <c r="AR8" s="2">
        <v>0.1889036</v>
      </c>
      <c r="AS8" s="2">
        <v>8.5227285714285728E-2</v>
      </c>
      <c r="AT8" s="2">
        <v>0.143452</v>
      </c>
      <c r="AU8" s="2">
        <v>4.2881000000000002E-2</v>
      </c>
      <c r="AV8" s="2"/>
    </row>
    <row r="9" spans="1:48" x14ac:dyDescent="0.2">
      <c r="A9" t="s">
        <v>51</v>
      </c>
      <c r="B9" s="2">
        <v>2.5200225913479014E-2</v>
      </c>
      <c r="C9" s="2">
        <v>3.9988411016502384E-2</v>
      </c>
      <c r="D9" s="2">
        <v>9.1281964063760185E-2</v>
      </c>
      <c r="E9" s="2">
        <v>5.7460973517400135E-2</v>
      </c>
      <c r="F9" s="2">
        <v>8.756069928757701E-2</v>
      </c>
      <c r="G9" s="2">
        <v>7.0029814941985291E-2</v>
      </c>
      <c r="H9" s="2">
        <v>0.3674083677228473</v>
      </c>
      <c r="I9" s="2">
        <v>0.16709754447298811</v>
      </c>
      <c r="J9" s="2">
        <v>7.0687298235705631E-2</v>
      </c>
      <c r="K9" s="2" t="s">
        <v>49</v>
      </c>
      <c r="L9" s="2">
        <v>5.8858999999999995E-2</v>
      </c>
      <c r="M9" s="2">
        <v>7.9150999999999999E-2</v>
      </c>
      <c r="N9" s="2">
        <v>0.3517977746828998</v>
      </c>
      <c r="O9" s="2">
        <v>8.8091708222891127E-2</v>
      </c>
      <c r="P9" s="2">
        <v>0.16418185046605011</v>
      </c>
      <c r="Q9" s="2">
        <v>6.4774227225370587E-2</v>
      </c>
      <c r="R9" s="2">
        <v>6.5193000000000001E-2</v>
      </c>
      <c r="S9" s="2">
        <v>0.11319249999999999</v>
      </c>
      <c r="T9" s="2"/>
      <c r="U9" s="2"/>
      <c r="V9" s="2">
        <v>3.92306</v>
      </c>
      <c r="W9" s="2">
        <v>1.2257674999999999</v>
      </c>
      <c r="X9" s="2">
        <v>14.239135600000001</v>
      </c>
      <c r="Y9" s="2">
        <v>14.859127786370701</v>
      </c>
      <c r="Z9" s="2">
        <v>15.487724958051565</v>
      </c>
      <c r="AA9" s="2">
        <v>15.702127000000001</v>
      </c>
      <c r="AB9" s="2">
        <v>16.040587250000002</v>
      </c>
      <c r="AC9" s="2">
        <v>13.828566666666665</v>
      </c>
      <c r="AD9" s="2">
        <v>12.6221</v>
      </c>
      <c r="AE9" s="2">
        <v>14.546100000000001</v>
      </c>
      <c r="AF9" s="2">
        <v>12.633371428571431</v>
      </c>
      <c r="AG9" s="2">
        <v>12.83502</v>
      </c>
      <c r="AH9" s="2">
        <v>15.135515008375423</v>
      </c>
      <c r="AI9" s="2">
        <v>15.020830136513682</v>
      </c>
      <c r="AJ9" s="2">
        <v>13.534626978065587</v>
      </c>
      <c r="AK9" s="2">
        <v>16.026900000000001</v>
      </c>
      <c r="AL9" s="2">
        <v>11.975700000000002</v>
      </c>
      <c r="AM9" s="2">
        <v>11.714625</v>
      </c>
      <c r="AN9" s="2">
        <v>11.6433</v>
      </c>
      <c r="AO9" s="2">
        <v>12.834466600000003</v>
      </c>
      <c r="AP9" s="2">
        <v>12.759706</v>
      </c>
      <c r="AQ9" s="2">
        <v>14.0443</v>
      </c>
      <c r="AR9" s="2">
        <v>14.9635</v>
      </c>
      <c r="AS9" s="2">
        <v>12.906314285714286</v>
      </c>
      <c r="AT9" s="2">
        <v>14.026017</v>
      </c>
      <c r="AU9" s="2">
        <v>12.437659333333334</v>
      </c>
      <c r="AV9" s="2">
        <v>10.009342999999999</v>
      </c>
    </row>
    <row r="10" spans="1:48" x14ac:dyDescent="0.2">
      <c r="A10" t="s">
        <v>52</v>
      </c>
      <c r="B10" s="2">
        <v>1.0773710593884456E-2</v>
      </c>
      <c r="C10" s="2"/>
      <c r="D10" s="2"/>
      <c r="E10" s="2"/>
      <c r="F10" s="2"/>
      <c r="G10" s="2">
        <v>1.4531717925864563E-2</v>
      </c>
      <c r="H10" s="2">
        <v>1.496290056960883E-2</v>
      </c>
      <c r="I10" s="2"/>
      <c r="J10" s="2"/>
      <c r="K10" s="2" t="s">
        <v>49</v>
      </c>
      <c r="L10" s="2"/>
      <c r="M10" s="2"/>
      <c r="N10" s="2">
        <v>6.6019916020825492E-2</v>
      </c>
      <c r="O10" s="2"/>
      <c r="P10" s="2"/>
      <c r="Q10" s="2"/>
      <c r="R10" s="2"/>
      <c r="S10" s="2">
        <v>2.1673083333333332E-2</v>
      </c>
      <c r="T10" s="2">
        <v>1.8818777777777778E-2</v>
      </c>
      <c r="U10" s="2"/>
      <c r="V10" s="2">
        <v>0.16376099999999999</v>
      </c>
      <c r="W10" s="2">
        <v>8.9756000000000002E-2</v>
      </c>
      <c r="X10" s="2">
        <v>2.1368257999999996</v>
      </c>
      <c r="Y10" s="2">
        <v>1.1947235044211961</v>
      </c>
      <c r="Z10" s="2">
        <v>1.3073058990169781</v>
      </c>
      <c r="AA10" s="2">
        <v>1.021774</v>
      </c>
      <c r="AB10" s="2">
        <v>0.47888916666666664</v>
      </c>
      <c r="AC10" s="2">
        <v>0.26263322222222224</v>
      </c>
      <c r="AD10" s="2">
        <v>0.16961039999999999</v>
      </c>
      <c r="AE10" s="2">
        <v>0.66728399999999999</v>
      </c>
      <c r="AF10" s="2">
        <v>0.24247628571428573</v>
      </c>
      <c r="AG10" s="2">
        <v>0.31856039999999997</v>
      </c>
      <c r="AH10" s="2">
        <v>0.67811154594718637</v>
      </c>
      <c r="AI10" s="2">
        <v>0.60675888492975638</v>
      </c>
      <c r="AJ10" s="2">
        <v>1.0052270110157953</v>
      </c>
      <c r="AK10" s="2">
        <v>0.567716</v>
      </c>
      <c r="AL10" s="2">
        <v>0.12291599999999998</v>
      </c>
      <c r="AM10" s="2">
        <v>0.41180025000000003</v>
      </c>
      <c r="AN10" s="2">
        <v>5.6627999999999998E-2</v>
      </c>
      <c r="AO10" s="2">
        <v>0.27758060000000001</v>
      </c>
      <c r="AP10" s="2">
        <v>0.42891000000000001</v>
      </c>
      <c r="AQ10" s="2">
        <v>0.52459100000000003</v>
      </c>
      <c r="AR10" s="2">
        <v>0.56260399999999999</v>
      </c>
      <c r="AS10" s="2">
        <v>0.23769742857142859</v>
      </c>
      <c r="AT10" s="2">
        <v>1.859302</v>
      </c>
      <c r="AU10" s="2">
        <v>0.48795433333333332</v>
      </c>
      <c r="AV10" s="2">
        <v>8.2094500000000001E-2</v>
      </c>
    </row>
    <row r="11" spans="1:48" x14ac:dyDescent="0.2">
      <c r="A11" t="s">
        <v>53</v>
      </c>
      <c r="B11" s="2">
        <v>5.6238956853710963E-2</v>
      </c>
      <c r="C11" s="2">
        <v>0.26342481787446659</v>
      </c>
      <c r="D11" s="2">
        <v>0.23427710722792691</v>
      </c>
      <c r="E11" s="2">
        <v>0.31767032299819181</v>
      </c>
      <c r="F11" s="2">
        <v>7.301892313601914E-2</v>
      </c>
      <c r="G11" s="2">
        <v>0.16874114551710184</v>
      </c>
      <c r="H11" s="2">
        <v>0.31360548983499803</v>
      </c>
      <c r="I11" s="2">
        <v>0.35345771411345178</v>
      </c>
      <c r="J11" s="2">
        <v>0.21599294755032455</v>
      </c>
      <c r="K11" s="2"/>
      <c r="L11" s="2"/>
      <c r="M11" s="2"/>
      <c r="N11" s="2">
        <v>0.20367367908351514</v>
      </c>
      <c r="O11" s="2">
        <v>9.5464947923964316E-2</v>
      </c>
      <c r="P11" s="2"/>
      <c r="Q11" s="2"/>
      <c r="R11" s="2"/>
      <c r="S11" s="2"/>
      <c r="T11" s="2">
        <v>0.10734888888888888</v>
      </c>
      <c r="U11" s="2"/>
      <c r="V11" s="2">
        <v>39.172600000000003</v>
      </c>
      <c r="W11" s="2">
        <v>83.512149999999991</v>
      </c>
      <c r="X11" s="2" t="s">
        <v>49</v>
      </c>
      <c r="Y11" s="2"/>
      <c r="Z11" s="2"/>
      <c r="AA11" s="2" t="s">
        <v>49</v>
      </c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 t="s">
        <v>49</v>
      </c>
      <c r="AP11" s="2" t="s">
        <v>49</v>
      </c>
      <c r="AQ11" s="2"/>
      <c r="AR11" s="2"/>
      <c r="AS11" s="2"/>
      <c r="AT11" s="2" t="s">
        <v>49</v>
      </c>
      <c r="AU11" s="2" t="s">
        <v>49</v>
      </c>
      <c r="AV11" s="2" t="s">
        <v>49</v>
      </c>
    </row>
    <row r="12" spans="1:48" x14ac:dyDescent="0.2">
      <c r="A12" t="s">
        <v>54</v>
      </c>
      <c r="B12" s="2">
        <v>3.4552941088998257E-2</v>
      </c>
      <c r="C12" s="2">
        <v>0.78331599946114605</v>
      </c>
      <c r="D12" s="2">
        <v>0.68749187905484432</v>
      </c>
      <c r="E12" s="2">
        <v>0.90540697352797028</v>
      </c>
      <c r="F12" s="2">
        <v>0.40806116029675199</v>
      </c>
      <c r="G12" s="2">
        <v>0.26852744053967248</v>
      </c>
      <c r="H12" s="2">
        <v>1.3503604091541224</v>
      </c>
      <c r="I12" s="2">
        <v>0.49876737063590204</v>
      </c>
      <c r="J12" s="2">
        <v>0.5310133267122169</v>
      </c>
      <c r="K12" s="2">
        <v>0.1652545</v>
      </c>
      <c r="L12" s="2">
        <v>8.3662E-2</v>
      </c>
      <c r="M12" s="2">
        <v>6.2024500000000003E-2</v>
      </c>
      <c r="N12" s="2">
        <v>0.27705448655686077</v>
      </c>
      <c r="O12" s="2">
        <v>0.12852513344079783</v>
      </c>
      <c r="P12" s="2">
        <v>0.50130256744083135</v>
      </c>
      <c r="Q12" s="2">
        <v>9.789517966425279E-2</v>
      </c>
      <c r="R12" s="2">
        <v>0.31761500000000004</v>
      </c>
      <c r="S12" s="2">
        <v>9.2639166666666661E-2</v>
      </c>
      <c r="T12" s="2">
        <v>0.19145544444444443</v>
      </c>
      <c r="U12" s="2">
        <v>0.14146166666666668</v>
      </c>
      <c r="V12" s="2">
        <v>22.927499999999998</v>
      </c>
      <c r="W12" s="2">
        <v>2.6404699999999997</v>
      </c>
      <c r="X12" s="2">
        <v>1.7306181999999999</v>
      </c>
      <c r="Y12" s="2">
        <v>6.2569872290498901E-2</v>
      </c>
      <c r="Z12" s="2"/>
      <c r="AA12" s="2">
        <v>0.99951900000000005</v>
      </c>
      <c r="AB12" s="2">
        <v>0.52155983333333344</v>
      </c>
      <c r="AC12" s="2">
        <v>0.18286166666666664</v>
      </c>
      <c r="AD12" s="2">
        <v>0.13130599999999998</v>
      </c>
      <c r="AE12" s="2"/>
      <c r="AF12" s="2">
        <v>8.7621285714285721E-2</v>
      </c>
      <c r="AG12" s="2"/>
      <c r="AH12" s="2">
        <v>2.1612356572851796</v>
      </c>
      <c r="AI12" s="2"/>
      <c r="AJ12" s="2"/>
      <c r="AK12" s="2">
        <v>4.8476999999999999E-2</v>
      </c>
      <c r="AL12" s="2">
        <v>0.24503033333333332</v>
      </c>
      <c r="AM12" s="2">
        <v>5.301249999999999E-2</v>
      </c>
      <c r="AN12" s="2"/>
      <c r="AO12" s="2">
        <v>0.31711660000000003</v>
      </c>
      <c r="AP12" s="2">
        <v>0.717387</v>
      </c>
      <c r="AQ12" s="2">
        <v>0.56194599999999995</v>
      </c>
      <c r="AR12" s="2">
        <v>0.15791539999999998</v>
      </c>
      <c r="AS12" s="2">
        <v>0.55254971428571431</v>
      </c>
      <c r="AT12" s="2">
        <v>0.10054</v>
      </c>
      <c r="AU12" s="2">
        <v>0.15909966666666664</v>
      </c>
      <c r="AV12" s="2" t="s">
        <v>49</v>
      </c>
    </row>
    <row r="13" spans="1:48" x14ac:dyDescent="0.2">
      <c r="A13" t="s">
        <v>55</v>
      </c>
      <c r="B13" s="2">
        <v>7.1194772530475764E-2</v>
      </c>
      <c r="C13" s="2">
        <v>8.4068915225865015E-2</v>
      </c>
      <c r="D13" s="2"/>
      <c r="E13" s="2">
        <v>7.517217515126394E-2</v>
      </c>
      <c r="F13" s="2">
        <v>8.8120461348143289E-2</v>
      </c>
      <c r="G13" s="2">
        <v>7.3507244861506824E-2</v>
      </c>
      <c r="H13" s="2">
        <v>9.8062352734700278E-2</v>
      </c>
      <c r="I13" s="2">
        <v>9.5524719070736772E-2</v>
      </c>
      <c r="J13" s="2"/>
      <c r="K13" s="2">
        <v>0.105679</v>
      </c>
      <c r="L13" s="2">
        <v>8.0780000000000005E-2</v>
      </c>
      <c r="M13" s="2">
        <v>0.10933699999999999</v>
      </c>
      <c r="N13" s="2">
        <v>0.10217115572998155</v>
      </c>
      <c r="O13" s="2">
        <v>9.4587109486343621E-2</v>
      </c>
      <c r="P13" s="2">
        <v>8.5210259269908495E-2</v>
      </c>
      <c r="Q13" s="2">
        <v>8.6579030458581924E-2</v>
      </c>
      <c r="R13" s="2">
        <v>9.6579999999999999E-2</v>
      </c>
      <c r="S13" s="2">
        <v>9.5683749999999998E-2</v>
      </c>
      <c r="T13" s="2">
        <v>8.9915777777777775E-2</v>
      </c>
      <c r="U13" s="2">
        <v>9.1847333333333323E-2</v>
      </c>
      <c r="V13" s="2">
        <v>15.4695</v>
      </c>
      <c r="W13" s="2"/>
      <c r="X13" s="2" t="s">
        <v>49</v>
      </c>
      <c r="Y13" s="2"/>
      <c r="Z13" s="2"/>
      <c r="AA13" s="2" t="s">
        <v>49</v>
      </c>
      <c r="AB13" s="2" t="s">
        <v>49</v>
      </c>
      <c r="AC13" s="2"/>
      <c r="AD13" s="2"/>
      <c r="AE13" s="2"/>
      <c r="AF13" s="2"/>
      <c r="AG13" s="2"/>
      <c r="AH13" s="2"/>
      <c r="AI13" s="2"/>
      <c r="AJ13" s="2"/>
      <c r="AK13" s="2">
        <v>8.9560000000000015E-2</v>
      </c>
      <c r="AL13" s="2"/>
      <c r="AM13" s="2">
        <v>8.193149999999999E-2</v>
      </c>
      <c r="AN13" s="2"/>
      <c r="AO13" s="2"/>
      <c r="AP13" s="2" t="s">
        <v>49</v>
      </c>
      <c r="AQ13" s="2"/>
      <c r="AR13" s="2"/>
      <c r="AS13" s="2"/>
      <c r="AT13" s="2" t="s">
        <v>49</v>
      </c>
      <c r="AU13" s="2" t="s">
        <v>49</v>
      </c>
      <c r="AV13" s="2" t="s">
        <v>49</v>
      </c>
    </row>
    <row r="14" spans="1:48" x14ac:dyDescent="0.2">
      <c r="A14" t="s">
        <v>56</v>
      </c>
      <c r="B14" s="2">
        <v>2.6008918637580557E-2</v>
      </c>
      <c r="C14" s="2">
        <v>90.991412066635846</v>
      </c>
      <c r="D14" s="2">
        <v>92.152637592839483</v>
      </c>
      <c r="E14" s="2">
        <v>87.132393829746718</v>
      </c>
      <c r="F14" s="2">
        <v>94.823679843295153</v>
      </c>
      <c r="G14" s="2">
        <v>96.834000000000003</v>
      </c>
      <c r="H14" s="2">
        <v>88.544658160350409</v>
      </c>
      <c r="I14" s="2">
        <v>92.305096287575793</v>
      </c>
      <c r="J14" s="2">
        <v>92.302005967117367</v>
      </c>
      <c r="K14" s="2">
        <v>96.186557499999992</v>
      </c>
      <c r="L14" s="2">
        <v>98.565999999999988</v>
      </c>
      <c r="M14" s="2">
        <v>98.444999999999993</v>
      </c>
      <c r="N14" s="2">
        <v>93.21576842506191</v>
      </c>
      <c r="O14" s="2">
        <v>98.186250238049894</v>
      </c>
      <c r="P14" s="2">
        <v>96.305084745762713</v>
      </c>
      <c r="Q14" s="2">
        <v>98.499121860386381</v>
      </c>
      <c r="R14" s="2">
        <v>97.147266666666667</v>
      </c>
      <c r="S14" s="2">
        <v>96.929948750000008</v>
      </c>
      <c r="T14" s="2">
        <v>96.952742666666666</v>
      </c>
      <c r="U14" s="2">
        <v>98.503397333333339</v>
      </c>
      <c r="V14" s="2"/>
      <c r="W14" s="2">
        <v>0.95069499999999996</v>
      </c>
      <c r="X14" s="2" t="s">
        <v>49</v>
      </c>
      <c r="Y14" s="2"/>
      <c r="Z14" s="2"/>
      <c r="AA14" s="2" t="s">
        <v>49</v>
      </c>
      <c r="AB14" s="2">
        <v>0.95102616666666673</v>
      </c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 t="s">
        <v>49</v>
      </c>
      <c r="AQ14" s="2"/>
      <c r="AR14" s="2"/>
      <c r="AS14" s="2"/>
      <c r="AT14" s="2" t="s">
        <v>49</v>
      </c>
      <c r="AU14" s="2" t="s">
        <v>49</v>
      </c>
      <c r="AV14" s="2" t="s">
        <v>49</v>
      </c>
    </row>
    <row r="15" spans="1:48" x14ac:dyDescent="0.2">
      <c r="A15" t="s">
        <v>57</v>
      </c>
      <c r="B15" s="2">
        <v>0.14919521613713496</v>
      </c>
      <c r="C15" s="2">
        <v>5.5150887817039198</v>
      </c>
      <c r="D15" s="2">
        <v>4.8426493375190951</v>
      </c>
      <c r="E15" s="2">
        <v>7.8688291469619642</v>
      </c>
      <c r="F15" s="2">
        <v>3.0889877125696157</v>
      </c>
      <c r="G15" s="2">
        <v>0.997</v>
      </c>
      <c r="H15" s="2">
        <v>7.2547733913576495</v>
      </c>
      <c r="I15" s="2">
        <v>4.3281449790906219</v>
      </c>
      <c r="J15" s="2">
        <v>4.820252220174928</v>
      </c>
      <c r="K15" s="2">
        <v>0.45539499999999999</v>
      </c>
      <c r="L15" s="2">
        <v>0.15522833333333333</v>
      </c>
      <c r="M15" s="2">
        <v>0.31886674999999998</v>
      </c>
      <c r="N15" s="2">
        <v>0.21663876566455059</v>
      </c>
      <c r="O15" s="2">
        <v>0.34211390690955801</v>
      </c>
      <c r="P15" s="2">
        <v>0.74435518565868131</v>
      </c>
      <c r="Q15" s="2">
        <v>0.27189699544263279</v>
      </c>
      <c r="R15" s="2">
        <v>0.72523766666666667</v>
      </c>
      <c r="S15" s="2">
        <v>0.2988879166666667</v>
      </c>
      <c r="T15" s="2">
        <v>0.3771714444444445</v>
      </c>
      <c r="U15" s="2">
        <v>0.17982366666666669</v>
      </c>
      <c r="V15" s="2">
        <v>0.18325900000000001</v>
      </c>
      <c r="W15" s="2">
        <v>0.59371799999999997</v>
      </c>
      <c r="X15" s="2" t="s">
        <v>49</v>
      </c>
      <c r="Y15" s="2"/>
      <c r="Z15" s="2"/>
      <c r="AA15" s="2" t="s">
        <v>49</v>
      </c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 t="s">
        <v>49</v>
      </c>
      <c r="AQ15" s="2"/>
      <c r="AR15" s="2"/>
      <c r="AS15" s="2"/>
      <c r="AT15" s="2" t="s">
        <v>49</v>
      </c>
      <c r="AU15" s="2" t="s">
        <v>49</v>
      </c>
      <c r="AV15" s="2" t="s">
        <v>49</v>
      </c>
    </row>
    <row r="16" spans="1:48" x14ac:dyDescent="0.2">
      <c r="A16" t="s">
        <v>58</v>
      </c>
      <c r="B16" s="2">
        <v>0.55191781750877178</v>
      </c>
      <c r="C16" s="2">
        <v>0.63454164259599466</v>
      </c>
      <c r="D16" s="2">
        <v>0.76626894016920932</v>
      </c>
      <c r="E16" s="2">
        <v>0.57488457619048638</v>
      </c>
      <c r="F16" s="2">
        <v>0.91057759456196219</v>
      </c>
      <c r="G16" s="2">
        <v>0.95799999999999996</v>
      </c>
      <c r="H16" s="2">
        <v>0.61987056159634957</v>
      </c>
      <c r="I16" s="2">
        <v>0.75280414293769637</v>
      </c>
      <c r="J16" s="2">
        <v>0.77100196268950949</v>
      </c>
      <c r="K16" s="2" t="s">
        <v>49</v>
      </c>
      <c r="L16" s="2">
        <v>1.1528066666666668</v>
      </c>
      <c r="M16" s="2">
        <v>1.144909</v>
      </c>
      <c r="N16" s="2">
        <v>1.2926281726735882</v>
      </c>
      <c r="O16" s="2">
        <v>1.4381655854997966</v>
      </c>
      <c r="P16" s="2">
        <v>1.162942009096021</v>
      </c>
      <c r="Q16" s="2">
        <v>1.2707086005729358</v>
      </c>
      <c r="R16" s="2">
        <v>1.2141566666666666</v>
      </c>
      <c r="S16" s="2" t="s">
        <v>49</v>
      </c>
      <c r="T16" s="2" t="s">
        <v>49</v>
      </c>
      <c r="U16" s="2">
        <v>1.4693509999999999</v>
      </c>
      <c r="V16" s="2"/>
      <c r="W16" s="2"/>
      <c r="X16" s="2" t="s">
        <v>49</v>
      </c>
      <c r="Y16" s="2">
        <v>4.0359571468684932</v>
      </c>
      <c r="Z16" s="2">
        <v>2.2806400033896432</v>
      </c>
      <c r="AA16" s="2" t="s">
        <v>49</v>
      </c>
      <c r="AB16" s="2" t="s">
        <v>49</v>
      </c>
      <c r="AC16" s="2">
        <v>1.124609</v>
      </c>
      <c r="AD16" s="2">
        <v>1.836694</v>
      </c>
      <c r="AE16" s="2">
        <v>2.2473633333333329</v>
      </c>
      <c r="AF16" s="2">
        <v>1.6317728571428574</v>
      </c>
      <c r="AG16" s="2">
        <v>1.6266930000000002</v>
      </c>
      <c r="AH16" s="2">
        <v>1.4805962683764256</v>
      </c>
      <c r="AI16" s="2">
        <v>2.3500959408697919</v>
      </c>
      <c r="AJ16" s="2">
        <v>2.4321873898096702</v>
      </c>
      <c r="AK16" s="2">
        <v>1.1881273333333333</v>
      </c>
      <c r="AL16" s="2"/>
      <c r="AM16" s="2">
        <v>1.4433425</v>
      </c>
      <c r="AN16" s="2">
        <v>1.2904049999999998</v>
      </c>
      <c r="AO16" s="2"/>
      <c r="AP16" s="2">
        <v>1.7382470000000001</v>
      </c>
      <c r="AQ16" s="2"/>
      <c r="AR16" s="2">
        <v>0.57396980000000009</v>
      </c>
      <c r="AS16" s="2">
        <v>1.9289850000000002</v>
      </c>
      <c r="AT16" s="2" t="s">
        <v>49</v>
      </c>
      <c r="AU16" s="2" t="s">
        <v>49</v>
      </c>
      <c r="AV16" s="2">
        <v>19.293741000000001</v>
      </c>
    </row>
    <row r="17" spans="1:48" x14ac:dyDescent="0.2">
      <c r="A17" t="s">
        <v>59</v>
      </c>
      <c r="B17" s="2">
        <v>3.6643159264742424E-2</v>
      </c>
      <c r="C17" s="2">
        <v>4.2508180308316622E-2</v>
      </c>
      <c r="D17" s="2">
        <v>4.5154294050243002E-2</v>
      </c>
      <c r="E17" s="2">
        <v>4.2816357137899136E-2</v>
      </c>
      <c r="F17" s="2">
        <v>5.7241106998221464E-2</v>
      </c>
      <c r="G17" s="2"/>
      <c r="H17" s="2">
        <v>6.5554631324895404E-2</v>
      </c>
      <c r="I17" s="2">
        <v>4.4899610516257592E-2</v>
      </c>
      <c r="J17" s="2">
        <v>5.7239969094535902E-2</v>
      </c>
      <c r="K17" s="2">
        <v>6.9582000000000005E-2</v>
      </c>
      <c r="L17" s="2">
        <v>6.5091333333333334E-2</v>
      </c>
      <c r="M17" s="2">
        <v>4.5027499999999998E-2</v>
      </c>
      <c r="N17" s="2">
        <v>0.20203479937051172</v>
      </c>
      <c r="O17" s="2">
        <v>4.9147767034702652E-2</v>
      </c>
      <c r="P17" s="2">
        <v>6.2552841402398016E-2</v>
      </c>
      <c r="Q17" s="2"/>
      <c r="R17" s="2">
        <v>6.4725666666666667E-2</v>
      </c>
      <c r="S17" s="2">
        <v>7.7413666666666672E-2</v>
      </c>
      <c r="T17" s="2">
        <v>6.1793555555555574E-2</v>
      </c>
      <c r="U17" s="2">
        <v>3.900633333333333E-2</v>
      </c>
      <c r="V17" s="2"/>
      <c r="W17" s="2"/>
      <c r="X17" s="2">
        <v>56.001955999999993</v>
      </c>
      <c r="Y17" s="2">
        <v>70.895581406198616</v>
      </c>
      <c r="Z17" s="2">
        <v>70.924759153202416</v>
      </c>
      <c r="AA17" s="2">
        <v>62.344426999999996</v>
      </c>
      <c r="AB17" s="2">
        <v>63.795261083333344</v>
      </c>
      <c r="AC17" s="2">
        <v>52.960044444444442</v>
      </c>
      <c r="AD17" s="2">
        <v>58.538480000000007</v>
      </c>
      <c r="AE17" s="2">
        <v>60.826433333333334</v>
      </c>
      <c r="AF17" s="2">
        <v>58.64517142857143</v>
      </c>
      <c r="AG17" s="2">
        <v>50.438380000000002</v>
      </c>
      <c r="AH17" s="2">
        <v>58.61500242563136</v>
      </c>
      <c r="AI17" s="2">
        <v>55.865277996594372</v>
      </c>
      <c r="AJ17" s="2">
        <v>50.26463846713753</v>
      </c>
      <c r="AK17" s="2">
        <v>64.567233333333334</v>
      </c>
      <c r="AL17" s="2">
        <v>60.167166666666674</v>
      </c>
      <c r="AM17" s="2">
        <v>51.371625000000002</v>
      </c>
      <c r="AN17" s="2">
        <v>59.843900000000005</v>
      </c>
      <c r="AO17" s="2">
        <v>52.849344000000009</v>
      </c>
      <c r="AP17" s="2">
        <v>54.992001000000002</v>
      </c>
      <c r="AQ17" s="2">
        <v>50.795299999999997</v>
      </c>
      <c r="AR17" s="2">
        <v>62.309639999999987</v>
      </c>
      <c r="AS17" s="2">
        <v>47.31588571428572</v>
      </c>
      <c r="AT17" s="2">
        <v>50.263485000000003</v>
      </c>
      <c r="AU17" s="2">
        <v>39.814230333333334</v>
      </c>
      <c r="AV17" s="2">
        <v>5.3378750000000004</v>
      </c>
    </row>
    <row r="18" spans="1:48" x14ac:dyDescent="0.2">
      <c r="A18" t="s">
        <v>60</v>
      </c>
      <c r="B18" s="2">
        <v>6.2677641695857128E-2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>
        <v>1.7016294988757772</v>
      </c>
      <c r="O18" s="2"/>
      <c r="P18" s="2"/>
      <c r="Q18" s="2">
        <v>7.8515587481007704E-2</v>
      </c>
      <c r="R18" s="2"/>
      <c r="S18" s="2"/>
      <c r="T18" s="2"/>
      <c r="U18" s="2"/>
      <c r="V18" s="2"/>
      <c r="W18" s="2"/>
      <c r="X18" s="2">
        <v>3.0832235999999997</v>
      </c>
      <c r="Y18" s="2">
        <v>0.41817101872796841</v>
      </c>
      <c r="Z18" s="2">
        <v>0.32227809932637397</v>
      </c>
      <c r="AA18" s="2">
        <v>3.2731859999999999</v>
      </c>
      <c r="AB18" s="2">
        <v>2.3833274999999992</v>
      </c>
      <c r="AC18" s="2">
        <v>11.61785111111111</v>
      </c>
      <c r="AD18" s="2">
        <v>7.2421300000000004</v>
      </c>
      <c r="AE18" s="2">
        <v>2.882426666666666</v>
      </c>
      <c r="AF18" s="2">
        <v>6.4065900000000013</v>
      </c>
      <c r="AG18" s="2">
        <v>6.4702640000000002</v>
      </c>
      <c r="AH18" s="2">
        <v>6.7282030135065538</v>
      </c>
      <c r="AI18" s="2">
        <v>5.3942483033530317</v>
      </c>
      <c r="AJ18" s="2">
        <v>11.096942364021245</v>
      </c>
      <c r="AK18" s="2">
        <v>2.1955433333333332</v>
      </c>
      <c r="AL18" s="2">
        <v>0.97067433333333331</v>
      </c>
      <c r="AM18" s="2">
        <v>11.99067</v>
      </c>
      <c r="AN18" s="2">
        <v>3.747665</v>
      </c>
      <c r="AO18" s="2">
        <v>1.9458291999999999</v>
      </c>
      <c r="AP18" s="2">
        <v>1.8548389999999999</v>
      </c>
      <c r="AQ18" s="2">
        <v>6.7378299999999998</v>
      </c>
      <c r="AR18" s="2">
        <v>1.5160339999999999</v>
      </c>
      <c r="AS18" s="2">
        <v>10.064135714285715</v>
      </c>
      <c r="AT18" s="2">
        <v>13.58794</v>
      </c>
      <c r="AU18" s="2">
        <v>15.783726666666666</v>
      </c>
      <c r="AV18" s="2">
        <v>40.598121499999998</v>
      </c>
    </row>
    <row r="20" spans="1:48" x14ac:dyDescent="0.2">
      <c r="A20" t="s">
        <v>61</v>
      </c>
      <c r="C20" s="2">
        <v>100.65002857142858</v>
      </c>
      <c r="D20" s="2">
        <v>101.30575</v>
      </c>
      <c r="E20" s="2">
        <v>100.28719</v>
      </c>
      <c r="F20" s="2">
        <v>101.82228571428573</v>
      </c>
      <c r="G20" s="2">
        <v>101.28700000000001</v>
      </c>
      <c r="H20" s="2">
        <v>101.946</v>
      </c>
      <c r="I20" s="2">
        <v>101.08405454545455</v>
      </c>
      <c r="J20" s="2">
        <v>101.34949999999999</v>
      </c>
      <c r="K20" s="2">
        <v>99.582957999999991</v>
      </c>
      <c r="L20" s="2">
        <v>102.33266666666667</v>
      </c>
      <c r="M20" s="2">
        <v>102.12949999999999</v>
      </c>
      <c r="N20" s="2">
        <v>100.5204</v>
      </c>
      <c r="O20" s="2">
        <v>102.41249999999999</v>
      </c>
      <c r="P20" s="2">
        <v>101.99666666666667</v>
      </c>
      <c r="Q20" s="2">
        <v>102.28533333333333</v>
      </c>
      <c r="R20" s="2">
        <v>101.84233333333333</v>
      </c>
      <c r="S20" s="2">
        <v>99.755170916666671</v>
      </c>
      <c r="T20" s="2">
        <v>99.864385888888876</v>
      </c>
      <c r="U20" s="2">
        <v>101.79372133333334</v>
      </c>
      <c r="V20" s="2">
        <v>90.846999999999994</v>
      </c>
      <c r="W20" s="2">
        <v>94.028649999999999</v>
      </c>
      <c r="X20" s="2">
        <v>84.659780999999995</v>
      </c>
      <c r="Y20" s="2">
        <v>87.732433333333347</v>
      </c>
      <c r="Z20" s="2">
        <v>85.442250000000001</v>
      </c>
      <c r="AA20" s="2">
        <v>87.319602500000002</v>
      </c>
      <c r="AB20" s="2">
        <v>89.859410749999995</v>
      </c>
      <c r="AC20" s="2">
        <v>90.704966666666678</v>
      </c>
      <c r="AD20" s="2">
        <v>86.463399999999993</v>
      </c>
      <c r="AE20" s="2">
        <v>89.023099999999999</v>
      </c>
      <c r="AF20" s="2">
        <v>86.96820000000001</v>
      </c>
      <c r="AG20" s="2">
        <v>82.854020000000006</v>
      </c>
      <c r="AH20" s="2">
        <v>86.752799999999993</v>
      </c>
      <c r="AI20" s="2">
        <v>87.51636363636365</v>
      </c>
      <c r="AJ20" s="2">
        <v>83.911633333333327</v>
      </c>
      <c r="AK20" s="2">
        <v>88.043966666666662</v>
      </c>
      <c r="AL20" s="2">
        <v>71.29610000000001</v>
      </c>
      <c r="AM20" s="2">
        <v>88.424125000000004</v>
      </c>
      <c r="AN20" s="2">
        <v>92.995800000000003</v>
      </c>
      <c r="AO20" s="2">
        <v>83.893205199999997</v>
      </c>
      <c r="AP20" s="2">
        <v>88.921135000000007</v>
      </c>
      <c r="AQ20" s="2">
        <v>86.298299999999998</v>
      </c>
      <c r="AR20" s="2">
        <v>85.517980000000009</v>
      </c>
      <c r="AS20" s="2">
        <v>85.444199999999995</v>
      </c>
      <c r="AT20" s="2">
        <v>84.247344999999996</v>
      </c>
      <c r="AU20" s="2">
        <v>84.44750466666666</v>
      </c>
      <c r="AV20" s="2">
        <v>76.457213999999993</v>
      </c>
    </row>
    <row r="21" spans="1:48" x14ac:dyDescent="0.2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spans="1:48" x14ac:dyDescent="0.2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8" x14ac:dyDescent="0.2">
      <c r="A23" t="s">
        <v>48</v>
      </c>
    </row>
    <row r="24" spans="1:48" x14ac:dyDescent="0.2">
      <c r="A24" t="s">
        <v>1</v>
      </c>
      <c r="C24" s="2">
        <v>0.9701118221004138</v>
      </c>
      <c r="D24" s="2">
        <v>1.008685269974456</v>
      </c>
      <c r="E24" s="2">
        <v>0.99244030257541027</v>
      </c>
      <c r="F24" s="2">
        <v>0.97515752295606573</v>
      </c>
      <c r="G24" s="2">
        <v>1.1630004081472671</v>
      </c>
      <c r="H24" s="2">
        <v>1.1426534934273744</v>
      </c>
      <c r="I24" s="2">
        <v>0.97590212187739667</v>
      </c>
      <c r="J24" s="2">
        <v>1.0288606082259022</v>
      </c>
      <c r="K24" s="2">
        <v>0.90779999999999994</v>
      </c>
      <c r="L24" s="2">
        <v>1.1405107918703459</v>
      </c>
      <c r="M24" s="2">
        <v>1.1321857932473374</v>
      </c>
      <c r="N24" s="2">
        <v>0.95616433863862016</v>
      </c>
      <c r="O24" s="2">
        <v>1.0680960884674686</v>
      </c>
      <c r="P24" s="2">
        <v>1.0131004079738304</v>
      </c>
      <c r="Q24" s="2">
        <v>1.0196368911835316</v>
      </c>
      <c r="R24" s="2">
        <v>1.150309367409637</v>
      </c>
      <c r="S24" s="2">
        <v>0.9889535833333335</v>
      </c>
      <c r="T24" s="2">
        <v>0.92266511111111116</v>
      </c>
      <c r="U24" s="2">
        <v>0.63745133333333337</v>
      </c>
      <c r="V24" s="2">
        <v>0.19167024248951195</v>
      </c>
      <c r="W24" s="2">
        <v>0.34770349105819287</v>
      </c>
      <c r="X24" s="2">
        <v>1.4979381999999999</v>
      </c>
      <c r="Y24" s="2">
        <v>2.0672257583624849</v>
      </c>
      <c r="Z24" s="2">
        <v>2.8207268879401712</v>
      </c>
      <c r="AA24" s="2">
        <v>2.2789025000000001</v>
      </c>
      <c r="AB24" s="2">
        <v>1.8194222500000004</v>
      </c>
      <c r="AC24" s="2">
        <v>4.2722166705495983</v>
      </c>
      <c r="AD24" s="2">
        <v>3.1012803636271391</v>
      </c>
      <c r="AE24" s="2">
        <v>1.6877654389733729</v>
      </c>
      <c r="AF24" s="2">
        <v>3.1414840467490377</v>
      </c>
      <c r="AG24" s="2">
        <v>2.5536814083992327</v>
      </c>
      <c r="AH24" s="2">
        <v>2.3438505306798851</v>
      </c>
      <c r="AI24" s="2">
        <v>1.9002574588582382</v>
      </c>
      <c r="AJ24" s="2">
        <v>1.5090065038476617</v>
      </c>
      <c r="AK24" s="2">
        <v>2.0150045771747731</v>
      </c>
      <c r="AL24" s="2">
        <v>2.5105808288205371</v>
      </c>
      <c r="AM24" s="2">
        <v>5.0166161691648421</v>
      </c>
      <c r="AN24" s="2">
        <v>4.2568344390062007</v>
      </c>
      <c r="AO24" s="2">
        <v>2.5864704000000001</v>
      </c>
      <c r="AP24" s="2">
        <v>3.153705</v>
      </c>
      <c r="AQ24" s="2">
        <v>2.4316201449256645</v>
      </c>
      <c r="AR24" s="2">
        <v>2.6720285255535381</v>
      </c>
      <c r="AS24" s="2">
        <v>3.1559747884769891</v>
      </c>
      <c r="AT24" s="2">
        <v>1.973023</v>
      </c>
      <c r="AU24" s="2">
        <v>2.1519999999999997</v>
      </c>
      <c r="AV24" s="2">
        <v>3.9731000000000002E-2</v>
      </c>
    </row>
    <row r="25" spans="1:48" x14ac:dyDescent="0.2">
      <c r="A25" t="s">
        <v>2</v>
      </c>
      <c r="C25" s="2"/>
      <c r="D25" s="2"/>
      <c r="E25" s="2"/>
      <c r="F25" s="2"/>
      <c r="G25" s="2">
        <v>1.0244158125414465E-2</v>
      </c>
      <c r="H25" s="2">
        <v>4.4575554871392982E-2</v>
      </c>
      <c r="I25" s="2">
        <v>1.2320421674699589E-2</v>
      </c>
      <c r="J25" s="2">
        <v>1.1948924967957048E-2</v>
      </c>
      <c r="K25" s="2"/>
      <c r="L25" s="2"/>
      <c r="M25" s="2"/>
      <c r="N25" s="2">
        <v>3.1599520563209263E-2</v>
      </c>
      <c r="O25" s="2"/>
      <c r="P25" s="2"/>
      <c r="Q25" s="2"/>
      <c r="R25" s="2"/>
      <c r="S25" s="2"/>
      <c r="T25" s="2"/>
      <c r="U25" s="2" t="s">
        <v>49</v>
      </c>
      <c r="V25" s="2">
        <v>0.72838184075631585</v>
      </c>
      <c r="W25" s="2">
        <v>7.3335087443801059E-2</v>
      </c>
      <c r="X25" s="2">
        <v>5.7711399999999989E-2</v>
      </c>
      <c r="Y25" s="2"/>
      <c r="Z25" s="2">
        <v>1.6006765105759432E-2</v>
      </c>
      <c r="AA25" s="2">
        <v>3.2674000000000002E-2</v>
      </c>
      <c r="AB25" s="2"/>
      <c r="AC25" s="2">
        <v>9.5360346671937393E-2</v>
      </c>
      <c r="AD25" s="2"/>
      <c r="AE25" s="2">
        <v>6.65549996452688E-2</v>
      </c>
      <c r="AF25" s="2"/>
      <c r="AG25" s="2">
        <v>5.605533901608066E-2</v>
      </c>
      <c r="AH25" s="2">
        <v>0.1356331848889126</v>
      </c>
      <c r="AI25" s="2">
        <v>0.16519295851785334</v>
      </c>
      <c r="AJ25" s="2">
        <v>4.621235578136737E-2</v>
      </c>
      <c r="AK25" s="2">
        <v>0.22013864335656105</v>
      </c>
      <c r="AL25" s="2">
        <v>2.0334496481350859E-2</v>
      </c>
      <c r="AM25" s="2">
        <v>4.47252965175578E-2</v>
      </c>
      <c r="AN25" s="2">
        <v>3.6961961102156202E-2</v>
      </c>
      <c r="AO25" s="2">
        <v>2.9200400000000005E-2</v>
      </c>
      <c r="AP25" s="2" t="s">
        <v>49</v>
      </c>
      <c r="AQ25" s="2">
        <v>3.7013394644725459E-2</v>
      </c>
      <c r="AR25" s="2">
        <v>8.2236429619794188E-2</v>
      </c>
      <c r="AS25" s="2">
        <v>3.8291054795454235E-2</v>
      </c>
      <c r="AT25" s="2">
        <v>6.4003000000000004E-2</v>
      </c>
      <c r="AU25" s="2">
        <v>1.9408999999999999E-2</v>
      </c>
      <c r="AV25" s="2"/>
    </row>
    <row r="26" spans="1:48" x14ac:dyDescent="0.2">
      <c r="A26" t="s">
        <v>3</v>
      </c>
      <c r="C26" s="2">
        <v>1.2204371525792155E-2</v>
      </c>
      <c r="D26" s="2">
        <v>2.7634217735074029E-2</v>
      </c>
      <c r="E26" s="2">
        <v>1.748885507286509E-2</v>
      </c>
      <c r="F26" s="2">
        <v>2.6366202108089258E-2</v>
      </c>
      <c r="G26" s="2">
        <v>2.3673373058757233E-2</v>
      </c>
      <c r="H26" s="2">
        <v>0.11018276470094321</v>
      </c>
      <c r="I26" s="2">
        <v>4.9928272309688548E-2</v>
      </c>
      <c r="J26" s="2">
        <v>2.1405900273573308E-2</v>
      </c>
      <c r="K26" s="2" t="s">
        <v>49</v>
      </c>
      <c r="L26" s="2">
        <v>1.7677038387417819E-2</v>
      </c>
      <c r="M26" s="2">
        <v>2.3817149919425705E-2</v>
      </c>
      <c r="N26" s="2">
        <v>0.10837944709538178</v>
      </c>
      <c r="O26" s="2">
        <v>2.6450540661472139E-2</v>
      </c>
      <c r="P26" s="2">
        <v>4.9060381331371215E-2</v>
      </c>
      <c r="Q26" s="2">
        <v>1.9452295557755021E-2</v>
      </c>
      <c r="R26" s="2">
        <v>1.9662896626896294E-2</v>
      </c>
      <c r="S26" s="2">
        <v>3.3363166666666666E-2</v>
      </c>
      <c r="T26" s="2" t="s">
        <v>49</v>
      </c>
      <c r="U26" s="2" t="s">
        <v>49</v>
      </c>
      <c r="V26" s="2">
        <v>0.87950255459920257</v>
      </c>
      <c r="W26" s="2">
        <v>0.21641281355682601</v>
      </c>
      <c r="X26" s="2">
        <v>4.967517</v>
      </c>
      <c r="Y26" s="2">
        <v>5.7735824883305327</v>
      </c>
      <c r="Z26" s="2">
        <v>6.0814913480275772</v>
      </c>
      <c r="AA26" s="2">
        <v>5.6583904999999994</v>
      </c>
      <c r="AB26" s="2">
        <v>5.6367933333333324</v>
      </c>
      <c r="AC26" s="2">
        <v>5.1182915816955994</v>
      </c>
      <c r="AD26" s="2">
        <v>5.055774386385024</v>
      </c>
      <c r="AE26" s="2">
        <v>5.2786601754406171</v>
      </c>
      <c r="AF26" s="2">
        <v>5.0009701387580998</v>
      </c>
      <c r="AG26" s="2">
        <v>5.0604510974361228</v>
      </c>
      <c r="AH26" s="2">
        <v>5.7149646820424351</v>
      </c>
      <c r="AI26" s="2">
        <v>5.5293674804755097</v>
      </c>
      <c r="AJ26" s="2">
        <v>5.3939590757703799</v>
      </c>
      <c r="AK26" s="2">
        <v>5.7500840903624848</v>
      </c>
      <c r="AL26" s="2">
        <v>5.6692662871852209</v>
      </c>
      <c r="AM26" s="2">
        <v>4.5467670472125326</v>
      </c>
      <c r="AN26" s="2">
        <v>4.1687146150439993</v>
      </c>
      <c r="AO26" s="2">
        <v>4.9674823999999997</v>
      </c>
      <c r="AP26" s="2">
        <v>4.8904110000000003</v>
      </c>
      <c r="AQ26" s="2">
        <v>5.2100001291672591</v>
      </c>
      <c r="AR26" s="2">
        <v>5.5513659232552186</v>
      </c>
      <c r="AS26" s="2">
        <v>4.9693679254245442</v>
      </c>
      <c r="AT26" s="2">
        <v>5.3097009999999996</v>
      </c>
      <c r="AU26" s="2">
        <v>4.8726013333333329</v>
      </c>
      <c r="AV26" s="2">
        <v>5.1306185000000006</v>
      </c>
    </row>
    <row r="27" spans="1:48" x14ac:dyDescent="0.2">
      <c r="A27" t="s">
        <v>4</v>
      </c>
      <c r="C27" s="2"/>
      <c r="D27" s="2"/>
      <c r="E27" s="2"/>
      <c r="F27" s="2"/>
      <c r="G27" s="2"/>
      <c r="H27" s="2"/>
      <c r="I27" s="2"/>
      <c r="J27" s="2"/>
      <c r="K27" s="2" t="s">
        <v>49</v>
      </c>
      <c r="L27" s="2"/>
      <c r="M27" s="2"/>
      <c r="N27" s="2">
        <v>2.1868054086582378E-2</v>
      </c>
      <c r="O27" s="2"/>
      <c r="P27" s="2"/>
      <c r="Q27" s="2"/>
      <c r="R27" s="2"/>
      <c r="S27" s="2"/>
      <c r="T27" s="2"/>
      <c r="U27" s="2" t="s">
        <v>49</v>
      </c>
      <c r="V27" s="2">
        <v>3.9335821008365239E-2</v>
      </c>
      <c r="W27" s="2">
        <v>1.6646066841433299E-2</v>
      </c>
      <c r="X27" s="2">
        <v>0.80371619999999999</v>
      </c>
      <c r="Y27" s="2">
        <v>0.49998516437455992</v>
      </c>
      <c r="Z27" s="2">
        <v>0.54940524047897588</v>
      </c>
      <c r="AA27" s="2">
        <v>0.39433099999999999</v>
      </c>
      <c r="AB27" s="2">
        <v>0.17962541666666668</v>
      </c>
      <c r="AC27" s="2">
        <v>0.104542556336197</v>
      </c>
      <c r="AD27" s="2">
        <v>7.3176373745758805E-2</v>
      </c>
      <c r="AE27" s="2">
        <v>0.25866992097406816</v>
      </c>
      <c r="AF27" s="2">
        <v>0.10289615654566597</v>
      </c>
      <c r="AG27" s="2">
        <v>0.13272357267769067</v>
      </c>
      <c r="AH27" s="2">
        <v>0.2741467109528043</v>
      </c>
      <c r="AI27" s="2">
        <v>0.23832065655968135</v>
      </c>
      <c r="AJ27" s="2">
        <v>0.4301485764976119</v>
      </c>
      <c r="AK27" s="2">
        <v>0.21844261214587854</v>
      </c>
      <c r="AL27" s="2">
        <v>6.1085228200437096E-2</v>
      </c>
      <c r="AM27" s="2">
        <v>0.17274882698407046</v>
      </c>
      <c r="AN27" s="2">
        <v>2.1711881587538978E-2</v>
      </c>
      <c r="AO27" s="2">
        <v>0.11215260000000001</v>
      </c>
      <c r="AP27" s="2">
        <v>0.17613100000000001</v>
      </c>
      <c r="AQ27" s="2">
        <v>0.20850889316576035</v>
      </c>
      <c r="AR27" s="2">
        <v>0.22279874302365305</v>
      </c>
      <c r="AS27" s="2">
        <v>9.7857891594772387E-2</v>
      </c>
      <c r="AT27" s="2">
        <v>0.75413799999999998</v>
      </c>
      <c r="AU27" s="2">
        <v>0.20523966666666668</v>
      </c>
      <c r="AV27" s="2">
        <v>4.1647999999999998E-2</v>
      </c>
    </row>
    <row r="28" spans="1:48" x14ac:dyDescent="0.2">
      <c r="A28" t="s">
        <v>5</v>
      </c>
      <c r="C28" s="2">
        <v>6.0312760407597157E-2</v>
      </c>
      <c r="D28" s="2">
        <v>5.3412514496836365E-2</v>
      </c>
      <c r="E28" s="2">
        <v>7.3102053435693162E-2</v>
      </c>
      <c r="F28" s="2">
        <v>1.6611109976184233E-2</v>
      </c>
      <c r="G28" s="2">
        <v>4.3933355208992601E-2</v>
      </c>
      <c r="H28" s="2">
        <v>7.0724994635543478E-2</v>
      </c>
      <c r="I28" s="2">
        <v>8.0494630747394255E-2</v>
      </c>
      <c r="J28" s="2">
        <v>4.914213444926209E-2</v>
      </c>
      <c r="K28" s="2"/>
      <c r="L28" s="2">
        <v>1.0667396503610059E-2</v>
      </c>
      <c r="M28" s="2"/>
      <c r="N28" s="2">
        <v>4.6976838632385269E-2</v>
      </c>
      <c r="O28" s="2">
        <v>2.1538707124736749E-2</v>
      </c>
      <c r="P28" s="2">
        <v>1.0475023538183846E-2</v>
      </c>
      <c r="Q28" s="2"/>
      <c r="R28" s="2">
        <v>1.1821325535374669E-2</v>
      </c>
      <c r="S28" s="2"/>
      <c r="T28" s="2">
        <v>2.4619777777777779E-2</v>
      </c>
      <c r="U28" s="2" t="s">
        <v>49</v>
      </c>
      <c r="V28" s="2">
        <v>6.6042227751633478</v>
      </c>
      <c r="W28" s="2">
        <v>11.002383932600807</v>
      </c>
      <c r="X28" s="2" t="s">
        <v>49</v>
      </c>
      <c r="Y28" s="2"/>
      <c r="Z28" s="2"/>
      <c r="AA28" s="2" t="s">
        <v>49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 t="s">
        <v>49</v>
      </c>
      <c r="AP28" s="2" t="s">
        <v>49</v>
      </c>
      <c r="AQ28" s="2">
        <v>1.5637246670713909E-2</v>
      </c>
      <c r="AR28" s="2"/>
      <c r="AS28" s="2"/>
      <c r="AT28" s="2" t="s">
        <v>49</v>
      </c>
      <c r="AU28" s="2" t="s">
        <v>49</v>
      </c>
      <c r="AV28" s="2" t="s">
        <v>49</v>
      </c>
    </row>
    <row r="29" spans="1:48" x14ac:dyDescent="0.2">
      <c r="A29" t="s">
        <v>6</v>
      </c>
      <c r="C29" s="2">
        <v>0.20019358517219496</v>
      </c>
      <c r="D29" s="2">
        <v>0.17472720530002003</v>
      </c>
      <c r="E29" s="2">
        <v>0.23172181488314775</v>
      </c>
      <c r="F29" s="2">
        <v>0.10348334000517419</v>
      </c>
      <c r="G29" s="2">
        <v>7.7962207311701254E-2</v>
      </c>
      <c r="H29" s="2">
        <v>0.33866905501600003</v>
      </c>
      <c r="I29" s="2">
        <v>0.12627537950640932</v>
      </c>
      <c r="J29" s="2">
        <v>0.13464995261319021</v>
      </c>
      <c r="K29" s="2">
        <v>4.2312500000000003E-2</v>
      </c>
      <c r="L29" s="2">
        <v>2.1000135271207743E-2</v>
      </c>
      <c r="M29" s="2">
        <v>1.5601455843425344E-2</v>
      </c>
      <c r="N29" s="2">
        <v>7.0848865531719513E-2</v>
      </c>
      <c r="O29" s="2">
        <v>3.226141127851774E-2</v>
      </c>
      <c r="P29" s="2">
        <v>0.12548594136419344</v>
      </c>
      <c r="Q29" s="2">
        <v>2.4577629715312046E-2</v>
      </c>
      <c r="R29" s="2">
        <v>8.0224459267032061E-2</v>
      </c>
      <c r="S29" s="2">
        <v>2.368608333333334E-2</v>
      </c>
      <c r="T29" s="2">
        <v>4.8646777777777775E-2</v>
      </c>
      <c r="U29" s="2">
        <v>3.5707333333333334E-2</v>
      </c>
      <c r="V29" s="2">
        <v>4.2986621326241048</v>
      </c>
      <c r="W29" s="2">
        <v>0.38430255060695473</v>
      </c>
      <c r="X29" s="2">
        <v>0.4958438</v>
      </c>
      <c r="Y29" s="2">
        <v>2.127528415921634E-2</v>
      </c>
      <c r="Z29" s="2"/>
      <c r="AA29" s="2">
        <v>0.30142049999999998</v>
      </c>
      <c r="AB29" s="2">
        <v>0.1511555</v>
      </c>
      <c r="AC29" s="2">
        <v>5.7583406897844726E-2</v>
      </c>
      <c r="AD29" s="2">
        <v>4.8509609693473496E-2</v>
      </c>
      <c r="AE29" s="2"/>
      <c r="AF29" s="2">
        <v>2.8856108571007757E-2</v>
      </c>
      <c r="AG29" s="2"/>
      <c r="AH29" s="2">
        <v>0.68088126623467471</v>
      </c>
      <c r="AI29" s="2"/>
      <c r="AJ29" s="2"/>
      <c r="AK29" s="2">
        <v>1.4517428774149535E-2</v>
      </c>
      <c r="AL29" s="2">
        <v>0.10172456628111171</v>
      </c>
      <c r="AM29" s="2">
        <v>1.6595305775919573E-2</v>
      </c>
      <c r="AN29" s="2"/>
      <c r="AO29" s="2">
        <v>0.1074148</v>
      </c>
      <c r="AP29" s="2">
        <v>0.22994400000000001</v>
      </c>
      <c r="AQ29" s="2">
        <v>0.17433976155724049</v>
      </c>
      <c r="AR29" s="2">
        <v>4.9894699411511492E-2</v>
      </c>
      <c r="AS29" s="2">
        <v>0.17630844956225428</v>
      </c>
      <c r="AT29" s="2">
        <v>3.1829999999999997E-2</v>
      </c>
      <c r="AU29" s="2">
        <v>5.1251333333333336E-2</v>
      </c>
      <c r="AV29" s="2" t="s">
        <v>49</v>
      </c>
    </row>
    <row r="30" spans="1:48" x14ac:dyDescent="0.2">
      <c r="A30" t="s">
        <v>7</v>
      </c>
      <c r="C30" s="2">
        <v>1.8925358143269143E-2</v>
      </c>
      <c r="D30" s="2">
        <v>1.2501120937794357E-2</v>
      </c>
      <c r="E30" s="2">
        <v>1.6972574537637439E-2</v>
      </c>
      <c r="F30" s="2">
        <v>1.9601770606333273E-2</v>
      </c>
      <c r="G30" s="2">
        <v>1.7439701655062874E-2</v>
      </c>
      <c r="H30" s="2">
        <v>2.1716439493595304E-2</v>
      </c>
      <c r="I30" s="2">
        <v>2.1318731771835318E-2</v>
      </c>
      <c r="J30" s="2">
        <v>1.4779813270161604E-2</v>
      </c>
      <c r="K30" s="2">
        <v>2.3879499999999998E-2</v>
      </c>
      <c r="L30" s="2">
        <v>1.790310542017191E-2</v>
      </c>
      <c r="M30" s="2">
        <v>2.4282059748728182E-2</v>
      </c>
      <c r="N30" s="2">
        <v>2.3049213342659643E-2</v>
      </c>
      <c r="O30" s="2">
        <v>2.0962463668459545E-2</v>
      </c>
      <c r="P30" s="2">
        <v>1.8815724383141216E-2</v>
      </c>
      <c r="Q30" s="2">
        <v>1.9200197195199803E-2</v>
      </c>
      <c r="R30" s="2">
        <v>2.155458739157198E-2</v>
      </c>
      <c r="S30" s="2">
        <v>2.1553750000000007E-2</v>
      </c>
      <c r="T30" s="2">
        <v>2.023211111111111E-2</v>
      </c>
      <c r="U30" s="2">
        <v>2.0423666666666666E-2</v>
      </c>
      <c r="V30" s="2">
        <v>2.5609271489799244</v>
      </c>
      <c r="W30" s="2"/>
      <c r="X30" s="2" t="s">
        <v>49</v>
      </c>
      <c r="Y30" s="2"/>
      <c r="Z30" s="2"/>
      <c r="AA30" s="2" t="s">
        <v>49</v>
      </c>
      <c r="AB30" s="2" t="s">
        <v>49</v>
      </c>
      <c r="AC30" s="2"/>
      <c r="AD30" s="2"/>
      <c r="AE30" s="2"/>
      <c r="AF30" s="2"/>
      <c r="AG30" s="2"/>
      <c r="AH30" s="2"/>
      <c r="AI30" s="2"/>
      <c r="AJ30" s="2"/>
      <c r="AK30" s="2">
        <v>2.3243623808007836E-2</v>
      </c>
      <c r="AL30" s="2"/>
      <c r="AM30" s="2">
        <v>2.2458034505951199E-2</v>
      </c>
      <c r="AN30" s="2"/>
      <c r="AO30" s="2"/>
      <c r="AP30" s="2" t="s">
        <v>49</v>
      </c>
      <c r="AQ30" s="2"/>
      <c r="AR30" s="2"/>
      <c r="AS30" s="2"/>
      <c r="AT30" s="2" t="s">
        <v>49</v>
      </c>
      <c r="AU30" s="2" t="s">
        <v>49</v>
      </c>
      <c r="AV30" s="2" t="s">
        <v>49</v>
      </c>
    </row>
    <row r="31" spans="1:48" x14ac:dyDescent="0.2">
      <c r="A31" t="s">
        <v>8</v>
      </c>
      <c r="C31" s="2">
        <v>11.066023725194142</v>
      </c>
      <c r="D31" s="2">
        <v>11.123660018614116</v>
      </c>
      <c r="E31" s="2">
        <v>10.620108639213946</v>
      </c>
      <c r="F31" s="2">
        <v>11.400780556908929</v>
      </c>
      <c r="G31" s="2">
        <v>11.606613622177528</v>
      </c>
      <c r="H31" s="2">
        <v>10.587925774580873</v>
      </c>
      <c r="I31" s="2">
        <v>11.128355025255361</v>
      </c>
      <c r="J31" s="2">
        <v>11.151982355571356</v>
      </c>
      <c r="K31" s="2">
        <v>11.739364999999999</v>
      </c>
      <c r="L31" s="2">
        <v>11.803499354942574</v>
      </c>
      <c r="M31" s="2">
        <v>11.808767583967532</v>
      </c>
      <c r="N31" s="2">
        <v>11.314811002362557</v>
      </c>
      <c r="O31" s="2">
        <v>11.754104007680658</v>
      </c>
      <c r="P31" s="2">
        <v>11.497884397619316</v>
      </c>
      <c r="Q31" s="2">
        <v>11.794745967562049</v>
      </c>
      <c r="R31" s="2">
        <v>11.686761079065647</v>
      </c>
      <c r="S31" s="2">
        <v>11.797972833333333</v>
      </c>
      <c r="T31" s="2">
        <v>11.784862888888888</v>
      </c>
      <c r="U31" s="2">
        <v>11.830155666666668</v>
      </c>
      <c r="V31" s="2"/>
      <c r="W31" s="2">
        <v>6.511495086277512E-2</v>
      </c>
      <c r="X31" s="2" t="s">
        <v>49</v>
      </c>
      <c r="Y31" s="2"/>
      <c r="Z31" s="2"/>
      <c r="AA31" s="2" t="s">
        <v>49</v>
      </c>
      <c r="AB31" s="2">
        <v>0.13191850000000002</v>
      </c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 t="s">
        <v>49</v>
      </c>
      <c r="AP31" s="2" t="s">
        <v>49</v>
      </c>
      <c r="AQ31" s="2"/>
      <c r="AR31" s="2"/>
      <c r="AS31" s="2"/>
      <c r="AT31" s="2" t="s">
        <v>49</v>
      </c>
      <c r="AU31" s="2" t="s">
        <v>49</v>
      </c>
      <c r="AV31" s="2" t="s">
        <v>49</v>
      </c>
    </row>
    <row r="32" spans="1:48" x14ac:dyDescent="0.2">
      <c r="A32" t="s">
        <v>9</v>
      </c>
      <c r="C32" s="2">
        <v>0.45826521218319244</v>
      </c>
      <c r="D32" s="2">
        <v>0.39993661250082585</v>
      </c>
      <c r="E32" s="2">
        <v>0.65531531377391627</v>
      </c>
      <c r="F32" s="2">
        <v>0.25475404453051453</v>
      </c>
      <c r="G32" s="2">
        <v>0.12336843002476765</v>
      </c>
      <c r="H32" s="2">
        <v>0.59165010682265562</v>
      </c>
      <c r="I32" s="2">
        <v>0.35678187338602835</v>
      </c>
      <c r="J32" s="2">
        <v>0.39719330376314133</v>
      </c>
      <c r="K32" s="2">
        <v>3.7912000000000001E-2</v>
      </c>
      <c r="L32" s="2">
        <v>1.2663978290239132E-2</v>
      </c>
      <c r="M32" s="2">
        <v>2.6085854973852109E-2</v>
      </c>
      <c r="N32" s="2">
        <v>1.7892548381925954E-2</v>
      </c>
      <c r="O32" s="2">
        <v>2.7926805582256038E-2</v>
      </c>
      <c r="P32" s="2">
        <v>6.0639536893355321E-2</v>
      </c>
      <c r="Q32" s="2">
        <v>2.2200557281535294E-2</v>
      </c>
      <c r="R32" s="2">
        <v>5.9545806105235223E-2</v>
      </c>
      <c r="S32" s="2">
        <v>2.4800666666666665E-2</v>
      </c>
      <c r="T32" s="2">
        <v>3.1262444444444454E-2</v>
      </c>
      <c r="U32" s="2">
        <v>1.4734999999999998E-2</v>
      </c>
      <c r="V32" s="2">
        <v>1.1172561874055992E-2</v>
      </c>
      <c r="W32" s="2">
        <v>2.8061617271110374E-2</v>
      </c>
      <c r="X32" s="2" t="s">
        <v>49</v>
      </c>
      <c r="Y32" s="2"/>
      <c r="Z32" s="2"/>
      <c r="AA32" s="2" t="s">
        <v>49</v>
      </c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 t="s">
        <v>49</v>
      </c>
      <c r="AP32" s="2" t="s">
        <v>49</v>
      </c>
      <c r="AQ32" s="2"/>
      <c r="AR32" s="2"/>
      <c r="AS32" s="2"/>
      <c r="AT32" s="2" t="s">
        <v>49</v>
      </c>
      <c r="AU32" s="2" t="s">
        <v>49</v>
      </c>
      <c r="AV32" s="2" t="s">
        <v>49</v>
      </c>
    </row>
    <row r="33" spans="1:48" x14ac:dyDescent="0.2">
      <c r="A33" t="s">
        <v>10</v>
      </c>
      <c r="C33" s="2">
        <v>5.199047858525873E-2</v>
      </c>
      <c r="D33" s="2">
        <v>6.2356933573777654E-2</v>
      </c>
      <c r="E33" s="2">
        <v>4.7222806356622439E-2</v>
      </c>
      <c r="F33" s="2">
        <v>7.3855982786311544E-2</v>
      </c>
      <c r="G33" s="2">
        <v>6.9798213678971377E-2</v>
      </c>
      <c r="H33" s="2">
        <v>5.0044874844897232E-2</v>
      </c>
      <c r="I33" s="2">
        <v>6.1140212087523627E-2</v>
      </c>
      <c r="J33" s="2">
        <v>6.2864607666482233E-2</v>
      </c>
      <c r="K33" s="2" t="s">
        <v>49</v>
      </c>
      <c r="L33" s="2">
        <v>9.3221857490138282E-2</v>
      </c>
      <c r="M33" s="2">
        <v>9.2691680002579047E-2</v>
      </c>
      <c r="N33" s="2">
        <v>0.10607450936516935</v>
      </c>
      <c r="O33" s="2">
        <v>0.11621678366918639</v>
      </c>
      <c r="P33" s="2">
        <v>9.3749910664889927E-2</v>
      </c>
      <c r="Q33" s="2">
        <v>0.10277312736693422</v>
      </c>
      <c r="R33" s="2">
        <v>9.8602225661220136E-2</v>
      </c>
      <c r="S33" s="2" t="s">
        <v>49</v>
      </c>
      <c r="T33" s="2" t="s">
        <v>49</v>
      </c>
      <c r="U33" s="2">
        <v>0.119024</v>
      </c>
      <c r="V33" s="2"/>
      <c r="W33" s="2"/>
      <c r="X33" s="2" t="s">
        <v>49</v>
      </c>
      <c r="Y33" s="2">
        <v>0.42506468801928171</v>
      </c>
      <c r="Z33" s="2">
        <v>0.24110233396994887</v>
      </c>
      <c r="AA33" s="2" t="s">
        <v>49</v>
      </c>
      <c r="AB33" s="2" t="s">
        <v>49</v>
      </c>
      <c r="AC33" s="2">
        <v>0.11258915478508651</v>
      </c>
      <c r="AD33" s="2">
        <v>0.1974183062734341</v>
      </c>
      <c r="AE33" s="2">
        <v>0.21894805524922897</v>
      </c>
      <c r="AF33" s="2">
        <v>0.17397414506386352</v>
      </c>
      <c r="AG33" s="2">
        <v>0.16871128315724765</v>
      </c>
      <c r="AH33" s="2">
        <v>0.15059138676300413</v>
      </c>
      <c r="AI33" s="2">
        <v>0.23319515672220928</v>
      </c>
      <c r="AJ33" s="2">
        <v>0.26207294108144735</v>
      </c>
      <c r="AK33" s="2">
        <v>0.11540034132900008</v>
      </c>
      <c r="AL33" s="2"/>
      <c r="AM33" s="2">
        <v>0.15135584237492833</v>
      </c>
      <c r="AN33" s="2">
        <v>0.12439638141536047</v>
      </c>
      <c r="AO33" s="2">
        <v>2.13928E-2</v>
      </c>
      <c r="AP33" s="2">
        <v>0.17935499999999999</v>
      </c>
      <c r="AQ33" s="2"/>
      <c r="AR33" s="2">
        <v>5.8469321341318617E-2</v>
      </c>
      <c r="AS33" s="2">
        <v>0.19963022612369646</v>
      </c>
      <c r="AT33" s="2" t="s">
        <v>49</v>
      </c>
      <c r="AU33" s="2" t="s">
        <v>49</v>
      </c>
      <c r="AV33" s="2">
        <v>2.6859715</v>
      </c>
    </row>
    <row r="34" spans="1:48" x14ac:dyDescent="0.2">
      <c r="A34" t="s">
        <v>11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>
        <v>1.4178934959759307E-2</v>
      </c>
      <c r="O34" s="2"/>
      <c r="P34" s="2"/>
      <c r="Q34" s="2"/>
      <c r="R34" s="2"/>
      <c r="S34" s="2"/>
      <c r="T34" s="2"/>
      <c r="U34" s="2"/>
      <c r="V34" s="2"/>
      <c r="W34" s="2"/>
      <c r="X34" s="2">
        <v>4.4616374000000008</v>
      </c>
      <c r="Y34" s="2">
        <v>6.2737690344258352</v>
      </c>
      <c r="Z34" s="2">
        <v>6.3409980757144204</v>
      </c>
      <c r="AA34" s="2">
        <v>5.1122814999999999</v>
      </c>
      <c r="AB34" s="2">
        <v>5.0998359166666667</v>
      </c>
      <c r="AC34" s="2">
        <v>4.4804124104419749</v>
      </c>
      <c r="AD34" s="2">
        <v>5.3416748555297113</v>
      </c>
      <c r="AE34" s="2">
        <v>5.0266934725682404</v>
      </c>
      <c r="AF34" s="2">
        <v>5.2855710531333617</v>
      </c>
      <c r="AG34" s="2">
        <v>4.5832567412380918</v>
      </c>
      <c r="AH34" s="2">
        <v>5.0365507333202695</v>
      </c>
      <c r="AI34" s="2">
        <v>4.6874624184498677</v>
      </c>
      <c r="AJ34" s="2">
        <v>4.5662943428269847</v>
      </c>
      <c r="AK34" s="2">
        <v>5.278193342201841</v>
      </c>
      <c r="AL34" s="2">
        <v>6.4617780583541107</v>
      </c>
      <c r="AM34" s="2">
        <v>4.5405391103120714</v>
      </c>
      <c r="AN34" s="2">
        <v>4.8759691043942484</v>
      </c>
      <c r="AO34" s="2">
        <v>4.6486818000000003</v>
      </c>
      <c r="AP34" s="2">
        <v>4.7963519999999997</v>
      </c>
      <c r="AQ34" s="2">
        <v>4.2881334039447685</v>
      </c>
      <c r="AR34" s="2">
        <v>5.270951777963937</v>
      </c>
      <c r="AS34" s="2">
        <v>4.1475039772391566</v>
      </c>
      <c r="AT34" s="2">
        <v>4.3300729999999996</v>
      </c>
      <c r="AU34" s="2">
        <v>3.5578810000000001</v>
      </c>
      <c r="AV34" s="2">
        <v>0.68583450000000001</v>
      </c>
    </row>
    <row r="35" spans="1:48" x14ac:dyDescent="0.2">
      <c r="A35" t="s">
        <v>12</v>
      </c>
      <c r="C35" s="2" t="s">
        <v>49</v>
      </c>
      <c r="D35" s="2" t="s">
        <v>49</v>
      </c>
      <c r="E35" s="2" t="s">
        <v>49</v>
      </c>
      <c r="F35" s="2" t="s">
        <v>49</v>
      </c>
      <c r="G35" s="2" t="s">
        <v>49</v>
      </c>
      <c r="H35" s="2" t="s">
        <v>49</v>
      </c>
      <c r="I35" s="2" t="s">
        <v>49</v>
      </c>
      <c r="J35" s="2" t="s">
        <v>49</v>
      </c>
      <c r="K35" s="2" t="s">
        <v>49</v>
      </c>
      <c r="L35" s="2" t="s">
        <v>49</v>
      </c>
      <c r="M35" s="2" t="s">
        <v>49</v>
      </c>
      <c r="N35" s="2" t="s">
        <v>49</v>
      </c>
      <c r="O35" s="2" t="s">
        <v>49</v>
      </c>
      <c r="P35" s="2" t="s">
        <v>49</v>
      </c>
      <c r="Q35" s="2" t="s">
        <v>49</v>
      </c>
      <c r="R35" s="2" t="s">
        <v>49</v>
      </c>
      <c r="S35" s="2" t="s">
        <v>49</v>
      </c>
      <c r="T35" s="2" t="s">
        <v>49</v>
      </c>
      <c r="U35" s="2" t="s">
        <v>49</v>
      </c>
      <c r="V35" s="2" t="s">
        <v>49</v>
      </c>
      <c r="W35" s="2" t="s">
        <v>49</v>
      </c>
      <c r="X35" s="2">
        <v>0.41480450000000002</v>
      </c>
      <c r="Y35" s="2" t="s">
        <v>49</v>
      </c>
      <c r="Z35" s="2" t="s">
        <v>49</v>
      </c>
      <c r="AA35" s="2">
        <v>0.238039</v>
      </c>
      <c r="AB35" s="2">
        <v>0.41144450000000005</v>
      </c>
      <c r="AC35" s="2" t="s">
        <v>49</v>
      </c>
      <c r="AD35" s="2" t="s">
        <v>49</v>
      </c>
      <c r="AE35" s="2" t="s">
        <v>49</v>
      </c>
      <c r="AF35" s="2" t="s">
        <v>49</v>
      </c>
      <c r="AG35" s="2" t="s">
        <v>49</v>
      </c>
      <c r="AH35" s="2" t="s">
        <v>49</v>
      </c>
      <c r="AI35" s="2" t="s">
        <v>49</v>
      </c>
      <c r="AJ35" s="2" t="s">
        <v>49</v>
      </c>
      <c r="AK35" s="2" t="s">
        <v>49</v>
      </c>
      <c r="AL35" s="2" t="s">
        <v>49</v>
      </c>
      <c r="AM35" s="2" t="s">
        <v>49</v>
      </c>
      <c r="AN35" s="2" t="s">
        <v>49</v>
      </c>
      <c r="AO35" s="2" t="s">
        <v>49</v>
      </c>
      <c r="AP35" s="2" t="s">
        <v>49</v>
      </c>
      <c r="AQ35" s="2" t="s">
        <v>49</v>
      </c>
      <c r="AR35" s="2" t="s">
        <v>49</v>
      </c>
      <c r="AS35" s="2" t="s">
        <v>49</v>
      </c>
      <c r="AT35" s="2">
        <v>1.075577</v>
      </c>
      <c r="AU35" s="2">
        <v>0.67912864531906736</v>
      </c>
      <c r="AV35" s="2" t="s">
        <v>49</v>
      </c>
    </row>
    <row r="37" spans="1:48" x14ac:dyDescent="0.2">
      <c r="C37" s="5"/>
      <c r="D37" s="5"/>
      <c r="E37" s="5"/>
      <c r="F37" s="5"/>
      <c r="G37" s="5"/>
      <c r="H37" s="5"/>
      <c r="I37" s="5"/>
      <c r="J37" s="5"/>
      <c r="N37" s="5"/>
      <c r="O37" s="5"/>
      <c r="P37" s="5"/>
      <c r="Q37" s="5"/>
      <c r="Y37" s="5"/>
      <c r="Z37" s="5"/>
      <c r="AH37" s="5"/>
      <c r="AI37" s="5"/>
      <c r="AJ37" s="5"/>
    </row>
    <row r="38" spans="1:48" x14ac:dyDescent="0.2">
      <c r="C38" s="5"/>
      <c r="D38" s="5"/>
      <c r="E38" s="5"/>
      <c r="F38" s="5"/>
      <c r="G38" s="5"/>
      <c r="H38" s="5"/>
      <c r="I38" s="5"/>
      <c r="J38" s="5"/>
      <c r="N38" s="5"/>
      <c r="O38" s="5"/>
      <c r="P38" s="5"/>
      <c r="Q38" s="5"/>
      <c r="Z38" s="5"/>
      <c r="AH38" s="5"/>
      <c r="AI38" s="5"/>
      <c r="AJ38" s="5"/>
    </row>
    <row r="39" spans="1:48" x14ac:dyDescent="0.2">
      <c r="C39" s="5"/>
      <c r="D39" s="5"/>
      <c r="E39" s="5"/>
      <c r="F39" s="5"/>
      <c r="G39" s="5"/>
      <c r="H39" s="5"/>
      <c r="I39" s="5"/>
      <c r="J39" s="5"/>
      <c r="N39" s="5"/>
      <c r="O39" s="5"/>
      <c r="P39" s="5"/>
      <c r="Q39" s="5"/>
      <c r="Z39" s="5"/>
      <c r="AH39" s="5"/>
      <c r="AI39" s="5"/>
      <c r="AJ39" s="5"/>
    </row>
    <row r="40" spans="1:48" x14ac:dyDescent="0.2">
      <c r="C40" s="5"/>
      <c r="D40" s="5"/>
      <c r="E40" s="5"/>
      <c r="F40" s="5"/>
      <c r="G40" s="5"/>
      <c r="H40" s="5"/>
      <c r="I40" s="5"/>
      <c r="J40" s="5"/>
      <c r="N40" s="5"/>
      <c r="O40" s="5"/>
      <c r="P40" s="5"/>
      <c r="Q40" s="5"/>
      <c r="Z40" s="5"/>
      <c r="AH40" s="5"/>
      <c r="AI40" s="5"/>
      <c r="AJ40" s="5"/>
    </row>
    <row r="41" spans="1:48" x14ac:dyDescent="0.2">
      <c r="C41" s="5"/>
      <c r="D41" s="5"/>
      <c r="E41" s="5"/>
      <c r="F41" s="5"/>
      <c r="G41" s="5"/>
      <c r="H41" s="5"/>
      <c r="I41" s="5"/>
      <c r="J41" s="5"/>
      <c r="L41" s="2"/>
      <c r="M41" s="2"/>
      <c r="N41" s="5"/>
      <c r="O41" s="5"/>
      <c r="P41" s="5"/>
      <c r="Q41" s="5"/>
      <c r="R41" s="2"/>
      <c r="T41" s="2"/>
      <c r="V41" s="2"/>
      <c r="Y41" s="2"/>
      <c r="Z41" s="5"/>
      <c r="AA41" s="2"/>
      <c r="AB41" s="2"/>
      <c r="AC41" s="2"/>
      <c r="AD41" s="2"/>
      <c r="AE41" s="2"/>
      <c r="AF41" s="2"/>
      <c r="AG41" s="2"/>
      <c r="AH41" s="5"/>
      <c r="AI41" s="5"/>
      <c r="AJ41" s="5"/>
    </row>
    <row r="42" spans="1:48" x14ac:dyDescent="0.2">
      <c r="C42" s="5"/>
      <c r="D42" s="5"/>
      <c r="E42" s="5"/>
      <c r="F42" s="5"/>
      <c r="G42" s="5"/>
      <c r="H42" s="5"/>
      <c r="I42" s="5"/>
      <c r="J42" s="5"/>
      <c r="L42" s="2"/>
      <c r="M42" s="2"/>
      <c r="N42" s="5"/>
      <c r="O42" s="5"/>
      <c r="P42" s="5"/>
      <c r="Q42" s="5"/>
      <c r="R42" s="2"/>
      <c r="T42" s="2"/>
      <c r="V42" s="2"/>
      <c r="Y42" s="2"/>
      <c r="Z42" s="5"/>
      <c r="AA42" s="2"/>
      <c r="AB42" s="2"/>
      <c r="AC42" s="2"/>
      <c r="AD42" s="2"/>
      <c r="AE42" s="2"/>
      <c r="AF42" s="2"/>
      <c r="AG42" s="2"/>
      <c r="AH42" s="5"/>
      <c r="AI42" s="5"/>
      <c r="AJ42" s="5"/>
    </row>
    <row r="43" spans="1:48" x14ac:dyDescent="0.2">
      <c r="C43" s="5"/>
      <c r="D43" s="5"/>
      <c r="E43" s="5"/>
      <c r="F43" s="5"/>
      <c r="G43" s="5"/>
      <c r="H43" s="5"/>
      <c r="I43" s="5"/>
      <c r="J43" s="5"/>
      <c r="L43" s="2"/>
      <c r="M43" s="2"/>
      <c r="N43" s="5"/>
      <c r="O43" s="5"/>
      <c r="P43" s="5"/>
      <c r="Q43" s="5"/>
      <c r="R43" s="2"/>
      <c r="T43" s="2"/>
      <c r="V43" s="2"/>
      <c r="Y43" s="2"/>
      <c r="Z43" s="5"/>
      <c r="AA43" s="2"/>
      <c r="AB43" s="2"/>
      <c r="AC43" s="2"/>
      <c r="AD43" s="2"/>
      <c r="AE43" s="2"/>
      <c r="AF43" s="2"/>
      <c r="AG43" s="2"/>
      <c r="AH43" s="5"/>
      <c r="AI43" s="5"/>
      <c r="AJ43" s="5"/>
    </row>
    <row r="44" spans="1:48" x14ac:dyDescent="0.2">
      <c r="C44" s="5"/>
      <c r="D44" s="5"/>
      <c r="E44" s="5"/>
      <c r="F44" s="5"/>
      <c r="G44" s="5"/>
      <c r="H44" s="5"/>
      <c r="I44" s="5"/>
      <c r="J44" s="5"/>
      <c r="L44" s="2"/>
      <c r="M44" s="2"/>
      <c r="N44" s="5"/>
      <c r="O44" s="5"/>
      <c r="P44" s="5"/>
      <c r="Q44" s="5"/>
      <c r="R44" s="2"/>
      <c r="T44" s="2"/>
      <c r="V44" s="2"/>
      <c r="Y44" s="2"/>
      <c r="Z44" s="5"/>
      <c r="AA44" s="2"/>
      <c r="AB44" s="2"/>
      <c r="AC44" s="2"/>
      <c r="AD44" s="2"/>
      <c r="AE44" s="2"/>
      <c r="AF44" s="2"/>
      <c r="AG44" s="2"/>
      <c r="AH44" s="5"/>
      <c r="AI44" s="5"/>
      <c r="AJ44" s="5"/>
    </row>
    <row r="45" spans="1:48" x14ac:dyDescent="0.2">
      <c r="C45" s="5"/>
      <c r="D45" s="5"/>
      <c r="E45" s="5"/>
      <c r="F45" s="5"/>
      <c r="G45" s="5"/>
      <c r="H45" s="5"/>
      <c r="I45" s="5"/>
      <c r="J45" s="5"/>
      <c r="L45" s="2"/>
      <c r="M45" s="2"/>
      <c r="N45" s="5"/>
      <c r="O45" s="5"/>
      <c r="P45" s="5"/>
      <c r="Q45" s="5"/>
      <c r="R45" s="2"/>
      <c r="T45" s="2"/>
      <c r="V45" s="2"/>
      <c r="X45" s="2"/>
      <c r="Y45" s="2"/>
      <c r="Z45" s="5"/>
      <c r="AA45" s="2"/>
      <c r="AB45" s="2"/>
      <c r="AC45" s="2"/>
      <c r="AD45" s="2"/>
      <c r="AE45" s="2"/>
      <c r="AF45" s="2"/>
      <c r="AG45" s="2"/>
      <c r="AH45" s="5"/>
      <c r="AI45" s="5"/>
      <c r="AJ45" s="5"/>
    </row>
    <row r="46" spans="1:48" x14ac:dyDescent="0.2">
      <c r="C46" s="5"/>
      <c r="D46" s="5"/>
      <c r="E46" s="5"/>
      <c r="F46" s="5"/>
      <c r="G46" s="5"/>
      <c r="H46" s="5"/>
      <c r="I46" s="5"/>
      <c r="J46" s="5"/>
      <c r="L46" s="2"/>
      <c r="M46" s="2"/>
      <c r="N46" s="5"/>
      <c r="O46" s="5"/>
      <c r="P46" s="5"/>
      <c r="Q46" s="5"/>
      <c r="R46" s="2"/>
      <c r="T46" s="2"/>
      <c r="V46" s="2"/>
      <c r="X46" s="2"/>
      <c r="Y46" s="2"/>
      <c r="Z46" s="5"/>
      <c r="AA46" s="2"/>
      <c r="AB46" s="2"/>
      <c r="AC46" s="2"/>
      <c r="AD46" s="2"/>
      <c r="AE46" s="2"/>
      <c r="AF46" s="2"/>
      <c r="AG46" s="2"/>
      <c r="AH46" s="5"/>
      <c r="AI46" s="5"/>
      <c r="AJ46" s="5"/>
    </row>
    <row r="47" spans="1:48" x14ac:dyDescent="0.2">
      <c r="C47" s="5"/>
      <c r="D47" s="5"/>
      <c r="E47" s="5"/>
      <c r="F47" s="5"/>
      <c r="G47" s="5"/>
      <c r="H47" s="5"/>
      <c r="I47" s="5"/>
      <c r="J47" s="5"/>
      <c r="L47" s="2"/>
      <c r="M47" s="2"/>
      <c r="N47" s="5"/>
      <c r="O47" s="5"/>
      <c r="P47" s="5"/>
      <c r="Q47" s="5"/>
      <c r="R47" s="2"/>
      <c r="T47" s="2"/>
      <c r="V47" s="2"/>
      <c r="X47" s="2"/>
      <c r="Y47" s="2"/>
      <c r="Z47" s="5"/>
      <c r="AA47" s="2"/>
      <c r="AB47" s="2"/>
      <c r="AC47" s="2"/>
      <c r="AD47" s="2"/>
      <c r="AE47" s="2"/>
      <c r="AF47" s="2"/>
      <c r="AG47" s="2"/>
      <c r="AH47" s="5"/>
      <c r="AI47" s="5"/>
      <c r="AJ47" s="5"/>
    </row>
    <row r="48" spans="1:48" x14ac:dyDescent="0.2">
      <c r="C48" s="5"/>
      <c r="D48" s="5"/>
      <c r="E48" s="5"/>
      <c r="F48" s="5"/>
      <c r="G48" s="5"/>
      <c r="H48" s="5"/>
      <c r="I48" s="5"/>
      <c r="J48" s="5"/>
      <c r="L48" s="2"/>
      <c r="M48" s="2"/>
      <c r="N48" s="5"/>
      <c r="O48" s="5"/>
      <c r="P48" s="5"/>
      <c r="Q48" s="5"/>
      <c r="R48" s="2"/>
      <c r="T48" s="2"/>
      <c r="V48" s="2"/>
      <c r="X48" s="2"/>
      <c r="Y48" s="2"/>
      <c r="Z48" s="5"/>
      <c r="AA48" s="2"/>
      <c r="AB48" s="2"/>
      <c r="AC48" s="2"/>
      <c r="AD48" s="2"/>
      <c r="AE48" s="2"/>
      <c r="AF48" s="2"/>
      <c r="AG48" s="2"/>
      <c r="AH48" s="5"/>
      <c r="AI48" s="5"/>
      <c r="AJ48" s="5"/>
    </row>
    <row r="49" spans="12:35" x14ac:dyDescent="0.2">
      <c r="L49" s="2"/>
      <c r="M49" s="2"/>
      <c r="N49" s="2"/>
      <c r="O49" s="2"/>
      <c r="P49" s="2"/>
      <c r="Q49" s="2"/>
      <c r="R49" s="2"/>
      <c r="T49" s="2"/>
      <c r="V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2:35" x14ac:dyDescent="0.2">
      <c r="L50" s="2"/>
      <c r="M50" s="2"/>
      <c r="N50" s="2"/>
      <c r="O50" s="2"/>
      <c r="P50" s="2"/>
      <c r="Q50" s="2"/>
      <c r="R50" s="2"/>
      <c r="T50" s="2"/>
      <c r="V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2:35" x14ac:dyDescent="0.2">
      <c r="L51" s="2"/>
      <c r="M51" s="2"/>
      <c r="N51" s="2"/>
      <c r="O51" s="2"/>
      <c r="P51" s="2"/>
      <c r="Q51" s="2"/>
      <c r="R51" s="2"/>
      <c r="T51" s="2"/>
      <c r="V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2:35" x14ac:dyDescent="0.2">
      <c r="L52" s="2"/>
      <c r="M52" s="2"/>
      <c r="N52" s="2"/>
      <c r="O52" s="2"/>
      <c r="P52" s="2"/>
      <c r="Q52" s="2"/>
      <c r="R52" s="2"/>
      <c r="T52" s="2"/>
      <c r="V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2:35" x14ac:dyDescent="0.2">
      <c r="L53" s="2"/>
      <c r="M53" s="2"/>
      <c r="N53" s="2"/>
      <c r="O53" s="2"/>
      <c r="P53" s="2"/>
      <c r="Q53" s="2"/>
      <c r="R53" s="2"/>
      <c r="T53" s="2"/>
      <c r="V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2:35" x14ac:dyDescent="0.2">
      <c r="L54" s="2"/>
      <c r="M54" s="2"/>
      <c r="N54" s="2"/>
      <c r="O54" s="2"/>
      <c r="P54" s="2"/>
      <c r="Q54" s="2"/>
      <c r="R54" s="2"/>
      <c r="T54" s="2"/>
      <c r="V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2:35" x14ac:dyDescent="0.2">
      <c r="L55" s="2"/>
      <c r="M55" s="2"/>
      <c r="N55" s="2"/>
      <c r="O55" s="2"/>
      <c r="P55" s="2"/>
      <c r="Q55" s="2"/>
      <c r="R55" s="2"/>
      <c r="T55" s="2"/>
      <c r="V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2:35" x14ac:dyDescent="0.2">
      <c r="L56" s="2"/>
      <c r="M56" s="2"/>
      <c r="N56" s="2"/>
      <c r="O56" s="2"/>
      <c r="P56" s="2"/>
      <c r="Q56" s="2"/>
      <c r="R56" s="2"/>
      <c r="T56" s="2"/>
      <c r="V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2:35" x14ac:dyDescent="0.2">
      <c r="L57" s="2"/>
      <c r="M57" s="2"/>
      <c r="N57" s="2"/>
      <c r="O57" s="2"/>
      <c r="P57" s="2"/>
      <c r="Q57" s="2"/>
      <c r="R57" s="2"/>
      <c r="T57" s="2"/>
      <c r="V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2:35" x14ac:dyDescent="0.2">
      <c r="L58" s="2"/>
      <c r="M58" s="2"/>
      <c r="N58" s="2"/>
      <c r="O58" s="2"/>
      <c r="P58" s="2"/>
      <c r="Q58" s="2"/>
      <c r="R58" s="2"/>
      <c r="T58" s="2"/>
      <c r="V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2:35" x14ac:dyDescent="0.2">
      <c r="L59" s="2"/>
      <c r="M59" s="2"/>
      <c r="N59" s="2"/>
      <c r="O59" s="2"/>
      <c r="P59" s="2"/>
      <c r="Q59" s="2"/>
      <c r="R59" s="2"/>
      <c r="T59" s="2"/>
      <c r="V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2:35" x14ac:dyDescent="0.2">
      <c r="L60" s="2"/>
      <c r="M60" s="2"/>
      <c r="N60" s="2"/>
      <c r="O60" s="2"/>
      <c r="P60" s="2"/>
      <c r="Q60" s="2"/>
      <c r="R60" s="2"/>
      <c r="T60" s="2"/>
      <c r="V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2:35" x14ac:dyDescent="0.2">
      <c r="L61" s="2"/>
      <c r="M61" s="2"/>
      <c r="N61" s="2"/>
      <c r="O61" s="2"/>
      <c r="P61" s="2"/>
      <c r="Q61" s="2"/>
      <c r="R61" s="2"/>
      <c r="T61" s="2"/>
      <c r="V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2:35" x14ac:dyDescent="0.2">
      <c r="L62" s="2"/>
      <c r="M62" s="2"/>
      <c r="N62" s="2"/>
      <c r="O62" s="2"/>
      <c r="P62" s="2"/>
      <c r="Q62" s="2"/>
      <c r="R62" s="2"/>
      <c r="T62" s="2"/>
      <c r="V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2:35" x14ac:dyDescent="0.2">
      <c r="L63" s="2"/>
      <c r="M63" s="2"/>
      <c r="N63" s="2"/>
      <c r="O63" s="2"/>
      <c r="P63" s="2"/>
      <c r="Q63" s="2"/>
      <c r="R63" s="2"/>
      <c r="T63" s="2"/>
      <c r="V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2:35" x14ac:dyDescent="0.2">
      <c r="L64" s="2"/>
      <c r="M64" s="2"/>
      <c r="N64" s="2"/>
      <c r="O64" s="2"/>
      <c r="P64" s="2"/>
      <c r="Q64" s="2"/>
      <c r="R64" s="2"/>
      <c r="T64" s="2"/>
      <c r="V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7:35" x14ac:dyDescent="0.2">
      <c r="L65" s="2"/>
      <c r="M65" s="2"/>
      <c r="N65" s="2"/>
      <c r="O65" s="2"/>
      <c r="P65" s="2"/>
      <c r="Q65" s="2"/>
      <c r="R65" s="2"/>
      <c r="T65" s="2"/>
      <c r="V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7:35" x14ac:dyDescent="0.2">
      <c r="L66" s="2"/>
      <c r="M66" s="2"/>
      <c r="N66" s="2"/>
      <c r="O66" s="2"/>
      <c r="P66" s="2"/>
      <c r="Q66" s="2"/>
      <c r="R66" s="2"/>
      <c r="T66" s="2"/>
      <c r="V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7:35" x14ac:dyDescent="0.2">
      <c r="L67" s="2"/>
      <c r="M67" s="2"/>
      <c r="N67" s="2"/>
      <c r="O67" s="2"/>
      <c r="P67" s="2"/>
      <c r="Q67" s="2"/>
      <c r="R67" s="2"/>
      <c r="T67" s="2"/>
      <c r="V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7:35" x14ac:dyDescent="0.2">
      <c r="L68" s="2"/>
      <c r="M68" s="2"/>
      <c r="N68" s="2"/>
      <c r="O68" s="2"/>
      <c r="P68" s="2"/>
      <c r="Q68" s="2"/>
      <c r="R68" s="2"/>
      <c r="T68" s="2"/>
      <c r="V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7:35" x14ac:dyDescent="0.2">
      <c r="G69" s="2"/>
      <c r="H69" s="2"/>
      <c r="L69" s="2"/>
      <c r="M69" s="2"/>
      <c r="N69" s="2"/>
      <c r="O69" s="2"/>
      <c r="P69" s="2"/>
      <c r="Q69" s="2"/>
      <c r="R69" s="2"/>
      <c r="T69" s="2"/>
      <c r="V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7:35" x14ac:dyDescent="0.2"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T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7:35" x14ac:dyDescent="0.2"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T71" s="2"/>
      <c r="U71" s="2"/>
      <c r="V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7:35" x14ac:dyDescent="0.2"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T72" s="2"/>
      <c r="U72" s="2"/>
      <c r="V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7:35" x14ac:dyDescent="0.2"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T73" s="2"/>
      <c r="U73" s="2"/>
      <c r="V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7:35" x14ac:dyDescent="0.2"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T74" s="2"/>
      <c r="U74" s="2"/>
      <c r="V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7:35" x14ac:dyDescent="0.2"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T75" s="2"/>
      <c r="U75" s="2"/>
      <c r="V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7:35" x14ac:dyDescent="0.2"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T76" s="2"/>
      <c r="U76" s="2"/>
      <c r="V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7:35" x14ac:dyDescent="0.2"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T77" s="2"/>
      <c r="U77" s="2"/>
      <c r="V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7:35" x14ac:dyDescent="0.2"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T78" s="2"/>
      <c r="U78" s="2"/>
      <c r="V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7:35" x14ac:dyDescent="0.2"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T79" s="2"/>
      <c r="U79" s="2"/>
      <c r="V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7:35" x14ac:dyDescent="0.2"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T80" s="2"/>
      <c r="U80" s="2"/>
      <c r="V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7:35" x14ac:dyDescent="0.2"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T81" s="2"/>
      <c r="U81" s="2"/>
      <c r="V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7:35" x14ac:dyDescent="0.2"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T82" s="2"/>
      <c r="U82" s="2"/>
      <c r="V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7:35" x14ac:dyDescent="0.2"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T83" s="2"/>
      <c r="U83" s="2"/>
      <c r="V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7:35" x14ac:dyDescent="0.2"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T84" s="2"/>
      <c r="U84" s="2"/>
      <c r="V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7:35" x14ac:dyDescent="0.2"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T85" s="2"/>
      <c r="U85" s="2"/>
      <c r="V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7:35" x14ac:dyDescent="0.2"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T86" s="2"/>
      <c r="U86" s="2"/>
      <c r="V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7:35" x14ac:dyDescent="0.2"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T87" s="2"/>
      <c r="U87" s="2"/>
      <c r="V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</sheetData>
  <sortState xmlns:xlrd2="http://schemas.microsoft.com/office/spreadsheetml/2017/richdata2" ref="C40:AI86">
    <sortCondition ref="D40:D86"/>
    <sortCondition ref="C40:C86"/>
  </sortState>
  <mergeCells count="7">
    <mergeCell ref="C2:J2"/>
    <mergeCell ref="C1:U1"/>
    <mergeCell ref="AT1:AU1"/>
    <mergeCell ref="X2:Z2"/>
    <mergeCell ref="AA2:AS2"/>
    <mergeCell ref="X1:AS1"/>
    <mergeCell ref="K2:U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D9F86-84B0-9A4F-87E6-5AFAADAD4FDB}">
  <dimension ref="A2:Q47"/>
  <sheetViews>
    <sheetView workbookViewId="0">
      <selection activeCell="C13" sqref="C13"/>
    </sheetView>
  </sheetViews>
  <sheetFormatPr baseColWidth="10" defaultRowHeight="16" x14ac:dyDescent="0.2"/>
  <sheetData>
    <row r="2" spans="1:17" ht="35" x14ac:dyDescent="0.35">
      <c r="B2" s="25" t="s">
        <v>349</v>
      </c>
      <c r="C2" s="25"/>
      <c r="D2" s="25"/>
      <c r="E2" s="25"/>
      <c r="I2" s="22" t="s">
        <v>351</v>
      </c>
      <c r="J2" s="22"/>
      <c r="K2" s="22"/>
      <c r="L2" s="22"/>
      <c r="M2" s="22"/>
      <c r="N2" s="22"/>
      <c r="O2" s="22"/>
      <c r="P2" s="22"/>
      <c r="Q2" s="22"/>
    </row>
    <row r="3" spans="1:17" x14ac:dyDescent="0.2">
      <c r="I3" s="20" t="s">
        <v>352</v>
      </c>
      <c r="J3" s="20"/>
      <c r="K3" s="20"/>
      <c r="L3" s="20"/>
      <c r="M3" s="20"/>
      <c r="O3" s="20" t="s">
        <v>353</v>
      </c>
      <c r="P3" s="20"/>
      <c r="Q3" s="20"/>
    </row>
    <row r="5" spans="1:17" x14ac:dyDescent="0.2">
      <c r="B5" t="s">
        <v>13</v>
      </c>
      <c r="C5" t="s">
        <v>122</v>
      </c>
      <c r="D5" t="s">
        <v>124</v>
      </c>
      <c r="E5" s="1" t="s">
        <v>350</v>
      </c>
      <c r="I5" t="s">
        <v>89</v>
      </c>
      <c r="J5" t="s">
        <v>91</v>
      </c>
      <c r="K5" t="s">
        <v>92</v>
      </c>
      <c r="L5" t="s">
        <v>96</v>
      </c>
      <c r="M5" s="1" t="s">
        <v>350</v>
      </c>
      <c r="O5" t="s">
        <v>303</v>
      </c>
      <c r="P5" t="s">
        <v>92</v>
      </c>
      <c r="Q5" s="1" t="s">
        <v>350</v>
      </c>
    </row>
    <row r="6" spans="1:17" x14ac:dyDescent="0.2">
      <c r="A6" s="1" t="s">
        <v>0</v>
      </c>
      <c r="B6">
        <v>3</v>
      </c>
      <c r="C6">
        <v>2</v>
      </c>
      <c r="D6">
        <v>1</v>
      </c>
      <c r="E6">
        <v>6</v>
      </c>
      <c r="I6">
        <v>4</v>
      </c>
      <c r="J6">
        <v>3</v>
      </c>
      <c r="K6">
        <v>1</v>
      </c>
      <c r="L6">
        <v>3</v>
      </c>
      <c r="M6">
        <v>11</v>
      </c>
      <c r="O6">
        <v>2</v>
      </c>
      <c r="P6">
        <v>3</v>
      </c>
      <c r="Q6">
        <v>5</v>
      </c>
    </row>
    <row r="8" spans="1:17" x14ac:dyDescent="0.2">
      <c r="A8" t="s">
        <v>1</v>
      </c>
      <c r="B8" s="2">
        <v>1.7371543333333335</v>
      </c>
      <c r="C8" s="2">
        <v>1.296613</v>
      </c>
      <c r="D8" s="2">
        <v>4.0805220000000002</v>
      </c>
      <c r="E8" s="2">
        <v>1.9808685000000004</v>
      </c>
      <c r="G8" s="2"/>
      <c r="H8" t="s">
        <v>1</v>
      </c>
      <c r="I8" s="2">
        <v>7.0384115000000005</v>
      </c>
      <c r="J8" s="2">
        <v>8.0706436666666672</v>
      </c>
      <c r="K8" s="2">
        <v>6.2823320000000002</v>
      </c>
      <c r="L8" s="2">
        <v>5.1215999999999999</v>
      </c>
      <c r="M8" s="2">
        <v>6.7284280909090919</v>
      </c>
      <c r="O8" s="2">
        <v>4.5443049999999996</v>
      </c>
      <c r="P8" s="2">
        <v>4.9818819999999997</v>
      </c>
      <c r="Q8" s="2">
        <v>4.8068512000000005</v>
      </c>
    </row>
    <row r="9" spans="1:17" x14ac:dyDescent="0.2">
      <c r="A9" t="s">
        <v>51</v>
      </c>
      <c r="B9" s="2">
        <v>12.437659333333334</v>
      </c>
      <c r="C9" s="2">
        <v>8.2584365000000002</v>
      </c>
      <c r="D9" s="2">
        <v>13.133626</v>
      </c>
      <c r="E9" s="2">
        <v>11.160579500000003</v>
      </c>
      <c r="G9" s="2"/>
      <c r="H9" t="s">
        <v>186</v>
      </c>
      <c r="I9" s="2">
        <v>1.3160555</v>
      </c>
      <c r="J9" s="2">
        <v>1.4757550000000001</v>
      </c>
      <c r="K9" s="2">
        <v>1.0059709999999999</v>
      </c>
      <c r="L9" s="2">
        <v>0.62991433333333335</v>
      </c>
      <c r="M9" s="2">
        <v>1.1442910000000002</v>
      </c>
      <c r="O9" s="2">
        <v>0.78654550000000001</v>
      </c>
      <c r="P9" s="2">
        <v>0.8285893333333334</v>
      </c>
      <c r="Q9" s="2">
        <v>0.81177180000000004</v>
      </c>
    </row>
    <row r="10" spans="1:17" x14ac:dyDescent="0.2">
      <c r="A10" t="s">
        <v>62</v>
      </c>
      <c r="B10" s="2">
        <v>0.28588566666666665</v>
      </c>
      <c r="C10" s="2">
        <v>1.1317655</v>
      </c>
      <c r="D10" s="2">
        <v>0.89964200000000005</v>
      </c>
      <c r="E10" s="2">
        <v>0.67013833333333339</v>
      </c>
      <c r="G10" s="2"/>
      <c r="H10" t="s">
        <v>62</v>
      </c>
      <c r="I10" s="2">
        <v>9.8223797499999996</v>
      </c>
      <c r="J10" s="2">
        <v>12.567924666666668</v>
      </c>
      <c r="K10" s="2">
        <v>12.264455999999999</v>
      </c>
      <c r="L10" s="2">
        <v>17.309866666666665</v>
      </c>
      <c r="M10" s="2">
        <v>12.835213545454543</v>
      </c>
      <c r="O10" s="2">
        <v>15.922800000000001</v>
      </c>
      <c r="P10" s="2">
        <v>16.101771333333332</v>
      </c>
      <c r="Q10" s="2">
        <v>16.030182799999999</v>
      </c>
    </row>
    <row r="11" spans="1:17" x14ac:dyDescent="0.2">
      <c r="A11" t="s">
        <v>52</v>
      </c>
      <c r="B11" s="2">
        <v>0.48795433333333332</v>
      </c>
      <c r="C11" s="2">
        <v>1.209036</v>
      </c>
      <c r="D11" s="2">
        <v>0.22328000000000001</v>
      </c>
      <c r="E11" s="2">
        <v>0.68420250000000005</v>
      </c>
      <c r="G11" s="2"/>
      <c r="H11" t="s">
        <v>157</v>
      </c>
      <c r="I11" s="2">
        <v>2.7323727499999997</v>
      </c>
      <c r="J11" s="2">
        <v>3.2865993333333332</v>
      </c>
      <c r="K11" s="2">
        <v>4.1640439999999996</v>
      </c>
      <c r="L11" s="2">
        <v>1.8996700000000002</v>
      </c>
      <c r="M11" s="2">
        <v>2.7865766363636362</v>
      </c>
      <c r="O11" s="2">
        <v>3.9264900000000003</v>
      </c>
      <c r="P11" s="2">
        <v>2.9385673333333333</v>
      </c>
      <c r="Q11" s="2">
        <v>3.3337364000000003</v>
      </c>
    </row>
    <row r="12" spans="1:17" x14ac:dyDescent="0.2">
      <c r="A12" t="s">
        <v>63</v>
      </c>
      <c r="B12" s="2">
        <v>6.0156433333333332</v>
      </c>
      <c r="C12" s="2">
        <v>6.3736385000000002</v>
      </c>
      <c r="D12" s="2">
        <v>6.049518</v>
      </c>
      <c r="E12" s="2">
        <v>6.1406208333333332</v>
      </c>
      <c r="G12" s="2"/>
      <c r="H12" t="s">
        <v>52</v>
      </c>
      <c r="I12" s="2">
        <v>3.5299740000000002</v>
      </c>
      <c r="J12" s="2">
        <v>4.0573370000000004</v>
      </c>
      <c r="K12" s="2">
        <v>3.6675870000000002</v>
      </c>
      <c r="L12" s="2">
        <v>8.7033466666666666</v>
      </c>
      <c r="M12" s="2">
        <v>5.0972303636363643</v>
      </c>
      <c r="O12" s="2">
        <v>1.901885</v>
      </c>
      <c r="P12" s="2">
        <v>2.6220149999999998</v>
      </c>
      <c r="Q12" s="2">
        <v>2.3339629999999998</v>
      </c>
    </row>
    <row r="13" spans="1:17" x14ac:dyDescent="0.2">
      <c r="A13" t="s">
        <v>72</v>
      </c>
      <c r="B13" s="2">
        <v>3.3600400000000001</v>
      </c>
      <c r="C13" s="2">
        <v>4.4168754999999997</v>
      </c>
      <c r="D13" s="2">
        <v>4.8315869999999999</v>
      </c>
      <c r="E13" s="2">
        <v>3.9575763333333334</v>
      </c>
      <c r="G13" s="2"/>
      <c r="H13" t="s">
        <v>63</v>
      </c>
      <c r="I13" s="2">
        <v>0.74788699999999997</v>
      </c>
      <c r="J13" s="2">
        <v>1.4792573333333332</v>
      </c>
      <c r="K13" s="2">
        <v>0.331044</v>
      </c>
      <c r="L13" s="2">
        <v>0.57485533333333327</v>
      </c>
      <c r="M13" s="2">
        <v>0.87370429999999999</v>
      </c>
      <c r="O13" s="2"/>
      <c r="P13" s="2">
        <v>1.1761073333333332</v>
      </c>
      <c r="Q13" s="2">
        <v>1.1761073333333332</v>
      </c>
    </row>
    <row r="14" spans="1:17" x14ac:dyDescent="0.2">
      <c r="A14" t="s">
        <v>59</v>
      </c>
      <c r="B14" s="2">
        <v>39.814230333333334</v>
      </c>
      <c r="C14" s="2">
        <v>24.0423595</v>
      </c>
      <c r="D14" s="2">
        <v>49.722186999999998</v>
      </c>
      <c r="E14" s="2">
        <v>36.208266166666668</v>
      </c>
      <c r="G14" s="2"/>
      <c r="H14" t="s">
        <v>65</v>
      </c>
      <c r="I14" s="2">
        <v>2.5195984999999999</v>
      </c>
      <c r="J14" s="2">
        <v>3.2058983333333333</v>
      </c>
      <c r="K14" s="2">
        <v>5.3935490000000001</v>
      </c>
      <c r="L14" s="2">
        <v>3.2996400000000001</v>
      </c>
      <c r="M14" s="2">
        <v>3.1807779999999997</v>
      </c>
      <c r="O14" s="2">
        <v>11.9605</v>
      </c>
      <c r="P14" s="2">
        <v>13.957899333333335</v>
      </c>
      <c r="Q14" s="2">
        <v>13.1589396</v>
      </c>
    </row>
    <row r="15" spans="1:17" x14ac:dyDescent="0.2">
      <c r="A15" t="s">
        <v>60</v>
      </c>
      <c r="B15" s="2">
        <v>15.783726666666666</v>
      </c>
      <c r="C15" s="2">
        <v>26.089032000000003</v>
      </c>
      <c r="D15" s="2">
        <v>8.4383660000000003</v>
      </c>
      <c r="E15" s="2">
        <v>17.994601666666668</v>
      </c>
      <c r="G15" s="2"/>
      <c r="H15" t="s">
        <v>58</v>
      </c>
      <c r="I15" s="2">
        <v>13.927216749999999</v>
      </c>
      <c r="J15" s="2">
        <v>8.8073903333333323</v>
      </c>
      <c r="K15" s="2">
        <v>9.3613920000000004</v>
      </c>
      <c r="L15" s="2">
        <v>1.21915</v>
      </c>
      <c r="M15" s="2">
        <v>10.301286666666666</v>
      </c>
      <c r="O15" s="2">
        <v>0.92976550000000002</v>
      </c>
      <c r="P15" s="2">
        <v>6.9104433333333333</v>
      </c>
      <c r="Q15" s="2">
        <v>4.5181721999999995</v>
      </c>
    </row>
    <row r="16" spans="1:17" x14ac:dyDescent="0.2">
      <c r="A16" t="s">
        <v>117</v>
      </c>
      <c r="B16" s="2">
        <v>5.4017750000000007</v>
      </c>
      <c r="C16" s="2">
        <v>6.5726965000000002</v>
      </c>
      <c r="D16" s="2">
        <v>8.2654859999999992</v>
      </c>
      <c r="E16" s="2">
        <v>6.2693673333333324</v>
      </c>
      <c r="G16" s="2"/>
      <c r="H16" t="s">
        <v>59</v>
      </c>
      <c r="I16" s="2">
        <v>45.715639000000003</v>
      </c>
      <c r="J16" s="2">
        <v>49.236398000000001</v>
      </c>
      <c r="K16" s="2">
        <v>44.386668999999998</v>
      </c>
      <c r="L16" s="2">
        <v>39.547333333333334</v>
      </c>
      <c r="M16" s="2">
        <v>44.872765363636361</v>
      </c>
      <c r="O16" s="2">
        <v>47.369100000000003</v>
      </c>
      <c r="P16" s="2">
        <v>34.346741666666667</v>
      </c>
      <c r="Q16" s="2">
        <v>39.555684999999997</v>
      </c>
    </row>
    <row r="17" spans="1:17" x14ac:dyDescent="0.2">
      <c r="G17" s="2"/>
      <c r="H17" t="s">
        <v>60</v>
      </c>
      <c r="I17" s="2">
        <v>0.27823349999999997</v>
      </c>
      <c r="J17" s="2">
        <v>0.18045366666666665</v>
      </c>
      <c r="K17" s="2">
        <v>2.5189E-2</v>
      </c>
      <c r="L17" s="2">
        <v>3.8441000000000003E-2</v>
      </c>
      <c r="M17" s="2">
        <v>0.17563659999999998</v>
      </c>
      <c r="O17" s="2"/>
      <c r="P17" s="2">
        <v>0.34684166666666671</v>
      </c>
      <c r="Q17" s="2">
        <v>0.34684166666666671</v>
      </c>
    </row>
    <row r="18" spans="1:17" x14ac:dyDescent="0.2">
      <c r="H18" t="s">
        <v>117</v>
      </c>
      <c r="I18" s="2">
        <v>7.3084915000000006</v>
      </c>
      <c r="J18" s="2">
        <v>9.9744156666666655</v>
      </c>
      <c r="K18" s="2">
        <v>11.340003000000001</v>
      </c>
      <c r="L18" s="2">
        <v>18.789351666666665</v>
      </c>
      <c r="M18" s="2">
        <v>11.533206454545454</v>
      </c>
      <c r="O18" s="2">
        <v>18.945209999999996</v>
      </c>
      <c r="P18" s="2">
        <v>27.041701333333332</v>
      </c>
      <c r="Q18" s="2">
        <v>23.8031048</v>
      </c>
    </row>
    <row r="19" spans="1:17" x14ac:dyDescent="0.2">
      <c r="Q19" s="2"/>
    </row>
    <row r="20" spans="1:17" x14ac:dyDescent="0.2">
      <c r="A20" s="1" t="s">
        <v>73</v>
      </c>
      <c r="B20" s="2">
        <v>84.44750466666666</v>
      </c>
      <c r="C20" s="2">
        <v>82.558624000000009</v>
      </c>
      <c r="D20" s="2">
        <v>93.825637999999998</v>
      </c>
      <c r="E20" s="2">
        <v>85.380899999999997</v>
      </c>
      <c r="I20" s="2">
        <v>95.7156485</v>
      </c>
      <c r="J20" s="2">
        <v>100.35664133333334</v>
      </c>
      <c r="K20" s="2">
        <v>93.828995000000006</v>
      </c>
      <c r="L20" s="2">
        <v>93.632066666666674</v>
      </c>
      <c r="M20" s="2">
        <v>96.241610272727272</v>
      </c>
      <c r="O20" s="2">
        <v>94.9268</v>
      </c>
      <c r="P20" s="2">
        <v>99.176320666666655</v>
      </c>
      <c r="Q20" s="2">
        <v>97.476512400000004</v>
      </c>
    </row>
    <row r="21" spans="1:17" x14ac:dyDescent="0.2">
      <c r="Q21" s="2"/>
    </row>
    <row r="22" spans="1:17" x14ac:dyDescent="0.2">
      <c r="Q22" s="2"/>
    </row>
    <row r="23" spans="1:17" x14ac:dyDescent="0.2">
      <c r="A23" t="s">
        <v>1</v>
      </c>
      <c r="B23" s="2">
        <v>2.1518866666666665</v>
      </c>
      <c r="C23" s="2">
        <v>1.7357655000000001</v>
      </c>
      <c r="D23" s="2">
        <v>4.5229350000000004</v>
      </c>
      <c r="E23" s="2">
        <v>2.4083543333333335</v>
      </c>
      <c r="G23" s="2"/>
      <c r="H23" t="s">
        <v>1</v>
      </c>
      <c r="I23" s="2">
        <v>8.0550409999999992</v>
      </c>
      <c r="J23" s="2">
        <v>8.3295919999999999</v>
      </c>
      <c r="K23" s="2">
        <v>6.6840950000000001</v>
      </c>
      <c r="L23" s="2">
        <v>4.7685498893313252</v>
      </c>
      <c r="M23" s="2">
        <v>7.1089713334539972</v>
      </c>
      <c r="O23" s="2">
        <v>4.3270158516768342</v>
      </c>
      <c r="P23" s="2">
        <v>4.6925783333333335</v>
      </c>
      <c r="Q23" s="2">
        <v>4.5463533406707333</v>
      </c>
    </row>
    <row r="24" spans="1:17" x14ac:dyDescent="0.2">
      <c r="A24" t="s">
        <v>3</v>
      </c>
      <c r="B24" s="2">
        <v>4.8726013333333329</v>
      </c>
      <c r="C24" s="2">
        <v>3.4912200000000002</v>
      </c>
      <c r="D24" s="2">
        <v>4.6028190000000002</v>
      </c>
      <c r="E24" s="2">
        <v>4.367177166666667</v>
      </c>
      <c r="G24" s="2"/>
      <c r="H24" t="s">
        <v>188</v>
      </c>
      <c r="I24" s="2">
        <v>0.91083225000000001</v>
      </c>
      <c r="J24" s="2">
        <v>0.9342410000000001</v>
      </c>
      <c r="K24" s="2">
        <v>0.65613500000000002</v>
      </c>
      <c r="L24" s="2">
        <v>0.35957190963921781</v>
      </c>
      <c r="M24" s="2">
        <v>0.74371842990160486</v>
      </c>
      <c r="O24" s="2">
        <v>0.45731977956659819</v>
      </c>
      <c r="P24" s="2">
        <v>0.47074733333333335</v>
      </c>
      <c r="Q24" s="2">
        <v>0.4653763118266393</v>
      </c>
    </row>
    <row r="25" spans="1:17" x14ac:dyDescent="0.2">
      <c r="A25" t="s">
        <v>75</v>
      </c>
      <c r="B25" s="2">
        <v>9.4563333333333333E-2</v>
      </c>
      <c r="C25" s="2">
        <v>0.40239150000000001</v>
      </c>
      <c r="D25" s="2">
        <v>0.26692100000000002</v>
      </c>
      <c r="E25" s="2">
        <v>0.22589899999999999</v>
      </c>
      <c r="G25" s="2"/>
      <c r="H25" t="s">
        <v>75</v>
      </c>
      <c r="I25" s="2">
        <v>2.9719657499999999</v>
      </c>
      <c r="J25" s="2">
        <v>3.4693929999999997</v>
      </c>
      <c r="K25" s="2">
        <v>3.492839</v>
      </c>
      <c r="L25" s="2">
        <v>4.3217751944678779</v>
      </c>
      <c r="M25" s="2">
        <v>3.52310968940033</v>
      </c>
      <c r="O25" s="2">
        <v>4.0630956810461578</v>
      </c>
      <c r="P25" s="2">
        <v>4.0464630000000001</v>
      </c>
      <c r="Q25" s="2">
        <v>4.0531160724184634</v>
      </c>
    </row>
    <row r="26" spans="1:17" x14ac:dyDescent="0.2">
      <c r="A26" t="s">
        <v>4</v>
      </c>
      <c r="B26" s="2">
        <v>0.20523966666666668</v>
      </c>
      <c r="C26" s="2">
        <v>0.54934850000000002</v>
      </c>
      <c r="D26" s="2">
        <v>8.3840999999999999E-2</v>
      </c>
      <c r="E26" s="2">
        <v>0.29970950000000002</v>
      </c>
      <c r="G26" s="2"/>
      <c r="H26" t="s">
        <v>160</v>
      </c>
      <c r="I26" s="2">
        <v>0.73751200000000006</v>
      </c>
      <c r="J26" s="2">
        <v>0.80465033333333336</v>
      </c>
      <c r="K26" s="2">
        <v>1.0512539999999999</v>
      </c>
      <c r="L26" s="2">
        <v>0.420552188006939</v>
      </c>
      <c r="M26" s="2">
        <v>0.69790086945643781</v>
      </c>
      <c r="O26" s="2">
        <v>0.88712544102247759</v>
      </c>
      <c r="P26" s="2">
        <v>0.64824233333333325</v>
      </c>
      <c r="Q26" s="2">
        <v>0.74379557640899097</v>
      </c>
    </row>
    <row r="27" spans="1:17" x14ac:dyDescent="0.2">
      <c r="A27" t="s">
        <v>76</v>
      </c>
      <c r="B27" s="2">
        <v>1.2522596666666665</v>
      </c>
      <c r="C27" s="2">
        <v>1.4310879999999999</v>
      </c>
      <c r="D27" s="2">
        <v>1.128288</v>
      </c>
      <c r="E27" s="2">
        <v>1.2912071666666665</v>
      </c>
      <c r="G27" s="2"/>
      <c r="H27" t="s">
        <v>4</v>
      </c>
      <c r="I27" s="2">
        <v>1.3538122500000001</v>
      </c>
      <c r="J27" s="2">
        <v>1.417889</v>
      </c>
      <c r="K27" s="2">
        <v>1.3219099999999999</v>
      </c>
      <c r="L27" s="2">
        <v>2.7536205087198677</v>
      </c>
      <c r="M27" s="2">
        <v>1.7501534114690549</v>
      </c>
      <c r="O27" s="2">
        <v>0.61369381271063972</v>
      </c>
      <c r="P27" s="2">
        <v>0.83007933333333328</v>
      </c>
      <c r="Q27" s="2">
        <v>0.74352512508425583</v>
      </c>
    </row>
    <row r="28" spans="1:17" x14ac:dyDescent="0.2">
      <c r="A28" t="s">
        <v>85</v>
      </c>
      <c r="B28" s="2">
        <v>0.39860133333333331</v>
      </c>
      <c r="C28" s="2">
        <v>0.56823950000000001</v>
      </c>
      <c r="D28" s="2">
        <v>0.51635500000000001</v>
      </c>
      <c r="E28" s="2">
        <v>0.47477299999999995</v>
      </c>
      <c r="G28" s="2"/>
      <c r="H28" t="s">
        <v>76</v>
      </c>
      <c r="I28" s="2">
        <v>0.13829666666666668</v>
      </c>
      <c r="J28" s="2">
        <v>0.25645566666666669</v>
      </c>
      <c r="K28" s="2">
        <v>5.9265999999999999E-2</v>
      </c>
      <c r="L28" s="2">
        <v>8.9585036212354072E-2</v>
      </c>
      <c r="M28" s="2">
        <v>0.15122781086370624</v>
      </c>
      <c r="O28" s="2"/>
      <c r="P28" s="2">
        <v>0.18295000000000003</v>
      </c>
      <c r="Q28" s="2">
        <v>0.18295000000000003</v>
      </c>
    </row>
    <row r="29" spans="1:17" x14ac:dyDescent="0.2">
      <c r="A29" t="s">
        <v>11</v>
      </c>
      <c r="B29" s="2">
        <v>3.5578810000000001</v>
      </c>
      <c r="C29" s="2">
        <v>2.3157079999999999</v>
      </c>
      <c r="D29" s="2">
        <v>3.9654850000000001</v>
      </c>
      <c r="E29" s="2">
        <v>3.2117573333333334</v>
      </c>
      <c r="G29" s="2"/>
      <c r="H29" t="s">
        <v>78</v>
      </c>
      <c r="I29" s="2">
        <v>0.33099275</v>
      </c>
      <c r="J29" s="2">
        <v>0.38241133333333338</v>
      </c>
      <c r="K29" s="2">
        <v>0.66426700000000005</v>
      </c>
      <c r="L29" s="2">
        <v>0.35370416847511699</v>
      </c>
      <c r="M29" s="2">
        <v>0.38150768231139554</v>
      </c>
      <c r="O29" s="2">
        <v>1.3199279425978494</v>
      </c>
      <c r="P29" s="2">
        <v>1.5191586666666668</v>
      </c>
      <c r="Q29" s="2">
        <v>1.4394663770391398</v>
      </c>
    </row>
    <row r="30" spans="1:17" x14ac:dyDescent="0.2">
      <c r="A30" t="s">
        <v>12</v>
      </c>
      <c r="B30" s="2">
        <v>1.3793166666666667</v>
      </c>
      <c r="C30" s="2">
        <v>2.4731174999999999</v>
      </c>
      <c r="D30" s="2">
        <v>0.65805000000000002</v>
      </c>
      <c r="E30" s="2">
        <v>1.6237058333333332</v>
      </c>
      <c r="G30" s="2"/>
      <c r="H30" t="s">
        <v>10</v>
      </c>
      <c r="I30" s="2">
        <v>1.35580575</v>
      </c>
      <c r="J30" s="2">
        <v>0.77493400000000001</v>
      </c>
      <c r="K30" s="2">
        <v>0.847804</v>
      </c>
      <c r="L30" s="2">
        <v>9.2784768381270158E-2</v>
      </c>
      <c r="M30" s="2">
        <v>0.96540152982014105</v>
      </c>
      <c r="O30" s="2">
        <v>7.4908425076667812E-2</v>
      </c>
      <c r="P30" s="2">
        <v>0.55067699999999997</v>
      </c>
      <c r="Q30" s="2">
        <v>0.36036957003066716</v>
      </c>
    </row>
    <row r="31" spans="1:17" x14ac:dyDescent="0.2">
      <c r="G31" s="2"/>
      <c r="H31" t="s">
        <v>11</v>
      </c>
      <c r="I31" s="2">
        <v>3.7342350000000004</v>
      </c>
      <c r="J31" s="2">
        <v>3.6583993333333331</v>
      </c>
      <c r="K31" s="2">
        <v>3.3979400000000002</v>
      </c>
      <c r="L31" s="2">
        <v>2.6614484634368449</v>
      </c>
      <c r="M31" s="2">
        <v>3.3904021263918662</v>
      </c>
      <c r="O31" s="2">
        <v>3.2462987440416065</v>
      </c>
      <c r="P31" s="2">
        <v>2.314111</v>
      </c>
      <c r="Q31" s="2">
        <v>2.6869860976166424</v>
      </c>
    </row>
    <row r="32" spans="1:17" x14ac:dyDescent="0.2">
      <c r="G32" s="2"/>
      <c r="H32" t="s">
        <v>12</v>
      </c>
      <c r="I32" s="2">
        <v>2.2050999999999998E-2</v>
      </c>
      <c r="J32" s="2">
        <v>1.3051E-2</v>
      </c>
      <c r="K32" s="2">
        <v>1.885E-3</v>
      </c>
      <c r="L32" s="2">
        <v>2.507293924496085E-3</v>
      </c>
      <c r="M32" s="2">
        <v>1.3425658784899217E-2</v>
      </c>
      <c r="O32" s="2"/>
      <c r="P32" s="2">
        <v>2.222E-2</v>
      </c>
      <c r="Q32" s="2">
        <v>2.222E-2</v>
      </c>
    </row>
    <row r="47" spans="15:16" x14ac:dyDescent="0.2">
      <c r="O47" s="2"/>
      <c r="P47" s="2"/>
    </row>
  </sheetData>
  <mergeCells count="4">
    <mergeCell ref="I3:M3"/>
    <mergeCell ref="O3:Q3"/>
    <mergeCell ref="I2:Q2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37181-30CB-0E41-96AD-353A4C78413F}">
  <dimension ref="A2:AV30"/>
  <sheetViews>
    <sheetView tabSelected="1" workbookViewId="0">
      <selection activeCell="A32" sqref="A32"/>
    </sheetView>
  </sheetViews>
  <sheetFormatPr baseColWidth="10" defaultRowHeight="16" x14ac:dyDescent="0.2"/>
  <sheetData>
    <row r="2" spans="1:48" x14ac:dyDescent="0.2">
      <c r="B2" t="s">
        <v>395</v>
      </c>
      <c r="C2" s="21" t="s">
        <v>394</v>
      </c>
      <c r="D2" s="21"/>
      <c r="E2" s="21"/>
      <c r="F2" s="21"/>
      <c r="G2" s="21"/>
      <c r="H2" s="21"/>
      <c r="I2" s="21"/>
      <c r="J2" s="21"/>
      <c r="K2" s="21"/>
      <c r="L2" t="s">
        <v>396</v>
      </c>
      <c r="M2" s="21" t="s">
        <v>397</v>
      </c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 t="s">
        <v>398</v>
      </c>
      <c r="AJ2" s="21"/>
      <c r="AK2" s="21"/>
      <c r="AL2" s="21"/>
      <c r="AM2" s="21"/>
      <c r="AN2" s="21"/>
      <c r="AO2" s="21"/>
      <c r="AP2" s="21"/>
      <c r="AQ2" s="21" t="s">
        <v>399</v>
      </c>
      <c r="AR2" s="21"/>
      <c r="AS2" s="21"/>
      <c r="AT2" s="21"/>
      <c r="AU2" s="21"/>
      <c r="AV2" s="21"/>
    </row>
    <row r="3" spans="1:48" x14ac:dyDescent="0.2">
      <c r="B3" t="s">
        <v>125</v>
      </c>
      <c r="C3" t="s">
        <v>13</v>
      </c>
      <c r="D3" t="s">
        <v>14</v>
      </c>
      <c r="E3" t="s">
        <v>15</v>
      </c>
      <c r="F3" t="s">
        <v>35</v>
      </c>
      <c r="G3" t="s">
        <v>38</v>
      </c>
      <c r="H3" t="s">
        <v>174</v>
      </c>
      <c r="I3" t="s">
        <v>93</v>
      </c>
      <c r="J3" t="s">
        <v>137</v>
      </c>
      <c r="K3" t="s">
        <v>98</v>
      </c>
      <c r="L3" t="s">
        <v>379</v>
      </c>
      <c r="M3" t="s">
        <v>35</v>
      </c>
      <c r="N3" t="s">
        <v>125</v>
      </c>
      <c r="O3" t="s">
        <v>29</v>
      </c>
      <c r="P3" t="s">
        <v>31</v>
      </c>
      <c r="Q3" t="s">
        <v>39</v>
      </c>
      <c r="R3" t="s">
        <v>128</v>
      </c>
      <c r="S3" t="s">
        <v>87</v>
      </c>
      <c r="T3" t="s">
        <v>20</v>
      </c>
      <c r="U3" t="s">
        <v>178</v>
      </c>
      <c r="V3" t="s">
        <v>174</v>
      </c>
      <c r="W3" t="s">
        <v>32</v>
      </c>
      <c r="X3" t="s">
        <v>40</v>
      </c>
      <c r="Y3" t="s">
        <v>179</v>
      </c>
      <c r="Z3" t="s">
        <v>33</v>
      </c>
      <c r="AA3" t="s">
        <v>34</v>
      </c>
      <c r="AB3" t="s">
        <v>138</v>
      </c>
      <c r="AC3" t="s">
        <v>97</v>
      </c>
      <c r="AD3" t="s">
        <v>98</v>
      </c>
      <c r="AE3" t="s">
        <v>99</v>
      </c>
      <c r="AF3" t="s">
        <v>379</v>
      </c>
      <c r="AG3" t="s">
        <v>130</v>
      </c>
      <c r="AH3" t="s">
        <v>131</v>
      </c>
      <c r="AI3" t="s">
        <v>89</v>
      </c>
      <c r="AJ3" t="s">
        <v>29</v>
      </c>
      <c r="AK3" t="s">
        <v>91</v>
      </c>
      <c r="AL3" t="s">
        <v>39</v>
      </c>
      <c r="AM3" t="s">
        <v>127</v>
      </c>
      <c r="AN3" t="s">
        <v>87</v>
      </c>
      <c r="AO3" t="s">
        <v>26</v>
      </c>
      <c r="AP3" t="s">
        <v>139</v>
      </c>
      <c r="AQ3" t="s">
        <v>16</v>
      </c>
      <c r="AR3" t="s">
        <v>125</v>
      </c>
      <c r="AS3" t="s">
        <v>174</v>
      </c>
      <c r="AT3" t="s">
        <v>376</v>
      </c>
      <c r="AU3" t="s">
        <v>378</v>
      </c>
      <c r="AV3" t="s">
        <v>387</v>
      </c>
    </row>
    <row r="4" spans="1:48" x14ac:dyDescent="0.2">
      <c r="B4" t="s">
        <v>388</v>
      </c>
      <c r="C4" t="s">
        <v>389</v>
      </c>
      <c r="D4" t="s">
        <v>389</v>
      </c>
      <c r="E4" t="s">
        <v>389</v>
      </c>
      <c r="F4" t="s">
        <v>389</v>
      </c>
      <c r="G4" t="s">
        <v>389</v>
      </c>
      <c r="H4" t="s">
        <v>389</v>
      </c>
      <c r="I4" t="s">
        <v>389</v>
      </c>
      <c r="J4" t="s">
        <v>389</v>
      </c>
      <c r="K4" t="s">
        <v>389</v>
      </c>
      <c r="L4" t="s">
        <v>390</v>
      </c>
      <c r="M4" t="s">
        <v>391</v>
      </c>
      <c r="N4" t="s">
        <v>391</v>
      </c>
      <c r="O4" t="s">
        <v>391</v>
      </c>
      <c r="P4" t="s">
        <v>391</v>
      </c>
      <c r="Q4" t="s">
        <v>391</v>
      </c>
      <c r="R4" t="s">
        <v>391</v>
      </c>
      <c r="S4" t="s">
        <v>391</v>
      </c>
      <c r="T4" t="s">
        <v>391</v>
      </c>
      <c r="U4" t="s">
        <v>391</v>
      </c>
      <c r="V4" t="s">
        <v>391</v>
      </c>
      <c r="W4" t="s">
        <v>391</v>
      </c>
      <c r="X4" t="s">
        <v>391</v>
      </c>
      <c r="Y4" t="s">
        <v>391</v>
      </c>
      <c r="Z4" t="s">
        <v>391</v>
      </c>
      <c r="AA4" t="s">
        <v>391</v>
      </c>
      <c r="AB4" t="s">
        <v>391</v>
      </c>
      <c r="AC4" t="s">
        <v>391</v>
      </c>
      <c r="AD4" t="s">
        <v>391</v>
      </c>
      <c r="AE4" t="s">
        <v>391</v>
      </c>
      <c r="AF4" t="s">
        <v>391</v>
      </c>
      <c r="AG4" t="s">
        <v>391</v>
      </c>
      <c r="AH4" t="s">
        <v>391</v>
      </c>
      <c r="AI4" t="s">
        <v>392</v>
      </c>
      <c r="AJ4" t="s">
        <v>392</v>
      </c>
      <c r="AK4" t="s">
        <v>392</v>
      </c>
      <c r="AL4" t="s">
        <v>392</v>
      </c>
      <c r="AM4" t="s">
        <v>392</v>
      </c>
      <c r="AN4" t="s">
        <v>392</v>
      </c>
      <c r="AO4" t="s">
        <v>392</v>
      </c>
      <c r="AP4" t="s">
        <v>392</v>
      </c>
      <c r="AQ4" t="s">
        <v>393</v>
      </c>
      <c r="AR4" t="s">
        <v>393</v>
      </c>
      <c r="AS4" t="s">
        <v>393</v>
      </c>
      <c r="AT4" t="s">
        <v>393</v>
      </c>
      <c r="AU4" t="s">
        <v>393</v>
      </c>
      <c r="AV4" t="s">
        <v>393</v>
      </c>
    </row>
    <row r="5" spans="1:48" x14ac:dyDescent="0.2">
      <c r="B5">
        <v>5</v>
      </c>
      <c r="C5">
        <v>2</v>
      </c>
      <c r="D5">
        <v>2</v>
      </c>
      <c r="E5">
        <v>2</v>
      </c>
      <c r="F5">
        <v>1</v>
      </c>
      <c r="G5">
        <v>2</v>
      </c>
      <c r="H5">
        <v>1</v>
      </c>
      <c r="I5">
        <v>1</v>
      </c>
      <c r="J5">
        <v>3</v>
      </c>
      <c r="K5">
        <v>1</v>
      </c>
      <c r="L5">
        <v>10</v>
      </c>
      <c r="M5">
        <v>1</v>
      </c>
      <c r="N5">
        <v>2</v>
      </c>
      <c r="O5">
        <v>3</v>
      </c>
      <c r="P5">
        <v>18</v>
      </c>
      <c r="Q5">
        <v>4</v>
      </c>
      <c r="R5">
        <v>5</v>
      </c>
      <c r="S5">
        <v>8</v>
      </c>
      <c r="T5">
        <v>1</v>
      </c>
      <c r="U5">
        <v>4</v>
      </c>
      <c r="V5">
        <v>7</v>
      </c>
      <c r="W5">
        <v>5</v>
      </c>
      <c r="X5">
        <v>3</v>
      </c>
      <c r="Y5">
        <v>3</v>
      </c>
      <c r="Z5">
        <v>2</v>
      </c>
      <c r="AA5">
        <v>7</v>
      </c>
      <c r="AB5">
        <v>4</v>
      </c>
      <c r="AC5">
        <v>10</v>
      </c>
      <c r="AD5">
        <v>3</v>
      </c>
      <c r="AE5">
        <v>11</v>
      </c>
      <c r="AF5">
        <v>4</v>
      </c>
      <c r="AG5">
        <v>1</v>
      </c>
      <c r="AH5">
        <v>1</v>
      </c>
      <c r="AI5">
        <v>6</v>
      </c>
      <c r="AJ5">
        <v>2</v>
      </c>
      <c r="AK5">
        <v>2</v>
      </c>
      <c r="AL5">
        <v>7</v>
      </c>
      <c r="AM5">
        <v>3</v>
      </c>
      <c r="AN5">
        <v>1</v>
      </c>
      <c r="AO5">
        <v>2</v>
      </c>
      <c r="AP5">
        <v>2</v>
      </c>
      <c r="AQ5">
        <v>1</v>
      </c>
      <c r="AR5">
        <v>4</v>
      </c>
      <c r="AS5">
        <v>2</v>
      </c>
      <c r="AT5">
        <v>1</v>
      </c>
      <c r="AU5">
        <v>3</v>
      </c>
      <c r="AV5">
        <v>1</v>
      </c>
    </row>
    <row r="6" spans="1:48" x14ac:dyDescent="0.2">
      <c r="A6" t="s">
        <v>386</v>
      </c>
      <c r="B6" s="2">
        <v>63.233573999999997</v>
      </c>
      <c r="C6" s="2">
        <v>82.817802</v>
      </c>
      <c r="D6" s="2">
        <v>81.826042000000001</v>
      </c>
      <c r="E6" s="2">
        <v>86.940380000000005</v>
      </c>
      <c r="F6" s="2">
        <v>79.272491000000002</v>
      </c>
      <c r="G6" s="2">
        <v>85.329292500000008</v>
      </c>
      <c r="H6" s="2">
        <v>80.049499999999995</v>
      </c>
      <c r="I6" s="2">
        <v>86.118700000000004</v>
      </c>
      <c r="J6" s="2">
        <v>86.465166666666676</v>
      </c>
      <c r="K6" s="2">
        <v>86.457499999999996</v>
      </c>
      <c r="L6" s="2">
        <v>22.716910000000002</v>
      </c>
      <c r="M6" s="2">
        <v>78.140297000000004</v>
      </c>
      <c r="N6" s="2">
        <v>79.481116999999998</v>
      </c>
      <c r="O6" s="2">
        <v>79.533594666666659</v>
      </c>
      <c r="P6" s="2">
        <v>89.825466500000005</v>
      </c>
      <c r="Q6" s="2">
        <v>77.931407750000005</v>
      </c>
      <c r="R6" s="2">
        <v>85.11448</v>
      </c>
      <c r="S6" s="2">
        <v>86.933025000000001</v>
      </c>
      <c r="T6" s="2">
        <v>68.177199999999999</v>
      </c>
      <c r="U6" s="2">
        <v>78.725674999999995</v>
      </c>
      <c r="V6" s="2">
        <v>81.604199999999992</v>
      </c>
      <c r="W6" s="2">
        <v>88.36384000000001</v>
      </c>
      <c r="X6" s="2">
        <v>95.925699999999992</v>
      </c>
      <c r="Y6" s="2">
        <v>85.414266666666677</v>
      </c>
      <c r="Z6" s="2">
        <v>84.47505000000001</v>
      </c>
      <c r="AA6" s="2">
        <v>83.601228571428578</v>
      </c>
      <c r="AB6" s="2">
        <v>83.533074999999997</v>
      </c>
      <c r="AC6" s="2">
        <v>84.33408</v>
      </c>
      <c r="AD6" s="2">
        <v>77.275099999999995</v>
      </c>
      <c r="AE6" s="2">
        <v>79.337790909090913</v>
      </c>
      <c r="AF6" s="2">
        <v>79.551299999999998</v>
      </c>
      <c r="AG6" s="2">
        <v>84.007000000000005</v>
      </c>
      <c r="AH6" s="2">
        <v>85.139200000000002</v>
      </c>
      <c r="AI6" s="2">
        <v>75.333538166666671</v>
      </c>
      <c r="AJ6" s="2">
        <v>72.941722999999996</v>
      </c>
      <c r="AK6" s="2">
        <v>74.7456435</v>
      </c>
      <c r="AL6" s="2">
        <v>75.786587285714305</v>
      </c>
      <c r="AM6" s="2">
        <v>73.242533333333327</v>
      </c>
      <c r="AN6" s="2">
        <v>73.848100000000002</v>
      </c>
      <c r="AO6" s="2">
        <v>75.62315000000001</v>
      </c>
      <c r="AP6" s="2">
        <v>73.386449999999996</v>
      </c>
      <c r="AQ6" s="2">
        <v>73.868294000000006</v>
      </c>
      <c r="AR6" s="2">
        <v>74.403619750000004</v>
      </c>
      <c r="AS6" s="2">
        <v>75.255599999999987</v>
      </c>
      <c r="AT6" s="2">
        <v>69.350099999999998</v>
      </c>
      <c r="AU6" s="2">
        <v>76.335399999999993</v>
      </c>
      <c r="AV6" s="2">
        <v>77.167299999999997</v>
      </c>
    </row>
    <row r="7" spans="1:48" x14ac:dyDescent="0.2">
      <c r="A7" t="s">
        <v>1</v>
      </c>
      <c r="B7" s="2">
        <v>0.13358633333333333</v>
      </c>
      <c r="C7" s="2">
        <v>0.27484900000000001</v>
      </c>
      <c r="D7" s="2">
        <v>0.43275399999999997</v>
      </c>
      <c r="E7" s="2">
        <v>0.62590999999999997</v>
      </c>
      <c r="F7" s="2">
        <v>0.25731999999999999</v>
      </c>
      <c r="G7" s="2">
        <v>9.4538999999999998E-2</v>
      </c>
      <c r="H7" s="2">
        <v>0.104597</v>
      </c>
      <c r="I7" s="2">
        <v>3.2851999999999999E-2</v>
      </c>
      <c r="J7" s="2">
        <v>4.0853E-2</v>
      </c>
      <c r="K7" s="2">
        <v>6.7556000000000005E-2</v>
      </c>
      <c r="L7" s="2">
        <v>1.76658</v>
      </c>
      <c r="M7" s="2">
        <v>0.30127700000000002</v>
      </c>
      <c r="N7" s="2">
        <v>0.15082899999999999</v>
      </c>
      <c r="O7" s="2">
        <v>0.15848433333333334</v>
      </c>
      <c r="P7" s="2">
        <v>0.46369735294117648</v>
      </c>
      <c r="Q7" s="2">
        <v>0.30642533333333333</v>
      </c>
      <c r="R7" s="2">
        <v>4.7179249999999999E-2</v>
      </c>
      <c r="S7" s="2">
        <v>0.16841812500000003</v>
      </c>
      <c r="T7" s="2"/>
      <c r="U7" s="2"/>
      <c r="V7" s="2">
        <v>0.22712199999999999</v>
      </c>
      <c r="W7" s="2">
        <v>0.15545080000000003</v>
      </c>
      <c r="X7" s="2"/>
      <c r="Y7" s="2">
        <v>0.2947555</v>
      </c>
      <c r="Z7" s="2">
        <v>3.1893999999999999E-2</v>
      </c>
      <c r="AA7" s="2">
        <v>0.10377042857142858</v>
      </c>
      <c r="AB7" s="2">
        <v>1.57015E-2</v>
      </c>
      <c r="AC7" s="2">
        <v>5.1763000000000003E-2</v>
      </c>
      <c r="AD7" s="2"/>
      <c r="AE7" s="2">
        <v>0.66083099999999995</v>
      </c>
      <c r="AF7" s="2"/>
      <c r="AG7" s="2">
        <v>7.4189000000000005E-2</v>
      </c>
      <c r="AH7" s="2"/>
      <c r="AI7" s="2">
        <v>0.63106733333333331</v>
      </c>
      <c r="AJ7" s="2">
        <v>0.20588100000000001</v>
      </c>
      <c r="AK7" s="2">
        <v>0.86980800000000003</v>
      </c>
      <c r="AL7" s="2">
        <v>0.68934614285714269</v>
      </c>
      <c r="AM7" s="2">
        <v>0.21887933333333334</v>
      </c>
      <c r="AN7" s="2">
        <v>0.91605800000000004</v>
      </c>
      <c r="AO7" s="2">
        <v>0.91078150000000002</v>
      </c>
      <c r="AP7" s="2">
        <v>0.23811850000000001</v>
      </c>
      <c r="AQ7" s="2"/>
      <c r="AR7" s="2">
        <v>0.13936466666666666</v>
      </c>
      <c r="AS7" s="2">
        <v>0.98816749999999998</v>
      </c>
      <c r="AT7" s="2">
        <v>1.5562199999999999</v>
      </c>
      <c r="AU7" s="2">
        <v>1.66605</v>
      </c>
      <c r="AV7" s="2">
        <v>2.6613799999999999</v>
      </c>
    </row>
    <row r="8" spans="1:48" x14ac:dyDescent="0.2">
      <c r="A8" t="s">
        <v>186</v>
      </c>
      <c r="B8" s="2"/>
      <c r="C8" s="2"/>
      <c r="D8" s="2">
        <v>0.104572</v>
      </c>
      <c r="E8" s="2">
        <v>9.2906500000000003E-2</v>
      </c>
      <c r="F8" s="2"/>
      <c r="G8" s="2"/>
      <c r="H8" s="2">
        <v>0.18035000000000001</v>
      </c>
      <c r="I8" s="2">
        <v>6.9765999999999995E-2</v>
      </c>
      <c r="J8" s="2">
        <v>1.5785500000000001E-2</v>
      </c>
      <c r="K8" s="2"/>
      <c r="L8" s="2"/>
      <c r="M8" s="2"/>
      <c r="N8" s="2">
        <v>0.17585099999999998</v>
      </c>
      <c r="O8" s="2"/>
      <c r="P8" s="2">
        <v>0.28352450000000001</v>
      </c>
      <c r="Q8" s="2">
        <v>2.2509000000000001E-2</v>
      </c>
      <c r="R8" s="2">
        <v>0.22005299999999997</v>
      </c>
      <c r="S8" s="2">
        <v>0.15091075000000001</v>
      </c>
      <c r="T8" s="2">
        <v>9.7859000000000002E-2</v>
      </c>
      <c r="U8" s="2">
        <v>0.100911</v>
      </c>
      <c r="V8" s="2">
        <v>0.35189100000000001</v>
      </c>
      <c r="W8" s="2">
        <v>3.0614799999999998E-2</v>
      </c>
      <c r="X8" s="2">
        <v>1.6704333333333335E-2</v>
      </c>
      <c r="Y8" s="2">
        <v>0.36525533333333332</v>
      </c>
      <c r="Z8" s="2">
        <v>4.9479500000000003E-2</v>
      </c>
      <c r="AA8" s="2">
        <v>0.12414857142857141</v>
      </c>
      <c r="AB8" s="2">
        <v>0.12855150000000001</v>
      </c>
      <c r="AC8" s="2">
        <v>6.7538200000000007E-2</v>
      </c>
      <c r="AD8" s="2">
        <v>3.7982999999999996E-2</v>
      </c>
      <c r="AE8" s="2">
        <v>4.6173636363636361E-2</v>
      </c>
      <c r="AF8" s="2">
        <v>1.9488999999999999E-2</v>
      </c>
      <c r="AG8" s="2">
        <v>6.0423999999999999E-2</v>
      </c>
      <c r="AH8" s="2">
        <v>5.8344E-2</v>
      </c>
      <c r="AI8" s="2">
        <v>0.83363783333333341</v>
      </c>
      <c r="AJ8" s="2">
        <v>0.486904</v>
      </c>
      <c r="AK8" s="2">
        <v>3.1956499999999999E-2</v>
      </c>
      <c r="AL8" s="2">
        <v>1.1561207142857144</v>
      </c>
      <c r="AM8" s="2">
        <v>0.97298099999999987</v>
      </c>
      <c r="AN8" s="2">
        <v>0.15287600000000001</v>
      </c>
      <c r="AO8" s="2">
        <v>0.99621199999999999</v>
      </c>
      <c r="AP8" s="2">
        <v>4.2126000000000004E-2</v>
      </c>
      <c r="AQ8" s="2">
        <v>0.225406</v>
      </c>
      <c r="AR8" s="2"/>
      <c r="AS8" s="2">
        <v>0.17390549999999999</v>
      </c>
      <c r="AT8" s="2">
        <v>1.27121</v>
      </c>
      <c r="AU8" s="2">
        <v>0.7922313333333334</v>
      </c>
      <c r="AV8" s="2">
        <v>0.79946099999999998</v>
      </c>
    </row>
    <row r="9" spans="1:48" x14ac:dyDescent="0.2">
      <c r="A9" t="s">
        <v>185</v>
      </c>
      <c r="B9" s="2">
        <v>0.61195279999999996</v>
      </c>
      <c r="C9" s="2">
        <v>4.5628244999999996</v>
      </c>
      <c r="D9" s="2">
        <v>1.9805705</v>
      </c>
      <c r="E9" s="2">
        <v>0.9102015</v>
      </c>
      <c r="F9" s="2">
        <v>0.37508000000000002</v>
      </c>
      <c r="G9" s="2">
        <v>3.5194999999999997E-2</v>
      </c>
      <c r="H9" s="2">
        <v>3.0914100000000002</v>
      </c>
      <c r="I9" s="2">
        <v>4.4320700000000004</v>
      </c>
      <c r="J9" s="2">
        <v>0.34472466666666662</v>
      </c>
      <c r="K9" s="2">
        <v>5.1210699999999996</v>
      </c>
      <c r="L9" s="2"/>
      <c r="M9" s="2">
        <v>0.15440100000000001</v>
      </c>
      <c r="N9" s="2">
        <v>0.38591999999999999</v>
      </c>
      <c r="O9" s="2">
        <v>3.6819999999999999E-2</v>
      </c>
      <c r="P9" s="2">
        <v>0.13593535294117645</v>
      </c>
      <c r="Q9" s="2">
        <v>2.5589333333333335E-2</v>
      </c>
      <c r="R9" s="2">
        <v>5.907819999999999E-2</v>
      </c>
      <c r="S9" s="2">
        <v>1.9661749999999999E-2</v>
      </c>
      <c r="T9" s="2"/>
      <c r="U9" s="2">
        <v>0.41235650000000001</v>
      </c>
      <c r="V9" s="2">
        <v>0.46443557142857145</v>
      </c>
      <c r="W9" s="2">
        <v>8.9067500000000008E-2</v>
      </c>
      <c r="X9" s="2">
        <v>1.2290999999999998E-2</v>
      </c>
      <c r="Y9" s="2">
        <v>0.51306600000000002</v>
      </c>
      <c r="Z9" s="2">
        <v>6.1196500000000001E-2</v>
      </c>
      <c r="AA9" s="2">
        <v>5.2200166666666666E-2</v>
      </c>
      <c r="AB9" s="2">
        <v>0.17265900000000001</v>
      </c>
      <c r="AC9" s="2">
        <v>6.4214599999999997E-2</v>
      </c>
      <c r="AD9" s="2">
        <v>0.41395833333333326</v>
      </c>
      <c r="AE9" s="2">
        <v>0.77381718181818182</v>
      </c>
      <c r="AF9" s="2">
        <v>9.5629249999999999E-2</v>
      </c>
      <c r="AG9" s="2"/>
      <c r="AH9" s="2">
        <v>5.8617000000000002E-2</v>
      </c>
      <c r="AI9" s="2">
        <v>1.7645000000000001E-2</v>
      </c>
      <c r="AJ9" s="2">
        <v>5.2847999999999999E-2</v>
      </c>
      <c r="AK9" s="2">
        <v>1.8225999999999999E-2</v>
      </c>
      <c r="AL9" s="2">
        <v>1.5824333333333333E-2</v>
      </c>
      <c r="AM9" s="2"/>
      <c r="AN9" s="2">
        <v>1.6199999999999999E-2</v>
      </c>
      <c r="AO9" s="2"/>
      <c r="AP9" s="2">
        <v>1.1151000000000001E-2</v>
      </c>
      <c r="AQ9" s="2">
        <v>0.99177300000000002</v>
      </c>
      <c r="AR9" s="2">
        <v>0.50114950000000003</v>
      </c>
      <c r="AS9" s="2">
        <v>0.13581100000000002</v>
      </c>
      <c r="AT9" s="2">
        <v>1.15907</v>
      </c>
      <c r="AU9" s="2">
        <v>4.3048000000000003E-2</v>
      </c>
      <c r="AV9" s="2">
        <v>5.8374000000000002E-2</v>
      </c>
    </row>
    <row r="10" spans="1:48" x14ac:dyDescent="0.2">
      <c r="A10" t="s">
        <v>50</v>
      </c>
      <c r="B10" s="2">
        <v>0.36343750000000002</v>
      </c>
      <c r="C10" s="2">
        <v>18.304943999999999</v>
      </c>
      <c r="D10" s="2">
        <v>13.495737</v>
      </c>
      <c r="E10" s="2">
        <v>11.740959999999999</v>
      </c>
      <c r="F10" s="2">
        <v>6.6553120000000003</v>
      </c>
      <c r="G10" s="2">
        <v>16.944929999999999</v>
      </c>
      <c r="H10" s="2">
        <v>19.935300000000002</v>
      </c>
      <c r="I10" s="2">
        <v>17.849399999999999</v>
      </c>
      <c r="J10" s="2">
        <v>20.959766666666667</v>
      </c>
      <c r="K10" s="2">
        <v>20.7958</v>
      </c>
      <c r="L10" s="2"/>
      <c r="M10" s="2">
        <v>5.3114819999999998</v>
      </c>
      <c r="N10" s="2">
        <v>2.8246224999999998</v>
      </c>
      <c r="O10" s="2">
        <v>4.8696296666666674</v>
      </c>
      <c r="P10" s="2">
        <v>4.7809872777777782</v>
      </c>
      <c r="Q10" s="2">
        <v>1.7523355</v>
      </c>
      <c r="R10" s="2">
        <v>0.31688379999999999</v>
      </c>
      <c r="S10" s="2">
        <v>0.49617900000000004</v>
      </c>
      <c r="T10" s="2">
        <v>2.80132</v>
      </c>
      <c r="U10" s="2">
        <v>1.0351735</v>
      </c>
      <c r="V10" s="2">
        <v>0.62792542857142863</v>
      </c>
      <c r="W10" s="2">
        <v>0.47825099999999993</v>
      </c>
      <c r="X10" s="2">
        <v>0.13233300000000001</v>
      </c>
      <c r="Y10" s="2">
        <v>3.3149433333333334</v>
      </c>
      <c r="Z10" s="2">
        <v>0.51903600000000005</v>
      </c>
      <c r="AA10" s="2">
        <v>1.1532524285714287</v>
      </c>
      <c r="AB10" s="2">
        <v>0.4845875</v>
      </c>
      <c r="AC10" s="2">
        <v>0.84164519999999998</v>
      </c>
      <c r="AD10" s="2">
        <v>0.99452600000000002</v>
      </c>
      <c r="AE10" s="2">
        <v>3.1187861818181815</v>
      </c>
      <c r="AF10" s="2">
        <v>0.16971799999999998</v>
      </c>
      <c r="AG10" s="2">
        <v>0.173041</v>
      </c>
      <c r="AH10" s="2">
        <v>0.31675700000000001</v>
      </c>
      <c r="AI10" s="2">
        <v>1.5300806666666666</v>
      </c>
      <c r="AJ10" s="2">
        <v>3.1464284999999999</v>
      </c>
      <c r="AK10" s="2">
        <v>5.6848580000000002</v>
      </c>
      <c r="AL10" s="2">
        <v>0.40249528571428567</v>
      </c>
      <c r="AM10" s="2">
        <v>1.2130806666666667</v>
      </c>
      <c r="AN10" s="2">
        <v>4.1637199999999996</v>
      </c>
      <c r="AO10" s="2">
        <v>5.9151899999999999</v>
      </c>
      <c r="AP10" s="2">
        <v>0.15148049999999999</v>
      </c>
      <c r="AQ10" s="2"/>
      <c r="AR10" s="2">
        <v>0.43877699999999997</v>
      </c>
      <c r="AS10" s="2">
        <v>0.77480499999999997</v>
      </c>
      <c r="AT10" s="2">
        <v>0.19281000000000001</v>
      </c>
      <c r="AU10" s="2">
        <v>0.57191233333333324</v>
      </c>
      <c r="AV10" s="2">
        <v>1.67144</v>
      </c>
    </row>
    <row r="11" spans="1:48" x14ac:dyDescent="0.2">
      <c r="A11" t="s">
        <v>51</v>
      </c>
      <c r="B11" s="2">
        <v>0.76054900000000003</v>
      </c>
      <c r="C11" s="2">
        <v>23.465615499999998</v>
      </c>
      <c r="D11" s="2">
        <v>23.168226000000001</v>
      </c>
      <c r="E11" s="2">
        <v>26.2808265</v>
      </c>
      <c r="F11" s="2">
        <v>24.367405000000002</v>
      </c>
      <c r="G11" s="2">
        <v>21.750128</v>
      </c>
      <c r="H11" s="2">
        <v>25.683</v>
      </c>
      <c r="I11" s="2">
        <v>26.015499999999999</v>
      </c>
      <c r="J11" s="2">
        <v>21.761266666666668</v>
      </c>
      <c r="K11" s="2">
        <v>22.9069</v>
      </c>
      <c r="L11" s="2"/>
      <c r="M11" s="2">
        <v>9.0381169999999997</v>
      </c>
      <c r="N11" s="2">
        <v>13.170210000000001</v>
      </c>
      <c r="O11" s="2">
        <v>5.6435989999999991</v>
      </c>
      <c r="P11" s="2">
        <v>11.160673555555556</v>
      </c>
      <c r="Q11" s="2">
        <v>5.3873730000000002</v>
      </c>
      <c r="R11" s="2">
        <v>4.1384319999999999</v>
      </c>
      <c r="S11" s="2">
        <v>3.9677337499999998</v>
      </c>
      <c r="T11" s="2">
        <v>7.5251599999999996</v>
      </c>
      <c r="U11" s="2">
        <v>6.1300650000000001</v>
      </c>
      <c r="V11" s="2">
        <v>4.5434942857142859</v>
      </c>
      <c r="W11" s="2">
        <v>3.5785088000000003</v>
      </c>
      <c r="X11" s="2">
        <v>4.0217666666666665E-2</v>
      </c>
      <c r="Y11" s="2">
        <v>14.013199999999999</v>
      </c>
      <c r="Z11" s="2">
        <v>3.8281100000000001</v>
      </c>
      <c r="AA11" s="2">
        <v>4.9944457142857148</v>
      </c>
      <c r="AB11" s="2">
        <v>6.4664324999999998</v>
      </c>
      <c r="AC11" s="2">
        <v>5.3956590000000002</v>
      </c>
      <c r="AD11" s="2">
        <v>3.7425933333333332</v>
      </c>
      <c r="AE11" s="2">
        <v>10.051285454545456</v>
      </c>
      <c r="AF11" s="2">
        <v>1.8023600000000002</v>
      </c>
      <c r="AG11" s="2">
        <v>1.3094699999999999</v>
      </c>
      <c r="AH11" s="2">
        <v>2.76953</v>
      </c>
      <c r="AI11" s="2">
        <v>0.19172499999999998</v>
      </c>
      <c r="AJ11" s="2">
        <v>2.9663659999999998</v>
      </c>
      <c r="AK11" s="2">
        <v>0.19627</v>
      </c>
      <c r="AL11" s="2">
        <v>1.2517125714285713</v>
      </c>
      <c r="AM11" s="2">
        <v>0.13005533333333333</v>
      </c>
      <c r="AN11" s="2">
        <v>6.2424E-2</v>
      </c>
      <c r="AO11" s="2">
        <v>1.3853785000000001</v>
      </c>
      <c r="AP11" s="2">
        <v>2.8185499999999999E-2</v>
      </c>
      <c r="AQ11" s="2">
        <v>5.8606999999999999E-2</v>
      </c>
      <c r="AR11" s="2">
        <v>1.125378</v>
      </c>
      <c r="AS11" s="2">
        <v>2.5146649999999999</v>
      </c>
      <c r="AT11" s="2">
        <v>0.157753</v>
      </c>
      <c r="AU11" s="2">
        <v>8.9472333333333334E-2</v>
      </c>
      <c r="AV11" s="2">
        <v>3.0817800000000002</v>
      </c>
    </row>
    <row r="12" spans="1:48" x14ac:dyDescent="0.2">
      <c r="A12" t="s">
        <v>62</v>
      </c>
      <c r="B12" s="2"/>
      <c r="C12" s="2"/>
      <c r="D12" s="2"/>
      <c r="E12" s="2">
        <v>5.3747999999999997E-2</v>
      </c>
      <c r="F12" s="2"/>
      <c r="G12" s="2"/>
      <c r="H12" s="2"/>
      <c r="I12" s="2"/>
      <c r="J12" s="2"/>
      <c r="K12" s="2"/>
      <c r="L12" s="2">
        <v>0.14825500000000003</v>
      </c>
      <c r="M12" s="2"/>
      <c r="N12" s="2">
        <v>4.9662999999999999E-2</v>
      </c>
      <c r="O12" s="2"/>
      <c r="P12" s="2">
        <v>2.6816E-2</v>
      </c>
      <c r="Q12" s="2"/>
      <c r="R12" s="2">
        <v>1.5649333333333335E-2</v>
      </c>
      <c r="S12" s="2">
        <v>0.14015849999999999</v>
      </c>
      <c r="T12" s="2">
        <v>0.45422299999999999</v>
      </c>
      <c r="U12" s="2">
        <v>6.7535499999999998E-2</v>
      </c>
      <c r="V12" s="2">
        <v>8.5953285714285718E-2</v>
      </c>
      <c r="W12" s="2">
        <v>2.67055E-2</v>
      </c>
      <c r="X12" s="2"/>
      <c r="Y12" s="2">
        <v>0.10490466666666666</v>
      </c>
      <c r="Z12" s="2">
        <v>1.6857999999999998E-2</v>
      </c>
      <c r="AA12" s="2">
        <v>7.7103142857142856E-2</v>
      </c>
      <c r="AB12" s="2">
        <v>1.74015E-2</v>
      </c>
      <c r="AC12" s="2">
        <v>0.44036580000000003</v>
      </c>
      <c r="AD12" s="2">
        <v>1.5809333333333331E-2</v>
      </c>
      <c r="AE12" s="2">
        <v>3.0057111111111107E-2</v>
      </c>
      <c r="AF12" s="2">
        <v>1.7584499999999999E-2</v>
      </c>
      <c r="AG12" s="2">
        <v>1.1619000000000001E-2</v>
      </c>
      <c r="AH12" s="2"/>
      <c r="AI12" s="2">
        <v>2.1784000000000001E-2</v>
      </c>
      <c r="AJ12" s="2"/>
      <c r="AK12" s="2">
        <v>4.0229500000000001E-2</v>
      </c>
      <c r="AL12" s="2">
        <v>7.3478799999999997E-2</v>
      </c>
      <c r="AM12" s="2"/>
      <c r="AN12" s="2">
        <v>4.3956000000000002E-2</v>
      </c>
      <c r="AO12" s="2">
        <v>0.7935835</v>
      </c>
      <c r="AP12" s="2"/>
      <c r="AQ12" s="2"/>
      <c r="AR12" s="2"/>
      <c r="AS12" s="2">
        <v>0.17855500000000002</v>
      </c>
      <c r="AT12" s="2"/>
      <c r="AU12" s="2"/>
      <c r="AV12" s="2"/>
    </row>
    <row r="13" spans="1:48" x14ac:dyDescent="0.2">
      <c r="A13" t="s">
        <v>157</v>
      </c>
      <c r="B13" s="2"/>
      <c r="C13" s="2">
        <v>2.1524000000000001E-2</v>
      </c>
      <c r="D13" s="2">
        <v>1.2767265000000001</v>
      </c>
      <c r="E13" s="2">
        <v>1.2160614999999999</v>
      </c>
      <c r="F13" s="2">
        <v>4.3561000000000002E-2</v>
      </c>
      <c r="G13" s="2">
        <v>2.4210499999999999E-2</v>
      </c>
      <c r="H13" s="2"/>
      <c r="I13" s="2"/>
      <c r="J13" s="2"/>
      <c r="K13" s="2"/>
      <c r="L13" s="2">
        <v>0.76981840000000001</v>
      </c>
      <c r="M13" s="2">
        <v>0.15576200000000001</v>
      </c>
      <c r="N13" s="2">
        <v>5.5386500000000005E-2</v>
      </c>
      <c r="O13" s="2">
        <v>0.49263100000000004</v>
      </c>
      <c r="P13" s="2">
        <v>0.44073200000000001</v>
      </c>
      <c r="Q13" s="2">
        <v>0.69625899999999996</v>
      </c>
      <c r="R13" s="2">
        <v>0.5002122</v>
      </c>
      <c r="S13" s="2">
        <v>0.52815675000000006</v>
      </c>
      <c r="T13" s="2">
        <v>0.27000800000000003</v>
      </c>
      <c r="U13" s="2">
        <v>0.10726224999999999</v>
      </c>
      <c r="V13" s="2">
        <v>0.13099585714285716</v>
      </c>
      <c r="W13" s="2">
        <v>0.36865274999999997</v>
      </c>
      <c r="X13" s="2">
        <v>1.6844999999999999E-2</v>
      </c>
      <c r="Y13" s="2">
        <v>7.5191999999999995E-2</v>
      </c>
      <c r="Z13" s="2">
        <v>0.45872849999999998</v>
      </c>
      <c r="AA13" s="2">
        <v>0.54000342857142847</v>
      </c>
      <c r="AB13" s="2">
        <v>0.17747399999999999</v>
      </c>
      <c r="AC13" s="2">
        <v>0.29122870000000006</v>
      </c>
      <c r="AD13" s="2">
        <v>5.6914333333333338E-2</v>
      </c>
      <c r="AE13" s="2">
        <v>5.7407599999999989E-2</v>
      </c>
      <c r="AF13" s="2">
        <v>3.5159750000000004E-2</v>
      </c>
      <c r="AG13" s="2">
        <v>0.21424299999999999</v>
      </c>
      <c r="AH13" s="2">
        <v>0.11044900000000001</v>
      </c>
      <c r="AI13" s="2">
        <v>23.815023166666666</v>
      </c>
      <c r="AJ13" s="2">
        <v>18.000517000000002</v>
      </c>
      <c r="AK13" s="2">
        <v>23.020145499999998</v>
      </c>
      <c r="AL13" s="2">
        <v>22.349643571428572</v>
      </c>
      <c r="AM13" s="2">
        <v>23.023599999999998</v>
      </c>
      <c r="AN13" s="2">
        <v>21.485199999999999</v>
      </c>
      <c r="AO13" s="2">
        <v>22.563699999999997</v>
      </c>
      <c r="AP13" s="2">
        <v>22.45495</v>
      </c>
      <c r="AQ13" s="2"/>
      <c r="AR13" s="2">
        <v>3.6631749999999998E-2</v>
      </c>
      <c r="AS13" s="2">
        <v>3.3680500000000002E-2</v>
      </c>
      <c r="AT13" s="2"/>
      <c r="AU13" s="2">
        <v>1.1967999999999999E-2</v>
      </c>
      <c r="AV13" s="2"/>
    </row>
    <row r="14" spans="1:48" x14ac:dyDescent="0.2">
      <c r="A14" t="s">
        <v>187</v>
      </c>
      <c r="B14" s="2">
        <v>0.13537299999999999</v>
      </c>
      <c r="C14" s="2">
        <v>0.2553955</v>
      </c>
      <c r="D14" s="2">
        <v>3.9944999999999994E-2</v>
      </c>
      <c r="E14" s="2">
        <v>6.1633999999999994E-2</v>
      </c>
      <c r="F14" s="2">
        <v>0.12420200000000001</v>
      </c>
      <c r="G14" s="2">
        <v>2.4229500000000001E-2</v>
      </c>
      <c r="H14" s="2">
        <v>0.45640900000000001</v>
      </c>
      <c r="I14" s="2">
        <v>0.61277099999999995</v>
      </c>
      <c r="J14" s="2">
        <v>3.2346E-2</v>
      </c>
      <c r="K14" s="2"/>
      <c r="L14" s="2"/>
      <c r="M14" s="2">
        <v>0.6784</v>
      </c>
      <c r="N14" s="2">
        <v>2.3133500000000001E-2</v>
      </c>
      <c r="O14" s="2"/>
      <c r="P14" s="2">
        <v>3.5329666666666669E-2</v>
      </c>
      <c r="Q14" s="2"/>
      <c r="R14" s="2">
        <v>1.8381000000000002E-2</v>
      </c>
      <c r="S14" s="2">
        <v>5.3681624999999997E-2</v>
      </c>
      <c r="T14" s="2"/>
      <c r="U14" s="2">
        <v>5.2997000000000002E-2</v>
      </c>
      <c r="V14" s="2"/>
      <c r="W14" s="2">
        <v>1.0921999999999999E-2</v>
      </c>
      <c r="X14" s="2"/>
      <c r="Y14" s="2">
        <v>7.2485999999999995E-2</v>
      </c>
      <c r="Z14" s="2"/>
      <c r="AA14" s="2">
        <v>5.6291714285714285E-2</v>
      </c>
      <c r="AB14" s="2">
        <v>1.395625E-2</v>
      </c>
      <c r="AC14" s="2">
        <v>3.0760888888888893E-2</v>
      </c>
      <c r="AD14" s="2"/>
      <c r="AE14" s="2">
        <v>1.032262</v>
      </c>
      <c r="AF14" s="2"/>
      <c r="AG14" s="2">
        <v>1.051E-2</v>
      </c>
      <c r="AH14" s="2">
        <v>2.6814999999999999E-2</v>
      </c>
      <c r="AI14" s="2">
        <v>5.3205408333333333</v>
      </c>
      <c r="AJ14" s="2">
        <v>3.3587764999999998</v>
      </c>
      <c r="AK14" s="2">
        <v>5.3278154999999998</v>
      </c>
      <c r="AL14" s="2">
        <v>5.390721142857144</v>
      </c>
      <c r="AM14" s="2">
        <v>6.2451999999999996</v>
      </c>
      <c r="AN14" s="2">
        <v>6.9764799999999996</v>
      </c>
      <c r="AO14" s="2">
        <v>5.9257849999999994</v>
      </c>
      <c r="AP14" s="2">
        <v>7.7642699999999998</v>
      </c>
      <c r="AQ14" s="2">
        <v>0.212396</v>
      </c>
      <c r="AR14" s="2">
        <v>0.3192855</v>
      </c>
      <c r="AS14" s="2">
        <v>1.3133499999999999E-2</v>
      </c>
      <c r="AT14" s="2">
        <v>0.79946399999999995</v>
      </c>
      <c r="AU14" s="2">
        <v>2.331163333333333</v>
      </c>
      <c r="AV14" s="2">
        <v>0.70722799999999997</v>
      </c>
    </row>
    <row r="15" spans="1:48" x14ac:dyDescent="0.2">
      <c r="A15" t="s">
        <v>52</v>
      </c>
      <c r="B15" s="2">
        <v>56.730850199999999</v>
      </c>
      <c r="C15" s="2">
        <v>0.98291249999999997</v>
      </c>
      <c r="D15" s="2">
        <v>0.19838349999999999</v>
      </c>
      <c r="E15" s="2">
        <v>0.93630849999999999</v>
      </c>
      <c r="F15" s="2">
        <v>0.84666699999999995</v>
      </c>
      <c r="G15" s="2"/>
      <c r="H15" s="2">
        <v>0.23747199999999999</v>
      </c>
      <c r="I15" s="2">
        <v>0.472472</v>
      </c>
      <c r="J15" s="2">
        <v>2.1004000000000002E-2</v>
      </c>
      <c r="K15" s="2">
        <v>1.0265E-2</v>
      </c>
      <c r="L15" s="2">
        <v>19.637240000000002</v>
      </c>
      <c r="M15" s="2">
        <v>0.19913800000000001</v>
      </c>
      <c r="N15" s="2">
        <v>0.79289100000000001</v>
      </c>
      <c r="O15" s="2">
        <v>0.15418233333333331</v>
      </c>
      <c r="P15" s="2">
        <v>0.39830838888888886</v>
      </c>
      <c r="Q15" s="2">
        <v>0.70543800000000001</v>
      </c>
      <c r="R15" s="2">
        <v>0.56296360000000001</v>
      </c>
      <c r="S15" s="2">
        <v>3.4390249999999997E-2</v>
      </c>
      <c r="T15" s="2">
        <v>0.275451</v>
      </c>
      <c r="U15" s="2">
        <v>0.49287175</v>
      </c>
      <c r="V15" s="2">
        <v>0.61317971428571416</v>
      </c>
      <c r="W15" s="2">
        <v>0.66319180000000011</v>
      </c>
      <c r="X15" s="2"/>
      <c r="Y15" s="2">
        <v>1.3161500000000002</v>
      </c>
      <c r="Z15" s="2">
        <v>0.64143150000000004</v>
      </c>
      <c r="AA15" s="2">
        <v>0.23795714285714289</v>
      </c>
      <c r="AB15" s="2">
        <v>0.63367675000000001</v>
      </c>
      <c r="AC15" s="2">
        <v>0.38332549999999993</v>
      </c>
      <c r="AD15" s="2">
        <v>0.21881833333333334</v>
      </c>
      <c r="AE15" s="2">
        <v>0.30206818181818185</v>
      </c>
      <c r="AF15" s="2">
        <v>0.32676250000000001</v>
      </c>
      <c r="AG15" s="2">
        <v>0.10237300000000001</v>
      </c>
      <c r="AH15" s="2">
        <v>0.378363</v>
      </c>
      <c r="AI15" s="2">
        <v>1.4610250000000002E-2</v>
      </c>
      <c r="AJ15" s="2">
        <v>9.1039999999999996E-2</v>
      </c>
      <c r="AK15" s="2"/>
      <c r="AL15" s="2">
        <v>8.8355749999999997E-2</v>
      </c>
      <c r="AM15" s="2"/>
      <c r="AN15" s="2"/>
      <c r="AO15" s="2">
        <v>0.21218500000000001</v>
      </c>
      <c r="AP15" s="2"/>
      <c r="AQ15" s="2">
        <v>0.91752699999999998</v>
      </c>
      <c r="AR15" s="2">
        <v>0.41632374999999999</v>
      </c>
      <c r="AS15" s="2">
        <v>1.494475</v>
      </c>
      <c r="AT15" s="2">
        <v>1.2747999999999999</v>
      </c>
      <c r="AU15" s="2">
        <v>0.63128366666666669</v>
      </c>
      <c r="AV15" s="2">
        <v>0.40911799999999998</v>
      </c>
    </row>
    <row r="16" spans="1:48" x14ac:dyDescent="0.2">
      <c r="A16" t="s">
        <v>53</v>
      </c>
      <c r="B16" s="2"/>
      <c r="C16" s="2"/>
      <c r="D16" s="2"/>
      <c r="E16" s="2">
        <v>1.1668E-2</v>
      </c>
      <c r="F16" s="2"/>
      <c r="G16" s="2"/>
      <c r="H16" s="2"/>
      <c r="I16" s="2">
        <v>2.5094500000000002</v>
      </c>
      <c r="J16" s="2">
        <v>1.6024E-2</v>
      </c>
      <c r="K16" s="2"/>
      <c r="L16" s="2">
        <v>1.082E-2</v>
      </c>
      <c r="M16" s="2"/>
      <c r="N16" s="2"/>
      <c r="O16" s="2"/>
      <c r="P16" s="2">
        <v>5.4824875000000009E-2</v>
      </c>
      <c r="Q16" s="2"/>
      <c r="R16" s="2">
        <v>8.8886333333333345E-2</v>
      </c>
      <c r="S16" s="2">
        <v>4.3302600000000004E-2</v>
      </c>
      <c r="T16" s="2"/>
      <c r="U16" s="2"/>
      <c r="V16" s="2"/>
      <c r="W16" s="2">
        <v>9.6504000000000006E-2</v>
      </c>
      <c r="X16" s="2">
        <v>0.13724233333333333</v>
      </c>
      <c r="Y16" s="2">
        <v>5.2135000000000001E-2</v>
      </c>
      <c r="Z16" s="2">
        <v>2.3269499999999999E-2</v>
      </c>
      <c r="AA16" s="2">
        <v>3.8298666666666668E-2</v>
      </c>
      <c r="AB16" s="2">
        <v>1.7385000000000001E-2</v>
      </c>
      <c r="AC16" s="2">
        <v>6.9193999999999992E-2</v>
      </c>
      <c r="AD16" s="2"/>
      <c r="AE16" s="2">
        <v>1.7676250000000001E-2</v>
      </c>
      <c r="AF16" s="2">
        <v>1.76025E-2</v>
      </c>
      <c r="AG16" s="2">
        <v>0.10949299999999999</v>
      </c>
      <c r="AH16" s="2">
        <v>3.2569000000000001E-2</v>
      </c>
      <c r="AI16" s="2"/>
      <c r="AJ16" s="2"/>
      <c r="AK16" s="2">
        <v>5.3621000000000002E-2</v>
      </c>
      <c r="AL16" s="2">
        <v>1.8343999999999999E-2</v>
      </c>
      <c r="AM16" s="2">
        <v>0.35311833333333337</v>
      </c>
      <c r="AN16" s="2"/>
      <c r="AO16" s="2">
        <v>9.99525E-2</v>
      </c>
      <c r="AP16" s="2">
        <v>0.26696999999999999</v>
      </c>
      <c r="AQ16" s="2"/>
      <c r="AR16" s="2"/>
      <c r="AS16" s="2"/>
      <c r="AT16" s="2"/>
      <c r="AU16" s="2">
        <v>1.8804000000000001E-2</v>
      </c>
      <c r="AV16" s="2"/>
    </row>
    <row r="17" spans="1:48" x14ac:dyDescent="0.2">
      <c r="A17" t="s">
        <v>115</v>
      </c>
      <c r="B17" s="2">
        <v>4.5093247999999999</v>
      </c>
      <c r="C17" s="2">
        <v>5.4252000000000002E-2</v>
      </c>
      <c r="D17" s="2">
        <v>6.1469500000000003E-2</v>
      </c>
      <c r="E17" s="2"/>
      <c r="F17" s="2"/>
      <c r="G17" s="2">
        <v>0.22505749999999999</v>
      </c>
      <c r="H17" s="2">
        <v>2.7439999999999999E-2</v>
      </c>
      <c r="I17" s="2">
        <v>0.80474900000000005</v>
      </c>
      <c r="J17" s="2">
        <v>2.1745033333333335</v>
      </c>
      <c r="K17" s="2">
        <v>2.26145</v>
      </c>
      <c r="L17" s="2">
        <v>2.0233999999999999E-2</v>
      </c>
      <c r="M17" s="2">
        <v>2.3845999999999999E-2</v>
      </c>
      <c r="N17" s="2">
        <v>2.2900974999999999</v>
      </c>
      <c r="O17" s="2">
        <v>1.4710000000000001E-2</v>
      </c>
      <c r="P17" s="2">
        <v>6.6223000000000004E-2</v>
      </c>
      <c r="Q17" s="2">
        <v>3.3426999999999998E-2</v>
      </c>
      <c r="R17" s="2">
        <v>1.97208E-2</v>
      </c>
      <c r="S17" s="2">
        <v>2.1125874999999999E-2</v>
      </c>
      <c r="T17" s="2">
        <v>9.5773999999999998E-2</v>
      </c>
      <c r="U17" s="2">
        <v>4.4202499999999999E-2</v>
      </c>
      <c r="V17" s="2">
        <v>8.0483571428571418E-2</v>
      </c>
      <c r="W17" s="2">
        <v>0.24386120000000006</v>
      </c>
      <c r="X17" s="2">
        <v>1.816166666666667E-2</v>
      </c>
      <c r="Y17" s="2"/>
      <c r="Z17" s="2">
        <v>1.2277E-2</v>
      </c>
      <c r="AA17" s="2">
        <v>2.2647857142857143E-2</v>
      </c>
      <c r="AB17" s="2">
        <v>9.5735249999999994E-2</v>
      </c>
      <c r="AC17" s="2">
        <v>3.2002500000000003E-2</v>
      </c>
      <c r="AD17" s="2">
        <v>2.0722500000000001E-2</v>
      </c>
      <c r="AE17" s="2">
        <v>3.2025000000000005E-2</v>
      </c>
      <c r="AF17" s="2">
        <v>0.19667099999999998</v>
      </c>
      <c r="AG17" s="2"/>
      <c r="AH17" s="2">
        <v>3.2964E-2</v>
      </c>
      <c r="AI17" s="2"/>
      <c r="AJ17" s="2"/>
      <c r="AK17" s="2"/>
      <c r="AL17" s="2"/>
      <c r="AM17" s="2">
        <v>1.4461333333333333E-2</v>
      </c>
      <c r="AN17" s="2"/>
      <c r="AO17" s="2">
        <v>3.6003E-2</v>
      </c>
      <c r="AP17" s="2"/>
      <c r="AQ17" s="2">
        <v>56.498119000000003</v>
      </c>
      <c r="AR17" s="2">
        <v>49.353796000000003</v>
      </c>
      <c r="AS17" s="2">
        <v>39.233049999999999</v>
      </c>
      <c r="AT17" s="2">
        <v>47.140799999999999</v>
      </c>
      <c r="AU17" s="2">
        <v>53.470300000000002</v>
      </c>
      <c r="AV17" s="2">
        <v>48.316899999999997</v>
      </c>
    </row>
    <row r="18" spans="1:48" x14ac:dyDescent="0.2">
      <c r="A18" t="s">
        <v>54</v>
      </c>
      <c r="B18" s="2">
        <v>0.43444199999999994</v>
      </c>
      <c r="C18" s="2">
        <v>32.569870000000002</v>
      </c>
      <c r="D18" s="2">
        <v>40.3861755</v>
      </c>
      <c r="E18" s="2">
        <v>41.123706499999997</v>
      </c>
      <c r="F18" s="2">
        <v>34.541671999999998</v>
      </c>
      <c r="G18" s="2">
        <v>45.859954999999999</v>
      </c>
      <c r="H18" s="2">
        <v>31.541</v>
      </c>
      <c r="I18" s="2">
        <v>33.3155</v>
      </c>
      <c r="J18" s="2">
        <v>41.901666666666671</v>
      </c>
      <c r="K18" s="2">
        <v>36.200299999999999</v>
      </c>
      <c r="L18" s="2">
        <v>0.43130800000000002</v>
      </c>
      <c r="M18" s="2">
        <v>58.245688999999999</v>
      </c>
      <c r="N18" s="2">
        <v>54.878978500000002</v>
      </c>
      <c r="O18" s="2">
        <v>61.651834000000001</v>
      </c>
      <c r="P18" s="2">
        <v>62.296887055555572</v>
      </c>
      <c r="Q18" s="2">
        <v>64.775387749999993</v>
      </c>
      <c r="R18" s="2">
        <v>78.200620000000001</v>
      </c>
      <c r="S18" s="2">
        <v>79.965775000000008</v>
      </c>
      <c r="T18" s="2">
        <v>51.340600000000002</v>
      </c>
      <c r="U18" s="2">
        <v>70.419375000000002</v>
      </c>
      <c r="V18" s="2">
        <v>74.838200000000015</v>
      </c>
      <c r="W18" s="2">
        <v>72.314639999999997</v>
      </c>
      <c r="X18" s="2">
        <v>95.308933333333343</v>
      </c>
      <c r="Y18" s="2">
        <v>64.724866666666657</v>
      </c>
      <c r="Z18" s="2">
        <v>78.364699999999999</v>
      </c>
      <c r="AA18" s="2">
        <v>71.986728571428571</v>
      </c>
      <c r="AB18" s="2">
        <v>75.544499999999999</v>
      </c>
      <c r="AC18" s="2">
        <v>75.865870000000001</v>
      </c>
      <c r="AD18" s="2">
        <v>73.045999999999992</v>
      </c>
      <c r="AE18" s="2">
        <v>63.642475454545441</v>
      </c>
      <c r="AF18" s="2">
        <v>54.887050000000002</v>
      </c>
      <c r="AG18" s="2">
        <v>57.965400000000002</v>
      </c>
      <c r="AH18" s="2">
        <v>58.839100000000002</v>
      </c>
      <c r="AI18" s="2">
        <v>42.17221966666667</v>
      </c>
      <c r="AJ18" s="2">
        <v>27.487714</v>
      </c>
      <c r="AK18" s="2">
        <v>34.463243500000004</v>
      </c>
      <c r="AL18" s="2">
        <v>40.105396285714285</v>
      </c>
      <c r="AM18" s="2">
        <v>41.254100000000001</v>
      </c>
      <c r="AN18" s="2">
        <v>38.629199999999997</v>
      </c>
      <c r="AO18" s="2">
        <v>33.932850000000002</v>
      </c>
      <c r="AP18" s="2">
        <v>43.681699999999999</v>
      </c>
      <c r="AQ18" s="2">
        <v>0.80482900000000002</v>
      </c>
      <c r="AR18" s="2">
        <v>4.1288010000000002</v>
      </c>
      <c r="AS18" s="2">
        <v>12.088899999999999</v>
      </c>
      <c r="AT18" s="2">
        <v>0.39525900000000003</v>
      </c>
      <c r="AU18" s="2">
        <v>5.2305999999999998E-2</v>
      </c>
      <c r="AV18" s="2">
        <v>0.12964100000000001</v>
      </c>
    </row>
    <row r="19" spans="1:48" x14ac:dyDescent="0.2">
      <c r="A19" t="s">
        <v>158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>
        <v>0.133686</v>
      </c>
      <c r="N19" s="2">
        <v>1.2893999999999999E-2</v>
      </c>
      <c r="O19" s="2">
        <v>0.16670533333333334</v>
      </c>
      <c r="P19" s="2">
        <v>0.2454341111111111</v>
      </c>
      <c r="Q19" s="2">
        <v>2.0357842499999999</v>
      </c>
      <c r="R19" s="2">
        <v>0.40937799999999996</v>
      </c>
      <c r="S19" s="2">
        <v>0.30706087500000001</v>
      </c>
      <c r="T19" s="2">
        <v>0.82164300000000001</v>
      </c>
      <c r="U19" s="2">
        <v>0.54865649999999999</v>
      </c>
      <c r="V19" s="2">
        <v>7.1660142857142867E-2</v>
      </c>
      <c r="W19" s="2">
        <v>9.0410199999999996E-2</v>
      </c>
      <c r="X19" s="2">
        <v>3.7068666666666666E-2</v>
      </c>
      <c r="Y19" s="2">
        <v>0.77837900000000004</v>
      </c>
      <c r="Z19" s="2">
        <v>0.10647699999999999</v>
      </c>
      <c r="AA19" s="2">
        <v>2.9699857142857142E-2</v>
      </c>
      <c r="AB19" s="2">
        <v>4.8363999999999997E-2</v>
      </c>
      <c r="AC19" s="2">
        <v>6.906077777777779E-2</v>
      </c>
      <c r="AD19" s="2">
        <v>0.57624299999999995</v>
      </c>
      <c r="AE19" s="2">
        <v>0.19570650000000001</v>
      </c>
      <c r="AF19" s="2">
        <v>0.31352150000000001</v>
      </c>
      <c r="AG19" s="2"/>
      <c r="AH19" s="2">
        <v>3.2191999999999998E-2</v>
      </c>
      <c r="AI19" s="2"/>
      <c r="AJ19" s="2"/>
      <c r="AK19" s="2">
        <v>0.38085950000000002</v>
      </c>
      <c r="AL19" s="2">
        <v>0.96199714285714299</v>
      </c>
      <c r="AM19" s="2">
        <v>0.11260566666666667</v>
      </c>
      <c r="AN19" s="2">
        <v>6.5123E-2</v>
      </c>
      <c r="AO19" s="2">
        <v>3.0535E-2</v>
      </c>
      <c r="AP19" s="2">
        <v>4.8889000000000002E-2</v>
      </c>
      <c r="AQ19" s="2"/>
      <c r="AR19" s="2"/>
      <c r="AS19" s="2">
        <v>1.1521E-2</v>
      </c>
      <c r="AT19" s="2">
        <v>6.8897E-2</v>
      </c>
      <c r="AU19" s="2">
        <v>0.39416866666666667</v>
      </c>
      <c r="AV19" s="2">
        <v>4.8750000000000002E-2</v>
      </c>
    </row>
    <row r="20" spans="1:48" x14ac:dyDescent="0.2">
      <c r="A20" t="s">
        <v>55</v>
      </c>
      <c r="B20" s="2"/>
      <c r="C20" s="2">
        <v>1.845153</v>
      </c>
      <c r="D20" s="2">
        <v>3.4431000000000003E-2</v>
      </c>
      <c r="E20" s="2">
        <v>1.4636605</v>
      </c>
      <c r="F20" s="2">
        <v>3.8190059999999999</v>
      </c>
      <c r="G20" s="2">
        <v>0.34852450000000001</v>
      </c>
      <c r="H20" s="2"/>
      <c r="I20" s="2">
        <v>0.26969300000000002</v>
      </c>
      <c r="J20" s="2">
        <v>6.2890333333333326E-2</v>
      </c>
      <c r="K20" s="2"/>
      <c r="L20" s="2"/>
      <c r="M20" s="2">
        <v>2.371454</v>
      </c>
      <c r="N20" s="2">
        <v>3.5577380000000001</v>
      </c>
      <c r="O20" s="2">
        <v>3.0175533333333333</v>
      </c>
      <c r="P20" s="2">
        <v>4.2835414444444435</v>
      </c>
      <c r="Q20" s="2">
        <v>1.1520027499999999</v>
      </c>
      <c r="R20" s="2">
        <v>0.13320000000000001</v>
      </c>
      <c r="S20" s="2">
        <v>0.12077312499999998</v>
      </c>
      <c r="T20" s="2">
        <v>1.5580700000000001</v>
      </c>
      <c r="U20" s="2">
        <v>0.27725149999999998</v>
      </c>
      <c r="V20" s="2">
        <v>4.08952E-2</v>
      </c>
      <c r="W20" s="2">
        <v>0.29701499999999997</v>
      </c>
      <c r="X20" s="2">
        <v>4.9110333333333332E-2</v>
      </c>
      <c r="Y20" s="2">
        <v>3.5831999999999996E-2</v>
      </c>
      <c r="Z20" s="2">
        <v>5.7112000000000003E-2</v>
      </c>
      <c r="AA20" s="2">
        <v>0.56183300000000003</v>
      </c>
      <c r="AB20" s="2">
        <v>3.672475E-2</v>
      </c>
      <c r="AC20" s="2">
        <v>0.37462410000000002</v>
      </c>
      <c r="AD20" s="2"/>
      <c r="AE20" s="2">
        <v>1.1135161999999998</v>
      </c>
      <c r="AF20" s="2">
        <v>1.0102465</v>
      </c>
      <c r="AG20" s="2">
        <v>5.2129000000000002E-2</v>
      </c>
      <c r="AH20" s="2">
        <v>0.41406199999999999</v>
      </c>
      <c r="AI20" s="2">
        <v>5.6812749999999995E-2</v>
      </c>
      <c r="AJ20" s="2">
        <v>4.1253969999999995</v>
      </c>
      <c r="AK20" s="2">
        <v>0.4049895</v>
      </c>
      <c r="AL20" s="2">
        <v>0.2284852</v>
      </c>
      <c r="AM20" s="2">
        <v>0.28945799999999999</v>
      </c>
      <c r="AN20" s="2">
        <v>0.73899099999999995</v>
      </c>
      <c r="AO20" s="2">
        <v>0.148703</v>
      </c>
      <c r="AP20" s="2"/>
      <c r="AQ20" s="2">
        <v>13.387383</v>
      </c>
      <c r="AR20" s="2">
        <v>16.869163</v>
      </c>
      <c r="AS20" s="2">
        <v>3.95555E-2</v>
      </c>
      <c r="AT20" s="2">
        <v>1.09589</v>
      </c>
      <c r="AU20" s="2">
        <v>0.93223733333333347</v>
      </c>
      <c r="AV20" s="2">
        <v>1.16638</v>
      </c>
    </row>
    <row r="21" spans="1:48" x14ac:dyDescent="0.2">
      <c r="A21" t="s">
        <v>63</v>
      </c>
      <c r="B21" s="2"/>
      <c r="C21" s="2"/>
      <c r="D21" s="2">
        <v>0.261156</v>
      </c>
      <c r="E21" s="2">
        <v>0.99834599999999996</v>
      </c>
      <c r="F21" s="2">
        <v>0.14908199999999999</v>
      </c>
      <c r="G21" s="2"/>
      <c r="H21" s="2"/>
      <c r="I21" s="2"/>
      <c r="J21" s="2"/>
      <c r="K21" s="2"/>
      <c r="L21" s="2"/>
      <c r="M21" s="2"/>
      <c r="N21" s="2"/>
      <c r="O21" s="2"/>
      <c r="P21" s="2">
        <v>0.43557299999999999</v>
      </c>
      <c r="Q21" s="2"/>
      <c r="R21" s="2">
        <v>2.83174E-2</v>
      </c>
      <c r="S21" s="2">
        <v>6.0754625E-2</v>
      </c>
      <c r="T21" s="2"/>
      <c r="U21" s="2">
        <v>1.3034E-2</v>
      </c>
      <c r="V21" s="2">
        <v>1.0038666666666666E-2</v>
      </c>
      <c r="W21" s="2">
        <v>0.48718060000000002</v>
      </c>
      <c r="X21" s="2">
        <v>4.6805333333333331E-2</v>
      </c>
      <c r="Y21" s="2">
        <v>1.0242000000000001E-2</v>
      </c>
      <c r="Z21" s="2">
        <v>1.81055E-2</v>
      </c>
      <c r="AA21" s="2">
        <v>8.1973285714285721E-2</v>
      </c>
      <c r="AB21" s="2">
        <v>5.0355750000000005E-2</v>
      </c>
      <c r="AC21" s="2">
        <v>0.41584666666666664</v>
      </c>
      <c r="AD21" s="2"/>
      <c r="AE21" s="2"/>
      <c r="AF21" s="2">
        <v>1.3465250000000002E-2</v>
      </c>
      <c r="AG21" s="2">
        <v>9.7863000000000006E-2</v>
      </c>
      <c r="AH21" s="2">
        <v>3.6426E-2</v>
      </c>
      <c r="AI21" s="2"/>
      <c r="AJ21" s="2"/>
      <c r="AK21" s="2"/>
      <c r="AL21" s="2">
        <v>0.178234</v>
      </c>
      <c r="AM21" s="2">
        <v>2.7425999999999999E-2</v>
      </c>
      <c r="AN21" s="2"/>
      <c r="AO21" s="2">
        <v>4.5370000000000001E-2</v>
      </c>
      <c r="AP21" s="2">
        <v>2.1275000000000002E-2</v>
      </c>
      <c r="AQ21" s="2"/>
      <c r="AR21" s="2">
        <v>6.1324999999999998E-2</v>
      </c>
      <c r="AS21" s="2"/>
      <c r="AT21" s="2"/>
      <c r="AU21" s="2"/>
      <c r="AV21" s="2"/>
    </row>
    <row r="22" spans="1:48" x14ac:dyDescent="0.2">
      <c r="A22" t="s">
        <v>245</v>
      </c>
      <c r="B22" s="2"/>
      <c r="C22" s="2"/>
      <c r="D22" s="2"/>
      <c r="E22" s="2">
        <v>8.9408000000000001E-2</v>
      </c>
      <c r="F22" s="2"/>
      <c r="G22" s="2"/>
      <c r="H22" s="2"/>
      <c r="I22" s="2"/>
      <c r="J22" s="2">
        <v>2.2848500000000001E-2</v>
      </c>
      <c r="K22" s="2"/>
      <c r="L22" s="2"/>
      <c r="M22" s="2"/>
      <c r="N22" s="2">
        <v>0.17381050000000001</v>
      </c>
      <c r="O22" s="2">
        <v>4.1869999999999997E-2</v>
      </c>
      <c r="P22" s="2">
        <v>6.8342666666666677E-2</v>
      </c>
      <c r="Q22" s="2"/>
      <c r="R22" s="2">
        <v>0.15470399999999998</v>
      </c>
      <c r="S22" s="2">
        <v>0.30000550000000004</v>
      </c>
      <c r="T22" s="2"/>
      <c r="U22" s="2"/>
      <c r="V22" s="2"/>
      <c r="W22" s="2">
        <v>4.137325E-2</v>
      </c>
      <c r="X22" s="2">
        <v>1.2365000000000001E-2</v>
      </c>
      <c r="Y22" s="2">
        <v>4.0425500000000003E-2</v>
      </c>
      <c r="Z22" s="2"/>
      <c r="AA22" s="2">
        <v>2.0609499999999999E-2</v>
      </c>
      <c r="AB22" s="2"/>
      <c r="AC22" s="2">
        <v>0.13246259999999999</v>
      </c>
      <c r="AD22" s="2"/>
      <c r="AE22" s="2"/>
      <c r="AF22" s="2"/>
      <c r="AG22" s="2">
        <v>0.37593300000000002</v>
      </c>
      <c r="AH22" s="2">
        <v>1.3473000000000001E-2</v>
      </c>
      <c r="AI22" s="2"/>
      <c r="AJ22" s="2"/>
      <c r="AK22" s="2"/>
      <c r="AL22" s="2"/>
      <c r="AM22" s="2">
        <v>2.454566666666667E-2</v>
      </c>
      <c r="AN22" s="2"/>
      <c r="AO22" s="2"/>
      <c r="AP22" s="2"/>
      <c r="AQ22" s="2"/>
      <c r="AR22" s="2">
        <v>1.4666999999999999E-2</v>
      </c>
      <c r="AS22" s="2"/>
      <c r="AT22" s="2"/>
      <c r="AU22" s="2"/>
      <c r="AV22" s="2"/>
    </row>
    <row r="23" spans="1:48" x14ac:dyDescent="0.2">
      <c r="A23" t="s">
        <v>116</v>
      </c>
      <c r="B23" s="2"/>
      <c r="C23" s="2">
        <v>6.9549E-2</v>
      </c>
      <c r="D23" s="2">
        <v>6.6035999999999997E-2</v>
      </c>
      <c r="E23" s="2">
        <v>0.97430000000000005</v>
      </c>
      <c r="F23" s="2">
        <v>0.28970800000000002</v>
      </c>
      <c r="G23" s="2"/>
      <c r="H23" s="2"/>
      <c r="I23" s="2">
        <v>0.12859100000000001</v>
      </c>
      <c r="J23" s="2"/>
      <c r="K23" s="2"/>
      <c r="L23" s="2"/>
      <c r="M23" s="2"/>
      <c r="N23" s="2">
        <v>4.4422999999999997E-2</v>
      </c>
      <c r="O23" s="2">
        <v>0.4193035</v>
      </c>
      <c r="P23" s="2">
        <v>0.42519675000000001</v>
      </c>
      <c r="Q23" s="2"/>
      <c r="R23" s="2">
        <v>3.3940999999999999E-2</v>
      </c>
      <c r="S23" s="2">
        <v>3.2326199999999999E-2</v>
      </c>
      <c r="T23" s="2">
        <v>0.40218900000000002</v>
      </c>
      <c r="U23" s="2"/>
      <c r="V23" s="2">
        <v>1.18085E-2</v>
      </c>
      <c r="W23" s="2">
        <v>5.1864064000000001</v>
      </c>
      <c r="X23" s="2">
        <v>1.2993000000000001E-2</v>
      </c>
      <c r="Y23" s="2">
        <v>1.3677999999999999E-2</v>
      </c>
      <c r="Z23" s="2">
        <v>0.31134800000000001</v>
      </c>
      <c r="AA23" s="2">
        <v>4.6460333333333326E-2</v>
      </c>
      <c r="AB23" s="2">
        <v>1.2679666666666665E-2</v>
      </c>
      <c r="AC23" s="2">
        <v>0.114324</v>
      </c>
      <c r="AD23" s="2">
        <v>1.2470999999999999E-2</v>
      </c>
      <c r="AE23" s="2">
        <v>2.2574E-2</v>
      </c>
      <c r="AF23" s="2">
        <v>1.4057999999999999E-2</v>
      </c>
      <c r="AG23" s="2">
        <v>0.212426</v>
      </c>
      <c r="AH23" s="2">
        <v>5.9657000000000002E-2</v>
      </c>
      <c r="AI23" s="2"/>
      <c r="AJ23" s="2"/>
      <c r="AK23" s="2"/>
      <c r="AL23" s="2"/>
      <c r="AM23" s="2">
        <v>1.5143E-2</v>
      </c>
      <c r="AN23" s="2"/>
      <c r="AO23" s="2">
        <v>7.8850000000000003E-2</v>
      </c>
      <c r="AP23" s="2"/>
      <c r="AQ23" s="2">
        <v>4.0624E-2</v>
      </c>
      <c r="AR23" s="2">
        <v>5.1161333333333329E-2</v>
      </c>
      <c r="AS23" s="2">
        <v>0.22153800000000001</v>
      </c>
      <c r="AT23" s="2">
        <v>4.6046999999999998E-2</v>
      </c>
      <c r="AU23" s="2">
        <v>8.6633666666666678E-2</v>
      </c>
      <c r="AV23" s="2">
        <v>6.5891000000000005E-2</v>
      </c>
    </row>
    <row r="24" spans="1:48" x14ac:dyDescent="0.2">
      <c r="A24" t="s">
        <v>56</v>
      </c>
      <c r="B24" s="2"/>
      <c r="C24" s="2"/>
      <c r="D24" s="2">
        <v>1.0841E-2</v>
      </c>
      <c r="E24" s="2">
        <v>0.70909549999999999</v>
      </c>
      <c r="F24" s="2"/>
      <c r="G24" s="2">
        <v>1.9268E-2</v>
      </c>
      <c r="H24" s="2"/>
      <c r="I24" s="2"/>
      <c r="J24" s="2"/>
      <c r="K24" s="2"/>
      <c r="L24" s="2">
        <v>3.2455600000000001E-2</v>
      </c>
      <c r="M24" s="2"/>
      <c r="N24" s="2"/>
      <c r="O24" s="2"/>
      <c r="P24" s="2">
        <v>0.13802753333333334</v>
      </c>
      <c r="Q24" s="2"/>
      <c r="R24" s="2">
        <v>2.3077400000000001E-2</v>
      </c>
      <c r="S24" s="2">
        <v>2.2696624999999998E-2</v>
      </c>
      <c r="T24" s="2">
        <v>0.345748</v>
      </c>
      <c r="U24" s="2">
        <v>1.0347500000000001E-2</v>
      </c>
      <c r="V24" s="2"/>
      <c r="W24" s="2">
        <v>0.13109459999999998</v>
      </c>
      <c r="X24" s="2">
        <v>4.3008333333333336E-2</v>
      </c>
      <c r="Y24" s="2">
        <v>1.2299999999999998E-2</v>
      </c>
      <c r="Z24" s="2">
        <v>2.5570000000000002E-2</v>
      </c>
      <c r="AA24" s="2">
        <v>1.5785999999999998E-2</v>
      </c>
      <c r="AB24" s="2">
        <v>1.5708E-2</v>
      </c>
      <c r="AC24" s="2">
        <v>2.6079999999999999E-2</v>
      </c>
      <c r="AD24" s="2">
        <v>1.2682000000000001E-2</v>
      </c>
      <c r="AE24" s="2"/>
      <c r="AF24" s="2">
        <v>1.0451333333333333E-2</v>
      </c>
      <c r="AG24" s="2">
        <v>3.3644E-2</v>
      </c>
      <c r="AH24" s="2">
        <v>1.5827999999999998E-2</v>
      </c>
      <c r="AI24" s="2"/>
      <c r="AJ24" s="2"/>
      <c r="AK24" s="2"/>
      <c r="AL24" s="2"/>
      <c r="AM24" s="2">
        <v>2.3392E-2</v>
      </c>
      <c r="AN24" s="2"/>
      <c r="AO24" s="2">
        <v>3.5811000000000003E-2</v>
      </c>
      <c r="AP24" s="2">
        <v>1.1405500000000001E-2</v>
      </c>
      <c r="AQ24" s="2"/>
      <c r="AR24" s="2"/>
      <c r="AS24" s="2"/>
      <c r="AT24" s="2"/>
      <c r="AU24" s="2">
        <v>1.9579333333333334E-2</v>
      </c>
      <c r="AV24" s="2">
        <v>1.9935999999999999E-2</v>
      </c>
    </row>
    <row r="25" spans="1:48" x14ac:dyDescent="0.2">
      <c r="A25" t="s">
        <v>191</v>
      </c>
      <c r="B25" s="2"/>
      <c r="C25" s="2"/>
      <c r="D25" s="2"/>
      <c r="E25" s="2"/>
      <c r="F25" s="2"/>
      <c r="G25" s="2"/>
      <c r="H25" s="2">
        <v>1.0692E-2</v>
      </c>
      <c r="I25" s="2">
        <v>2.4656999999999998E-2</v>
      </c>
      <c r="J25" s="2">
        <v>3.5249000000000003E-2</v>
      </c>
      <c r="K25" s="2"/>
      <c r="L25" s="2">
        <v>5.4255499999999998E-2</v>
      </c>
      <c r="M25" s="2"/>
      <c r="N25" s="2"/>
      <c r="O25" s="2"/>
      <c r="P25" s="2"/>
      <c r="Q25" s="2"/>
      <c r="R25" s="2">
        <v>4.6879249999999997E-2</v>
      </c>
      <c r="S25" s="2">
        <v>2.0405E-2</v>
      </c>
      <c r="T25" s="2"/>
      <c r="U25" s="2">
        <v>4.2551499999999999E-2</v>
      </c>
      <c r="V25" s="2">
        <v>3.7777999999999999E-2</v>
      </c>
      <c r="W25" s="2">
        <v>3.3515500000000004E-2</v>
      </c>
      <c r="X25" s="2">
        <v>5.6406999999999999E-2</v>
      </c>
      <c r="Y25" s="2">
        <v>6.2126666666666663E-2</v>
      </c>
      <c r="Z25" s="2"/>
      <c r="AA25" s="2">
        <v>4.6469666666666666E-2</v>
      </c>
      <c r="AB25" s="2">
        <v>3.6074666666666672E-2</v>
      </c>
      <c r="AC25" s="2">
        <v>3.2585999999999997E-2</v>
      </c>
      <c r="AD25" s="2">
        <v>4.4635000000000001E-2</v>
      </c>
      <c r="AE25" s="2">
        <v>0.10862366666666667</v>
      </c>
      <c r="AF25" s="2"/>
      <c r="AG25" s="2"/>
      <c r="AH25" s="2">
        <v>3.0463E-2</v>
      </c>
      <c r="AI25" s="2"/>
      <c r="AJ25" s="2"/>
      <c r="AK25" s="2"/>
      <c r="AL25" s="2"/>
      <c r="AM25" s="2"/>
      <c r="AN25" s="2"/>
      <c r="AO25" s="2"/>
      <c r="AP25" s="2">
        <v>5.6764000000000002E-2</v>
      </c>
      <c r="AQ25" s="2"/>
      <c r="AR25" s="2"/>
      <c r="AS25" s="2">
        <v>0.66124150000000004</v>
      </c>
      <c r="AT25" s="2">
        <v>3.0632E-2</v>
      </c>
      <c r="AU25" s="2">
        <v>3.6135E-2</v>
      </c>
      <c r="AV25" s="2">
        <v>9.0181999999999998E-2</v>
      </c>
    </row>
    <row r="26" spans="1:48" x14ac:dyDescent="0.2">
      <c r="A26" t="s">
        <v>246</v>
      </c>
      <c r="B26" s="2"/>
      <c r="C26" s="2"/>
      <c r="D26" s="2"/>
      <c r="E26" s="2"/>
      <c r="F26" s="2"/>
      <c r="G26" s="2"/>
      <c r="H26" s="2"/>
      <c r="I26" s="2"/>
      <c r="J26" s="2"/>
      <c r="K26" s="2">
        <v>4.6518999999999998E-2</v>
      </c>
      <c r="L26" s="2"/>
      <c r="M26" s="2"/>
      <c r="N26" s="2">
        <v>0.36864599999999997</v>
      </c>
      <c r="O26" s="2"/>
      <c r="P26" s="2">
        <v>9.6168500000000004E-2</v>
      </c>
      <c r="Q26" s="2"/>
      <c r="R26" s="2">
        <v>7.3497000000000007E-2</v>
      </c>
      <c r="S26" s="2">
        <v>7.7064714285714278E-2</v>
      </c>
      <c r="T26" s="2"/>
      <c r="U26" s="2">
        <v>1.2628E-2</v>
      </c>
      <c r="V26" s="2">
        <v>2.8509666666666666E-2</v>
      </c>
      <c r="W26" s="2">
        <v>7.9698500000000005E-2</v>
      </c>
      <c r="X26" s="2">
        <v>0.110398</v>
      </c>
      <c r="Y26" s="2">
        <v>8.7593000000000004E-2</v>
      </c>
      <c r="Z26" s="2">
        <v>7.1349999999999997E-2</v>
      </c>
      <c r="AA26" s="2">
        <v>2.9794749999999998E-2</v>
      </c>
      <c r="AB26" s="2"/>
      <c r="AC26" s="2">
        <v>8.6316000000000004E-2</v>
      </c>
      <c r="AD26" s="2"/>
      <c r="AE26" s="2">
        <v>1.37825E-2</v>
      </c>
      <c r="AF26" s="2">
        <v>2.6404499999999997E-2</v>
      </c>
      <c r="AG26" s="2">
        <v>0.14621600000000001</v>
      </c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>
        <v>1.4736000000000001E-2</v>
      </c>
      <c r="AU26" s="2">
        <v>1.7764666666666668E-2</v>
      </c>
      <c r="AV26" s="2"/>
    </row>
    <row r="27" spans="1:48" x14ac:dyDescent="0.2">
      <c r="A27" t="s">
        <v>57</v>
      </c>
      <c r="B27" s="2"/>
      <c r="C27" s="2"/>
      <c r="D27" s="2"/>
      <c r="E27" s="2"/>
      <c r="F27" s="2"/>
      <c r="G27" s="2"/>
      <c r="H27" s="2"/>
      <c r="I27" s="2">
        <v>2.4390999999999999E-2</v>
      </c>
      <c r="J27" s="2">
        <v>1.1886000000000001E-2</v>
      </c>
      <c r="K27" s="2"/>
      <c r="L27" s="2"/>
      <c r="M27" s="2"/>
      <c r="N27" s="2">
        <v>0.49618400000000001</v>
      </c>
      <c r="O27" s="2"/>
      <c r="P27" s="2">
        <v>0.116151</v>
      </c>
      <c r="Q27" s="2"/>
      <c r="R27" s="2">
        <v>0.1177392</v>
      </c>
      <c r="S27" s="2">
        <v>0.14682587499999999</v>
      </c>
      <c r="T27" s="2">
        <v>0.25064799999999998</v>
      </c>
      <c r="U27" s="2">
        <v>8.6002999999999996E-2</v>
      </c>
      <c r="V27" s="2">
        <v>9.2474666666666663E-2</v>
      </c>
      <c r="W27" s="2">
        <v>0.96146199999999982</v>
      </c>
      <c r="X27" s="2">
        <v>0.19476799999999997</v>
      </c>
      <c r="Y27" s="2">
        <v>0.10846133333333334</v>
      </c>
      <c r="Z27" s="2">
        <v>0.156471</v>
      </c>
      <c r="AA27" s="2">
        <v>0.121866</v>
      </c>
      <c r="AB27" s="2">
        <v>8.3886249999999996E-2</v>
      </c>
      <c r="AC27" s="2">
        <v>9.9454799999999996E-2</v>
      </c>
      <c r="AD27" s="2">
        <v>6.0256333333333335E-2</v>
      </c>
      <c r="AE27" s="2">
        <v>6.8088100000000013E-2</v>
      </c>
      <c r="AF27" s="2">
        <v>9.8226500000000008E-2</v>
      </c>
      <c r="AG27" s="2">
        <v>5.7099999999999998E-2</v>
      </c>
      <c r="AH27" s="2">
        <v>0.143511</v>
      </c>
      <c r="AI27" s="2"/>
      <c r="AJ27" s="2"/>
      <c r="AK27" s="2"/>
      <c r="AL27" s="2"/>
      <c r="AM27" s="2">
        <v>4.2593666666666669E-2</v>
      </c>
      <c r="AN27" s="2">
        <v>5.6937000000000001E-2</v>
      </c>
      <c r="AO27" s="2">
        <v>5.6138500000000001E-2</v>
      </c>
      <c r="AP27" s="2">
        <v>3.6895999999999998E-2</v>
      </c>
      <c r="AQ27" s="2"/>
      <c r="AR27" s="2"/>
      <c r="AS27" s="2"/>
      <c r="AT27" s="2">
        <v>6.5733E-2</v>
      </c>
      <c r="AU27" s="2">
        <v>7.9237000000000002E-2</v>
      </c>
      <c r="AV27" s="2">
        <v>2.5840999999999999E-2</v>
      </c>
    </row>
    <row r="28" spans="1:48" x14ac:dyDescent="0.2">
      <c r="A28" t="s">
        <v>58</v>
      </c>
      <c r="B28" s="2"/>
      <c r="C28" s="2"/>
      <c r="D28" s="2"/>
      <c r="E28" s="2"/>
      <c r="F28" s="2">
        <v>7.5967250000000002</v>
      </c>
      <c r="G28" s="2"/>
      <c r="H28" s="2"/>
      <c r="I28" s="2"/>
      <c r="J28" s="2"/>
      <c r="K28" s="2"/>
      <c r="L28" s="2"/>
      <c r="M28" s="2">
        <v>1.4852030000000001</v>
      </c>
      <c r="N28" s="2">
        <v>0.70817200000000002</v>
      </c>
      <c r="O28" s="2">
        <v>0.92460066666666663</v>
      </c>
      <c r="P28" s="2">
        <v>2.6329472941176468</v>
      </c>
      <c r="Q28" s="2">
        <v>1.1095503333333332</v>
      </c>
      <c r="R28" s="2"/>
      <c r="S28" s="2"/>
      <c r="T28" s="2">
        <v>2.3822800000000002</v>
      </c>
      <c r="U28" s="2"/>
      <c r="V28" s="2">
        <v>0.72741549999999999</v>
      </c>
      <c r="W28" s="2"/>
      <c r="X28" s="2"/>
      <c r="Y28" s="2"/>
      <c r="Z28" s="2"/>
      <c r="AA28" s="2">
        <v>2.5290442857142854</v>
      </c>
      <c r="AB28" s="2"/>
      <c r="AC28" s="2"/>
      <c r="AD28" s="2"/>
      <c r="AE28" s="2"/>
      <c r="AF28" s="2">
        <v>1.905465</v>
      </c>
      <c r="AG28" s="2">
        <v>1.68442</v>
      </c>
      <c r="AH28" s="2"/>
      <c r="AI28" s="2">
        <v>1.044179</v>
      </c>
      <c r="AJ28" s="2">
        <v>13.381533999999998</v>
      </c>
      <c r="AK28" s="2">
        <v>4.3744775000000002</v>
      </c>
      <c r="AL28" s="2">
        <v>3.1152032857142857</v>
      </c>
      <c r="AM28" s="2">
        <v>0.83460000000000001</v>
      </c>
      <c r="AN28" s="2">
        <v>1.1645399999999999</v>
      </c>
      <c r="AO28" s="2"/>
      <c r="AP28" s="2"/>
      <c r="AQ28" s="2"/>
      <c r="AR28" s="2"/>
      <c r="AS28" s="2">
        <v>17.747050000000002</v>
      </c>
      <c r="AT28" s="2"/>
      <c r="AU28" s="2"/>
      <c r="AV28" s="2"/>
    </row>
    <row r="29" spans="1:48" x14ac:dyDescent="0.2">
      <c r="A29" t="s">
        <v>59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>
        <v>2.1128000000000001E-2</v>
      </c>
      <c r="N29" s="2"/>
      <c r="O29" s="2">
        <v>1.7315146666666668</v>
      </c>
      <c r="P29" s="2">
        <v>1.5232534999999998</v>
      </c>
      <c r="Q29" s="2">
        <v>5.2898249999999994E-2</v>
      </c>
      <c r="R29" s="2">
        <v>0.260853</v>
      </c>
      <c r="S29" s="2">
        <v>0.39605000000000001</v>
      </c>
      <c r="T29" s="2">
        <v>0.90732199999999996</v>
      </c>
      <c r="U29" s="2"/>
      <c r="V29" s="2">
        <v>1.7234666666666665E-2</v>
      </c>
      <c r="W29" s="2">
        <v>0.56446400000000008</v>
      </c>
      <c r="X29" s="2">
        <v>5.0105000000000004E-2</v>
      </c>
      <c r="Y29" s="2">
        <v>2.2352E-2</v>
      </c>
      <c r="Z29" s="2">
        <v>0.41182299999999999</v>
      </c>
      <c r="AA29" s="2">
        <v>0.63977257142857147</v>
      </c>
      <c r="AB29" s="2">
        <v>1.580925E-2</v>
      </c>
      <c r="AC29" s="2">
        <v>0.20723820000000001</v>
      </c>
      <c r="AD29" s="2">
        <v>1.5962500000000001E-2</v>
      </c>
      <c r="AE29" s="2">
        <v>1.1782624999999998E-2</v>
      </c>
      <c r="AF29" s="2"/>
      <c r="AG29" s="2">
        <v>1.4278599999999999</v>
      </c>
      <c r="AH29" s="2">
        <v>0.437305</v>
      </c>
      <c r="AI29" s="2"/>
      <c r="AJ29" s="2"/>
      <c r="AK29" s="2"/>
      <c r="AL29" s="2">
        <v>1.0942E-2</v>
      </c>
      <c r="AM29" s="2"/>
      <c r="AN29" s="2"/>
      <c r="AO29" s="2">
        <v>7.0808</v>
      </c>
      <c r="AP29" s="2"/>
      <c r="AQ29" s="2"/>
      <c r="AR29" s="2"/>
      <c r="AS29" s="2"/>
      <c r="AT29" s="2"/>
      <c r="AU29" s="2">
        <v>1.0788666666666667E-2</v>
      </c>
      <c r="AV29" s="2">
        <v>1.252E-2</v>
      </c>
    </row>
    <row r="30" spans="1:48" x14ac:dyDescent="0.2">
      <c r="A30" t="s">
        <v>60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>
        <v>2.0709999999999999E-2</v>
      </c>
      <c r="N30" s="2"/>
      <c r="O30" s="2">
        <v>8.710066666666666E-2</v>
      </c>
      <c r="P30" s="2">
        <v>0.13279066666666664</v>
      </c>
      <c r="Q30" s="2">
        <v>6.4578250000000004E-2</v>
      </c>
      <c r="R30" s="2">
        <v>2.9737799999999998E-2</v>
      </c>
      <c r="S30" s="2">
        <v>0.10095637499999999</v>
      </c>
      <c r="T30" s="2">
        <v>0.19070500000000001</v>
      </c>
      <c r="U30" s="2">
        <v>6.5630999999999995E-2</v>
      </c>
      <c r="V30" s="2">
        <v>3.6023833333333331E-2</v>
      </c>
      <c r="W30" s="2">
        <v>1.4037838000000002</v>
      </c>
      <c r="X30" s="2">
        <v>6.3508666666666672E-2</v>
      </c>
      <c r="Y30" s="2">
        <v>2.2869E-2</v>
      </c>
      <c r="Z30" s="2">
        <v>5.4545499999999997E-2</v>
      </c>
      <c r="AA30" s="2">
        <v>0.13818257142857143</v>
      </c>
      <c r="AB30" s="2">
        <v>3.2475249999999997E-2</v>
      </c>
      <c r="AC30" s="2">
        <v>2.0783500000000003E-2</v>
      </c>
      <c r="AD30" s="2">
        <v>3.4269500000000001E-2</v>
      </c>
      <c r="AE30" s="2">
        <v>3.0428666666666666E-2</v>
      </c>
      <c r="AF30" s="2">
        <v>4.7828000000000002E-2</v>
      </c>
      <c r="AG30" s="2">
        <v>0.18846299999999999</v>
      </c>
      <c r="AH30" s="2">
        <v>4.4495E-2</v>
      </c>
      <c r="AI30" s="2"/>
      <c r="AJ30" s="2">
        <v>1.3483999999999999E-2</v>
      </c>
      <c r="AK30" s="2"/>
      <c r="AL30" s="2">
        <v>1.8181999999999997E-2</v>
      </c>
      <c r="AM30" s="2">
        <v>2.4369999999999999E-2</v>
      </c>
      <c r="AN30" s="2"/>
      <c r="AO30" s="2">
        <v>1.1405999999999999E-2</v>
      </c>
      <c r="AP30" s="2"/>
      <c r="AQ30" s="2"/>
      <c r="AR30" s="2"/>
      <c r="AS30" s="2">
        <v>0.16886000000000001</v>
      </c>
      <c r="AT30" s="2">
        <v>3.6451999999999998E-2</v>
      </c>
      <c r="AU30" s="2">
        <v>1.6039333333333333E-2</v>
      </c>
      <c r="AV30" s="2">
        <v>2.6379E-2</v>
      </c>
    </row>
  </sheetData>
  <mergeCells count="4">
    <mergeCell ref="C2:K2"/>
    <mergeCell ref="M2:AH2"/>
    <mergeCell ref="AI2:AP2"/>
    <mergeCell ref="AQ2:A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SuppTable3</vt:lpstr>
      <vt:lpstr>Summary</vt:lpstr>
      <vt:lpstr>Qtz</vt:lpstr>
      <vt:lpstr>Fsp</vt:lpstr>
      <vt:lpstr>Micas</vt:lpstr>
      <vt:lpstr>Garnet</vt:lpstr>
      <vt:lpstr>Zircon</vt:lpstr>
      <vt:lpstr>F phases</vt:lpstr>
      <vt:lpstr>sulfides</vt:lpstr>
      <vt:lpstr>Col-Tan</vt:lpstr>
      <vt:lpstr>Other Nb-Ta</vt:lpstr>
      <vt:lpstr>xtm_mnz</vt:lpstr>
      <vt:lpstr>other REE</vt:lpstr>
      <vt:lpstr>other</vt:lpstr>
      <vt:lpstr>new phase chemistry</vt:lpstr>
      <vt:lpstr>Alteration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Wilner, Oliver D.</dc:creator>
  <cp:lastModifiedBy>Wilner, Oliver D.</cp:lastModifiedBy>
  <dcterms:created xsi:type="dcterms:W3CDTF">2025-04-08T21:16:44Z</dcterms:created>
  <dcterms:modified xsi:type="dcterms:W3CDTF">2026-01-23T22:24:16Z</dcterms:modified>
</cp:coreProperties>
</file>