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er/Documents/Caltech/ANS_Research/writeup/draft_sept2025/"/>
    </mc:Choice>
  </mc:AlternateContent>
  <xr:revisionPtr revIDLastSave="0" documentId="13_ncr:1_{CBF8EA4B-6198-084A-AB34-D0F498A07436}" xr6:coauthVersionLast="47" xr6:coauthVersionMax="47" xr10:uidLastSave="{00000000-0000-0000-0000-000000000000}"/>
  <bookViews>
    <workbookView xWindow="880" yWindow="740" windowWidth="27260" windowHeight="18380" activeTab="1" xr2:uid="{9F1640F7-3E68-344B-B090-DA613B9B55F6}"/>
  </bookViews>
  <sheets>
    <sheet name="SuppTable4" sheetId="13" r:id="rId1"/>
    <sheet name="Lithology" sheetId="9" r:id="rId2"/>
    <sheet name="Qtz" sheetId="12" r:id="rId3"/>
    <sheet name="Fsp" sheetId="11" r:id="rId4"/>
    <sheet name="Sheet Sil." sheetId="10" r:id="rId5"/>
    <sheet name="Pyx_Amp" sheetId="15" r:id="rId6"/>
    <sheet name="Other silicates" sheetId="8" r:id="rId7"/>
    <sheet name="F phases" sheetId="7" r:id="rId8"/>
    <sheet name="sulfides" sheetId="6" r:id="rId9"/>
    <sheet name="Other Nb-Ta" sheetId="5" r:id="rId10"/>
    <sheet name="other REE" sheetId="3" r:id="rId11"/>
    <sheet name="other" sheetId="1" r:id="rId12"/>
  </sheets>
  <definedNames>
    <definedName name="_xlnm._FilterDatabase" localSheetId="4" hidden="1">'Sheet Sil.'!$A$10:$CE$20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7" i="1" l="1"/>
  <c r="K77" i="1"/>
  <c r="J77" i="1"/>
  <c r="I77" i="1"/>
  <c r="H77" i="1"/>
  <c r="G77" i="1"/>
  <c r="E77" i="1"/>
  <c r="D77" i="1"/>
  <c r="C77" i="1"/>
  <c r="B77" i="1"/>
  <c r="L76" i="1"/>
  <c r="K76" i="1"/>
  <c r="J76" i="1"/>
  <c r="I76" i="1"/>
  <c r="H76" i="1"/>
  <c r="G76" i="1"/>
  <c r="E76" i="1"/>
  <c r="D76" i="1"/>
  <c r="C76" i="1"/>
  <c r="B76" i="1"/>
  <c r="L75" i="1"/>
  <c r="K75" i="1"/>
  <c r="J75" i="1"/>
  <c r="I75" i="1"/>
  <c r="H75" i="1"/>
  <c r="G75" i="1"/>
  <c r="E75" i="1"/>
  <c r="D75" i="1"/>
  <c r="C75" i="1"/>
  <c r="B75" i="1"/>
  <c r="L74" i="1"/>
  <c r="K74" i="1"/>
  <c r="J74" i="1"/>
  <c r="I74" i="1"/>
  <c r="H74" i="1"/>
  <c r="G74" i="1"/>
  <c r="E74" i="1"/>
  <c r="D74" i="1"/>
  <c r="C74" i="1"/>
  <c r="B74" i="1"/>
  <c r="L73" i="1"/>
  <c r="K73" i="1"/>
  <c r="J73" i="1"/>
  <c r="I73" i="1"/>
  <c r="H73" i="1"/>
  <c r="G73" i="1"/>
  <c r="E73" i="1"/>
  <c r="D73" i="1"/>
  <c r="C73" i="1"/>
  <c r="B73" i="1"/>
  <c r="L72" i="1"/>
  <c r="K72" i="1"/>
  <c r="J72" i="1"/>
  <c r="I72" i="1"/>
  <c r="H72" i="1"/>
  <c r="G72" i="1"/>
  <c r="E72" i="1"/>
  <c r="D72" i="1"/>
  <c r="C72" i="1"/>
  <c r="B72" i="1"/>
  <c r="L71" i="1"/>
  <c r="K71" i="1"/>
  <c r="J71" i="1"/>
  <c r="I71" i="1"/>
  <c r="H71" i="1"/>
  <c r="G71" i="1"/>
  <c r="E71" i="1"/>
  <c r="D71" i="1"/>
  <c r="C71" i="1"/>
  <c r="B71" i="1"/>
  <c r="L70" i="1"/>
  <c r="K70" i="1"/>
  <c r="J70" i="1"/>
  <c r="I70" i="1"/>
  <c r="H70" i="1"/>
  <c r="G70" i="1"/>
  <c r="E70" i="1"/>
  <c r="D70" i="1"/>
  <c r="C70" i="1"/>
  <c r="B70" i="1"/>
  <c r="L69" i="1"/>
  <c r="K69" i="1"/>
  <c r="J69" i="1"/>
  <c r="I69" i="1"/>
  <c r="H69" i="1"/>
  <c r="G69" i="1"/>
  <c r="E69" i="1"/>
  <c r="D69" i="1"/>
  <c r="C69" i="1"/>
  <c r="B69" i="1"/>
  <c r="L68" i="1"/>
  <c r="K68" i="1"/>
  <c r="J68" i="1"/>
  <c r="I68" i="1"/>
  <c r="H68" i="1"/>
  <c r="G68" i="1"/>
  <c r="E68" i="1"/>
  <c r="D68" i="1"/>
  <c r="C68" i="1"/>
  <c r="B68" i="1"/>
  <c r="L67" i="1"/>
  <c r="K67" i="1"/>
  <c r="J67" i="1"/>
  <c r="I67" i="1"/>
  <c r="H67" i="1"/>
  <c r="G67" i="1"/>
  <c r="E67" i="1"/>
  <c r="D67" i="1"/>
  <c r="C67" i="1"/>
  <c r="B67" i="1"/>
  <c r="L66" i="1"/>
  <c r="K66" i="1"/>
  <c r="J66" i="1"/>
  <c r="I66" i="1"/>
  <c r="H66" i="1"/>
  <c r="G66" i="1"/>
  <c r="E66" i="1"/>
  <c r="D66" i="1"/>
  <c r="C66" i="1"/>
  <c r="B66" i="1"/>
  <c r="L65" i="1"/>
  <c r="K65" i="1"/>
  <c r="J65" i="1"/>
  <c r="I65" i="1"/>
  <c r="H65" i="1"/>
  <c r="G65" i="1"/>
  <c r="E65" i="1"/>
  <c r="D65" i="1"/>
  <c r="C65" i="1"/>
  <c r="B65" i="1"/>
  <c r="L64" i="1"/>
  <c r="K64" i="1"/>
  <c r="J64" i="1"/>
  <c r="I64" i="1"/>
  <c r="H64" i="1"/>
  <c r="G64" i="1"/>
  <c r="E64" i="1"/>
  <c r="D64" i="1"/>
  <c r="C64" i="1"/>
  <c r="B64" i="1"/>
  <c r="L63" i="1"/>
  <c r="K63" i="1"/>
  <c r="J63" i="1"/>
  <c r="I63" i="1"/>
  <c r="H63" i="1"/>
  <c r="G63" i="1"/>
  <c r="E63" i="1"/>
  <c r="D63" i="1"/>
  <c r="C63" i="1"/>
  <c r="B63" i="1"/>
  <c r="L62" i="1"/>
  <c r="K62" i="1"/>
  <c r="J62" i="1"/>
  <c r="I62" i="1"/>
  <c r="H62" i="1"/>
  <c r="G62" i="1"/>
  <c r="E62" i="1"/>
  <c r="D62" i="1"/>
  <c r="C62" i="1"/>
  <c r="B62" i="1"/>
  <c r="L61" i="1"/>
  <c r="K61" i="1"/>
  <c r="J61" i="1"/>
  <c r="I61" i="1"/>
  <c r="H61" i="1"/>
  <c r="G61" i="1"/>
  <c r="E61" i="1"/>
  <c r="D61" i="1"/>
  <c r="C61" i="1"/>
  <c r="B61" i="1"/>
  <c r="L60" i="1"/>
  <c r="K60" i="1"/>
  <c r="J60" i="1"/>
  <c r="I60" i="1"/>
  <c r="H60" i="1"/>
  <c r="G60" i="1"/>
  <c r="E60" i="1"/>
  <c r="D60" i="1"/>
  <c r="C60" i="1"/>
  <c r="B60" i="1"/>
  <c r="L59" i="1"/>
  <c r="K59" i="1"/>
  <c r="J59" i="1"/>
  <c r="I59" i="1"/>
  <c r="H59" i="1"/>
  <c r="G59" i="1"/>
  <c r="E59" i="1"/>
  <c r="D59" i="1"/>
  <c r="C59" i="1"/>
  <c r="B59" i="1"/>
  <c r="L58" i="1"/>
  <c r="K58" i="1"/>
  <c r="J58" i="1"/>
  <c r="I58" i="1"/>
  <c r="H58" i="1"/>
  <c r="G58" i="1"/>
  <c r="E58" i="1"/>
  <c r="D58" i="1"/>
  <c r="C58" i="1"/>
  <c r="B58" i="1"/>
  <c r="L57" i="1"/>
  <c r="K57" i="1"/>
  <c r="J57" i="1"/>
  <c r="I57" i="1"/>
  <c r="H57" i="1"/>
  <c r="G57" i="1"/>
  <c r="E57" i="1"/>
  <c r="D57" i="1"/>
  <c r="C57" i="1"/>
  <c r="B57" i="1"/>
  <c r="L56" i="1"/>
  <c r="K56" i="1"/>
  <c r="J56" i="1"/>
  <c r="I56" i="1"/>
  <c r="H56" i="1"/>
  <c r="G56" i="1"/>
  <c r="E56" i="1"/>
  <c r="D56" i="1"/>
  <c r="C56" i="1"/>
  <c r="B56" i="1"/>
  <c r="L55" i="1"/>
  <c r="K55" i="1"/>
  <c r="J55" i="1"/>
  <c r="I55" i="1"/>
  <c r="H55" i="1"/>
  <c r="G55" i="1"/>
  <c r="E55" i="1"/>
  <c r="D55" i="1"/>
  <c r="C55" i="1"/>
  <c r="B55" i="1"/>
  <c r="L54" i="1"/>
  <c r="K54" i="1"/>
  <c r="J54" i="1"/>
  <c r="I54" i="1"/>
  <c r="H54" i="1"/>
  <c r="G54" i="1"/>
  <c r="E54" i="1"/>
  <c r="D54" i="1"/>
  <c r="C54" i="1"/>
  <c r="B54" i="1"/>
  <c r="L53" i="1"/>
  <c r="K53" i="1"/>
  <c r="J53" i="1"/>
  <c r="I53" i="1"/>
  <c r="H53" i="1"/>
  <c r="G53" i="1"/>
  <c r="E53" i="1"/>
  <c r="D53" i="1"/>
  <c r="C53" i="1"/>
  <c r="B53" i="1"/>
  <c r="L52" i="1"/>
  <c r="K52" i="1"/>
  <c r="J52" i="1"/>
  <c r="I52" i="1"/>
  <c r="H52" i="1"/>
  <c r="G52" i="1"/>
  <c r="E52" i="1"/>
  <c r="D52" i="1"/>
  <c r="C52" i="1"/>
  <c r="B52" i="1"/>
  <c r="L51" i="1"/>
  <c r="K51" i="1"/>
  <c r="J51" i="1"/>
  <c r="I51" i="1"/>
  <c r="H51" i="1"/>
  <c r="G51" i="1"/>
  <c r="E51" i="1"/>
  <c r="D51" i="1"/>
  <c r="C51" i="1"/>
  <c r="B51" i="1"/>
  <c r="L50" i="1"/>
  <c r="K50" i="1"/>
  <c r="J50" i="1"/>
  <c r="I50" i="1"/>
  <c r="H50" i="1"/>
  <c r="G50" i="1"/>
  <c r="E50" i="1"/>
  <c r="D50" i="1"/>
  <c r="C50" i="1"/>
  <c r="B50" i="1"/>
  <c r="L49" i="1"/>
  <c r="K49" i="1"/>
  <c r="J49" i="1"/>
  <c r="I49" i="1"/>
  <c r="H49" i="1"/>
  <c r="G49" i="1"/>
  <c r="E49" i="1"/>
  <c r="D49" i="1"/>
  <c r="C49" i="1"/>
  <c r="B49" i="1"/>
  <c r="C46" i="1"/>
  <c r="D46" i="1"/>
  <c r="E46" i="1"/>
  <c r="G46" i="1"/>
  <c r="H46" i="1"/>
  <c r="I46" i="1"/>
  <c r="J46" i="1"/>
  <c r="K46" i="1"/>
  <c r="L46" i="1"/>
  <c r="C48" i="1"/>
  <c r="D48" i="1"/>
  <c r="E48" i="1"/>
  <c r="G48" i="1"/>
  <c r="H48" i="1"/>
  <c r="I48" i="1"/>
  <c r="J48" i="1"/>
  <c r="K48" i="1"/>
  <c r="L48" i="1"/>
  <c r="B48" i="1"/>
  <c r="B46" i="1"/>
  <c r="AG75" i="10" l="1"/>
  <c r="AF75" i="10"/>
  <c r="U75" i="10"/>
  <c r="T75" i="10"/>
  <c r="S75" i="10"/>
  <c r="R75" i="10"/>
  <c r="Q75" i="10"/>
  <c r="P75" i="10"/>
  <c r="L75" i="10"/>
  <c r="C75" i="10"/>
  <c r="B75" i="10"/>
  <c r="AG74" i="10"/>
  <c r="AF74" i="10"/>
  <c r="U74" i="10"/>
  <c r="T74" i="10"/>
  <c r="S74" i="10"/>
  <c r="R74" i="10"/>
  <c r="Q74" i="10"/>
  <c r="P74" i="10"/>
  <c r="L74" i="10"/>
  <c r="C74" i="10"/>
  <c r="B74" i="10"/>
  <c r="AG73" i="10"/>
  <c r="AF73" i="10"/>
  <c r="U73" i="10"/>
  <c r="T73" i="10"/>
  <c r="S73" i="10"/>
  <c r="R73" i="10"/>
  <c r="Q73" i="10"/>
  <c r="P73" i="10"/>
  <c r="L73" i="10"/>
  <c r="C73" i="10"/>
  <c r="B73" i="10"/>
  <c r="AG72" i="10"/>
  <c r="AF72" i="10"/>
  <c r="U72" i="10"/>
  <c r="T72" i="10"/>
  <c r="S72" i="10"/>
  <c r="R72" i="10"/>
  <c r="Q72" i="10"/>
  <c r="P72" i="10"/>
  <c r="L72" i="10"/>
  <c r="C72" i="10"/>
  <c r="B72" i="10"/>
  <c r="AG71" i="10"/>
  <c r="AF71" i="10"/>
  <c r="U71" i="10"/>
  <c r="T71" i="10"/>
  <c r="S71" i="10"/>
  <c r="R71" i="10"/>
  <c r="Q71" i="10"/>
  <c r="P71" i="10"/>
  <c r="L71" i="10"/>
  <c r="C71" i="10"/>
  <c r="B71" i="10"/>
  <c r="AG70" i="10"/>
  <c r="AF70" i="10"/>
  <c r="U70" i="10"/>
  <c r="T70" i="10"/>
  <c r="S70" i="10"/>
  <c r="R70" i="10"/>
  <c r="Q70" i="10"/>
  <c r="P70" i="10"/>
  <c r="L70" i="10"/>
  <c r="C70" i="10"/>
  <c r="B70" i="10"/>
  <c r="AG69" i="10"/>
  <c r="AF69" i="10"/>
  <c r="U69" i="10"/>
  <c r="T69" i="10"/>
  <c r="S69" i="10"/>
  <c r="R69" i="10"/>
  <c r="Q69" i="10"/>
  <c r="P69" i="10"/>
  <c r="L69" i="10"/>
  <c r="C69" i="10"/>
  <c r="B69" i="10"/>
  <c r="AG68" i="10"/>
  <c r="AF68" i="10"/>
  <c r="U68" i="10"/>
  <c r="T68" i="10"/>
  <c r="S68" i="10"/>
  <c r="R68" i="10"/>
  <c r="Q68" i="10"/>
  <c r="P68" i="10"/>
  <c r="L68" i="10"/>
  <c r="C68" i="10"/>
  <c r="B68" i="10"/>
  <c r="AG67" i="10"/>
  <c r="AF67" i="10"/>
  <c r="U67" i="10"/>
  <c r="T67" i="10"/>
  <c r="S67" i="10"/>
  <c r="R67" i="10"/>
  <c r="Q67" i="10"/>
  <c r="P67" i="10"/>
  <c r="L67" i="10"/>
  <c r="C67" i="10"/>
  <c r="B67" i="10"/>
  <c r="AG66" i="10"/>
  <c r="AF66" i="10"/>
  <c r="U66" i="10"/>
  <c r="T66" i="10"/>
  <c r="S66" i="10"/>
  <c r="R66" i="10"/>
  <c r="Q66" i="10"/>
  <c r="P66" i="10"/>
  <c r="L66" i="10"/>
  <c r="C66" i="10"/>
  <c r="B66" i="10"/>
  <c r="AG65" i="10"/>
  <c r="AF65" i="10"/>
  <c r="U65" i="10"/>
  <c r="T65" i="10"/>
  <c r="S65" i="10"/>
  <c r="R65" i="10"/>
  <c r="Q65" i="10"/>
  <c r="P65" i="10"/>
  <c r="L65" i="10"/>
  <c r="C65" i="10"/>
  <c r="B65" i="10"/>
  <c r="AG60" i="10"/>
  <c r="AF60" i="10"/>
  <c r="U60" i="10"/>
  <c r="T60" i="10"/>
  <c r="S60" i="10"/>
  <c r="R60" i="10"/>
  <c r="Q60" i="10"/>
  <c r="P60" i="10"/>
  <c r="L60" i="10"/>
  <c r="C60" i="10"/>
  <c r="B60" i="10"/>
  <c r="AF48" i="10"/>
  <c r="AG58" i="10"/>
  <c r="AF58" i="10"/>
  <c r="U58" i="10"/>
  <c r="T58" i="10"/>
  <c r="S58" i="10"/>
  <c r="R58" i="10"/>
  <c r="Q58" i="10"/>
  <c r="P58" i="10"/>
  <c r="L58" i="10"/>
  <c r="C58" i="10"/>
  <c r="B58" i="10"/>
  <c r="AG57" i="10"/>
  <c r="AF57" i="10"/>
  <c r="U57" i="10"/>
  <c r="T57" i="10"/>
  <c r="S57" i="10"/>
  <c r="R57" i="10"/>
  <c r="Q57" i="10"/>
  <c r="P57" i="10"/>
  <c r="L57" i="10"/>
  <c r="C57" i="10"/>
  <c r="B57" i="10"/>
  <c r="AG56" i="10"/>
  <c r="AF56" i="10"/>
  <c r="U56" i="10"/>
  <c r="T56" i="10"/>
  <c r="S56" i="10"/>
  <c r="R56" i="10"/>
  <c r="Q56" i="10"/>
  <c r="P56" i="10"/>
  <c r="L56" i="10"/>
  <c r="C56" i="10"/>
  <c r="B56" i="10"/>
  <c r="AG55" i="10"/>
  <c r="AF55" i="10"/>
  <c r="U55" i="10"/>
  <c r="T55" i="10"/>
  <c r="S55" i="10"/>
  <c r="R55" i="10"/>
  <c r="Q55" i="10"/>
  <c r="P55" i="10"/>
  <c r="L55" i="10"/>
  <c r="C55" i="10"/>
  <c r="B55" i="10"/>
  <c r="AG54" i="10"/>
  <c r="AF54" i="10"/>
  <c r="U54" i="10"/>
  <c r="T54" i="10"/>
  <c r="S54" i="10"/>
  <c r="R54" i="10"/>
  <c r="Q54" i="10"/>
  <c r="P54" i="10"/>
  <c r="L54" i="10"/>
  <c r="C54" i="10"/>
  <c r="B54" i="10"/>
  <c r="AG53" i="10"/>
  <c r="AF53" i="10"/>
  <c r="U53" i="10"/>
  <c r="T53" i="10"/>
  <c r="S53" i="10"/>
  <c r="R53" i="10"/>
  <c r="Q53" i="10"/>
  <c r="P53" i="10"/>
  <c r="L53" i="10"/>
  <c r="C53" i="10"/>
  <c r="B53" i="10"/>
  <c r="AG52" i="10"/>
  <c r="AF52" i="10"/>
  <c r="U52" i="10"/>
  <c r="T52" i="10"/>
  <c r="S52" i="10"/>
  <c r="R52" i="10"/>
  <c r="Q52" i="10"/>
  <c r="P52" i="10"/>
  <c r="L52" i="10"/>
  <c r="C52" i="10"/>
  <c r="B52" i="10"/>
  <c r="AG51" i="10"/>
  <c r="AF51" i="10"/>
  <c r="U51" i="10"/>
  <c r="T51" i="10"/>
  <c r="S51" i="10"/>
  <c r="R51" i="10"/>
  <c r="Q51" i="10"/>
  <c r="P51" i="10"/>
  <c r="L51" i="10"/>
  <c r="C51" i="10"/>
  <c r="B51" i="10"/>
  <c r="AG50" i="10"/>
  <c r="AF50" i="10"/>
  <c r="U50" i="10"/>
  <c r="T50" i="10"/>
  <c r="S50" i="10"/>
  <c r="R50" i="10"/>
  <c r="Q50" i="10"/>
  <c r="P50" i="10"/>
  <c r="L50" i="10"/>
  <c r="C50" i="10"/>
  <c r="B50" i="10"/>
  <c r="AG49" i="10"/>
  <c r="AF49" i="10"/>
  <c r="U49" i="10"/>
  <c r="T49" i="10"/>
  <c r="S49" i="10"/>
  <c r="R49" i="10"/>
  <c r="Q49" i="10"/>
  <c r="P49" i="10"/>
  <c r="L49" i="10"/>
  <c r="C49" i="10"/>
  <c r="B49" i="10"/>
  <c r="AG48" i="10"/>
  <c r="U48" i="10"/>
  <c r="T48" i="10"/>
  <c r="S48" i="10"/>
  <c r="R48" i="10"/>
  <c r="Q48" i="10"/>
  <c r="P48" i="10"/>
  <c r="L48" i="10"/>
  <c r="C48" i="10"/>
  <c r="B48" i="10"/>
  <c r="B46" i="10"/>
  <c r="AG46" i="10"/>
  <c r="AF46" i="10"/>
  <c r="U46" i="10"/>
  <c r="T46" i="10"/>
  <c r="S46" i="10"/>
  <c r="R46" i="10"/>
  <c r="Q46" i="10"/>
  <c r="P46" i="10"/>
  <c r="L46" i="10"/>
  <c r="C46" i="10"/>
</calcChain>
</file>

<file path=xl/sharedStrings.xml><?xml version="1.0" encoding="utf-8"?>
<sst xmlns="http://schemas.openxmlformats.org/spreadsheetml/2006/main" count="2794" uniqueCount="224">
  <si>
    <t>n</t>
  </si>
  <si>
    <t>F</t>
  </si>
  <si>
    <t>Al</t>
  </si>
  <si>
    <t>Si</t>
  </si>
  <si>
    <t>Ca</t>
  </si>
  <si>
    <t>Ti</t>
  </si>
  <si>
    <t>Fe</t>
  </si>
  <si>
    <t>Zn</t>
  </si>
  <si>
    <t>Sn</t>
  </si>
  <si>
    <t>Ta</t>
  </si>
  <si>
    <t>Pb</t>
  </si>
  <si>
    <t>Th</t>
  </si>
  <si>
    <t>U</t>
  </si>
  <si>
    <t>Thr</t>
  </si>
  <si>
    <t>Cst</t>
  </si>
  <si>
    <t>Ilm</t>
  </si>
  <si>
    <t>Rt</t>
  </si>
  <si>
    <t>Al2O3</t>
  </si>
  <si>
    <t>SiO2</t>
  </si>
  <si>
    <t>CaO</t>
  </si>
  <si>
    <t>TiO2</t>
  </si>
  <si>
    <t>FeO</t>
  </si>
  <si>
    <t>ZnO</t>
  </si>
  <si>
    <t>SnO2</t>
  </si>
  <si>
    <t>Ta2O5</t>
  </si>
  <si>
    <t>PbO</t>
  </si>
  <si>
    <t>ThO2</t>
  </si>
  <si>
    <t>UO2</t>
  </si>
  <si>
    <t>P2O5</t>
  </si>
  <si>
    <t>Y2O3</t>
  </si>
  <si>
    <t>La2O3</t>
  </si>
  <si>
    <t>Ce2O3</t>
  </si>
  <si>
    <t>Pr2O3</t>
  </si>
  <si>
    <t>Nd2O3</t>
  </si>
  <si>
    <t>Sm2O3</t>
  </si>
  <si>
    <t>Gd2O3</t>
  </si>
  <si>
    <t>Dy2O3</t>
  </si>
  <si>
    <t>Er2O3</t>
  </si>
  <si>
    <t>Yb2O3</t>
  </si>
  <si>
    <t>Total</t>
  </si>
  <si>
    <t>Formula Units based on 24 oxygen</t>
  </si>
  <si>
    <t>P</t>
  </si>
  <si>
    <t>Y</t>
  </si>
  <si>
    <t>La</t>
  </si>
  <si>
    <t>Ce</t>
  </si>
  <si>
    <t>Pr</t>
  </si>
  <si>
    <t>Nd</t>
  </si>
  <si>
    <t>Sm</t>
  </si>
  <si>
    <t>Gd</t>
  </si>
  <si>
    <t>Dy</t>
  </si>
  <si>
    <t>Er</t>
  </si>
  <si>
    <t>Yb</t>
  </si>
  <si>
    <t>Xtm-(Y)</t>
  </si>
  <si>
    <t>Mnz-(Ce)</t>
  </si>
  <si>
    <t>SrO</t>
  </si>
  <si>
    <t>Sr</t>
  </si>
  <si>
    <t>Flo-Ce</t>
  </si>
  <si>
    <t>MnO</t>
  </si>
  <si>
    <t>Nb2O5</t>
  </si>
  <si>
    <t>REE2O3</t>
  </si>
  <si>
    <t>REY2O3</t>
  </si>
  <si>
    <t>TOTAL</t>
  </si>
  <si>
    <t>Mn</t>
  </si>
  <si>
    <t>Nb</t>
  </si>
  <si>
    <t>Clb-Fe</t>
  </si>
  <si>
    <t>Clb-Mn</t>
  </si>
  <si>
    <t>Columbite-Tantalite</t>
  </si>
  <si>
    <t>Pcl</t>
  </si>
  <si>
    <t>Mic</t>
  </si>
  <si>
    <t>Fgs-Y</t>
  </si>
  <si>
    <t>Eux-Y</t>
  </si>
  <si>
    <t>Aes-Y</t>
  </si>
  <si>
    <t>SO3</t>
  </si>
  <si>
    <t>Cu2O</t>
  </si>
  <si>
    <t>S</t>
  </si>
  <si>
    <t>Cu</t>
  </si>
  <si>
    <t>Py</t>
  </si>
  <si>
    <t>Flr</t>
  </si>
  <si>
    <t>Tpz</t>
  </si>
  <si>
    <t>Fap</t>
  </si>
  <si>
    <t>Garnet</t>
  </si>
  <si>
    <t>Alm</t>
  </si>
  <si>
    <t>Micas: annite, phlogopite, pargasite, muscovite, "zinwaldite"</t>
  </si>
  <si>
    <t>Ann</t>
  </si>
  <si>
    <t>Znw</t>
  </si>
  <si>
    <t>Ms</t>
  </si>
  <si>
    <t>MgO</t>
  </si>
  <si>
    <t>Na2O</t>
  </si>
  <si>
    <t>K2O</t>
  </si>
  <si>
    <t>Na</t>
  </si>
  <si>
    <t>Mg</t>
  </si>
  <si>
    <t>K</t>
  </si>
  <si>
    <t>BaO</t>
  </si>
  <si>
    <t>Formula Units based on 8 oxygen</t>
  </si>
  <si>
    <t>Ab</t>
  </si>
  <si>
    <t>Kfs</t>
  </si>
  <si>
    <t>Quartz</t>
  </si>
  <si>
    <t>Qtz</t>
  </si>
  <si>
    <t>Abu Dabbab</t>
  </si>
  <si>
    <t>Abu Rusheid</t>
  </si>
  <si>
    <t>Euxenite</t>
  </si>
  <si>
    <t>Blank cells indicate the analyte was below detection limits</t>
  </si>
  <si>
    <t>ZrO2</t>
  </si>
  <si>
    <t>HfO2</t>
  </si>
  <si>
    <t>Zr</t>
  </si>
  <si>
    <t>Hf</t>
  </si>
  <si>
    <t>Zrn</t>
  </si>
  <si>
    <t>Fsp</t>
  </si>
  <si>
    <t>F Phases</t>
  </si>
  <si>
    <t>Fluorite, Topaz, fluoroapatite</t>
  </si>
  <si>
    <t>Sulfides</t>
  </si>
  <si>
    <t>Pyrite, chalcopyrite, etc.</t>
  </si>
  <si>
    <t>Other</t>
  </si>
  <si>
    <t>Cassiterite, thorite, etc.</t>
  </si>
  <si>
    <t>Mineral group/Family</t>
  </si>
  <si>
    <t>Pluton</t>
  </si>
  <si>
    <t>Sample name</t>
  </si>
  <si>
    <t>Mineral species</t>
  </si>
  <si>
    <t>Oxide total, as reported by EPMA</t>
  </si>
  <si>
    <t>Oxide percentages, averaged over all analyses on the sample</t>
  </si>
  <si>
    <t>Example:</t>
  </si>
  <si>
    <t>⟵</t>
  </si>
  <si>
    <t>Skt23</t>
  </si>
  <si>
    <t>Skt28</t>
  </si>
  <si>
    <t>Skt30</t>
  </si>
  <si>
    <t>Formula Units based on 11 oxygen</t>
  </si>
  <si>
    <t>See each tab for specifics of formula used (11 oxygen basis for micas, 1 sulfur basis for galena, etc.)</t>
  </si>
  <si>
    <t>LINE</t>
  </si>
  <si>
    <t>Min ID</t>
  </si>
  <si>
    <t>Ba</t>
  </si>
  <si>
    <t>Skt14</t>
  </si>
  <si>
    <t>Skt18</t>
  </si>
  <si>
    <t>Skt19</t>
  </si>
  <si>
    <t>Skt20</t>
  </si>
  <si>
    <t>Clb-Fe (Ti rich)</t>
  </si>
  <si>
    <t>Skt27</t>
  </si>
  <si>
    <t>Tlc</t>
  </si>
  <si>
    <t>Tr</t>
  </si>
  <si>
    <t>Skt29</t>
  </si>
  <si>
    <t>ARd22</t>
  </si>
  <si>
    <t>ARd33</t>
  </si>
  <si>
    <t>Ttn</t>
  </si>
  <si>
    <t>Aug</t>
  </si>
  <si>
    <t>Aplite</t>
  </si>
  <si>
    <t>metam</t>
  </si>
  <si>
    <t>silicified gran</t>
  </si>
  <si>
    <t>gd</t>
  </si>
  <si>
    <t>Chl</t>
  </si>
  <si>
    <t>Bsn-(Y)</t>
  </si>
  <si>
    <t>Mrg</t>
  </si>
  <si>
    <t>mica</t>
  </si>
  <si>
    <t>contact, dark</t>
  </si>
  <si>
    <t>contact, light</t>
  </si>
  <si>
    <t>Aln-(Ce)</t>
  </si>
  <si>
    <t>Pyroxene</t>
  </si>
  <si>
    <t>Amphibole</t>
  </si>
  <si>
    <t>REE</t>
  </si>
  <si>
    <t>metam (AD)</t>
  </si>
  <si>
    <t>Plag</t>
  </si>
  <si>
    <t>Mhbl</t>
  </si>
  <si>
    <t>Fprg</t>
  </si>
  <si>
    <t>Mhst</t>
  </si>
  <si>
    <t>REY</t>
  </si>
  <si>
    <t>Rt (Nb rich)</t>
  </si>
  <si>
    <t>Contact (light side)</t>
  </si>
  <si>
    <t>Contact (dark side)</t>
  </si>
  <si>
    <t>Metamorphic rocks, AD</t>
  </si>
  <si>
    <t>Metamorphic rocks, AR</t>
  </si>
  <si>
    <t xml:space="preserve">Mono-minerallic hand samples </t>
  </si>
  <si>
    <t>Mica Clot (AD)</t>
  </si>
  <si>
    <t>Aplite (AR)</t>
  </si>
  <si>
    <t>Silicified granite</t>
  </si>
  <si>
    <t>Granodiorite (AR)</t>
  </si>
  <si>
    <t>Supp. Table 4</t>
  </si>
  <si>
    <t>Lithology</t>
  </si>
  <si>
    <t>Summary tab contains the average mineral composition by lithology</t>
  </si>
  <si>
    <t>Electron probe data for Abu Rusheid and Abu Dabbab host rocks and monominerallic samples</t>
  </si>
  <si>
    <t>Sheet silicates</t>
  </si>
  <si>
    <t>Pyroxene &amp; Amphibole</t>
  </si>
  <si>
    <t>Other silicates</t>
  </si>
  <si>
    <t>Nb-Ta</t>
  </si>
  <si>
    <t>Columbite-Tantalite, pyrochlore, microlite, etc.</t>
  </si>
  <si>
    <t>Xenotime-Monozite, bastnäsite, fluocerite, etc.</t>
  </si>
  <si>
    <t>sil. gran</t>
  </si>
  <si>
    <t>Plagioclase Feldspar</t>
  </si>
  <si>
    <t>Potassium Feldspar</t>
  </si>
  <si>
    <t>lithology</t>
  </si>
  <si>
    <t>Other sheet silicates: chlorite, talc</t>
  </si>
  <si>
    <t xml:space="preserve">Lithology Abbreviations </t>
  </si>
  <si>
    <t>metam - metamorphic country rock at Abu Rusheid</t>
  </si>
  <si>
    <t>metam (AD) - metamorphic country rock at Abu Dabbab</t>
  </si>
  <si>
    <t>mica - mica cluster, Abu Dabbab</t>
  </si>
  <si>
    <t>contact, light/dark - contact of intrusion and host rock, Abu Rusheid</t>
  </si>
  <si>
    <t>gd - granodiorite, Abu Rusheid</t>
  </si>
  <si>
    <t>sil. gran - silificied granite, Abu Rusheid</t>
  </si>
  <si>
    <t>Fluoroapatite</t>
  </si>
  <si>
    <t>Fluorite</t>
  </si>
  <si>
    <t>Pyrite</t>
  </si>
  <si>
    <t>Aeschynite</t>
  </si>
  <si>
    <t>Pyrochlore-Microlite</t>
  </si>
  <si>
    <t>Bastnäsite</t>
  </si>
  <si>
    <t>Fergusonite</t>
  </si>
  <si>
    <t>Florencite</t>
  </si>
  <si>
    <t>Monazite</t>
  </si>
  <si>
    <t>Xenotime</t>
  </si>
  <si>
    <t>Rutile</t>
  </si>
  <si>
    <t>Cassiterite</t>
  </si>
  <si>
    <t>Ilmenite</t>
  </si>
  <si>
    <t>Adb21</t>
  </si>
  <si>
    <t>Adb26</t>
  </si>
  <si>
    <t>Adb23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</si>
  <si>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</si>
  <si>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</si>
  <si>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</si>
  <si>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</si>
  <si>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</si>
  <si>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</si>
  <si>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</si>
  <si>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</si>
  <si>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</si>
  <si>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</si>
  <si>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</si>
  <si>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Analysis number</t>
  </si>
  <si>
    <t>lithology (see Lithology Abbreviations)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</si>
</sst>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2"/>
      <color theme="1"/>
      <name val="Cambria"/>
      <family val="2"/>
    </font>
    <font>
      <i/>
      <sz val="12"/>
      <color theme="1"/>
      <name val="Cambria"/>
      <family val="1"/>
    </font>
    <font>
      <sz val="28"/>
      <color theme="1"/>
      <name val="Cambria"/>
      <family val="2"/>
    </font>
    <font>
      <sz val="12"/>
      <color rgb="FF000000"/>
      <name val="Cambria"/>
      <family val="1"/>
    </font>
    <font>
      <sz val="14"/>
      <color theme="1"/>
      <name val="Cambria"/>
      <family val="2"/>
    </font>
    <font>
      <sz val="16"/>
      <color theme="1"/>
      <name val="Cambria"/>
      <family val="2"/>
    </font>
    <font>
      <sz val="20"/>
      <color theme="1"/>
      <name val="Cambria"/>
      <family val="2"/>
    </font>
    <font>
      <sz val="8"/>
      <name val="Cambria"/>
      <family val="2"/>
    </font>
    <font>
      <sz val="24"/>
      <color theme="1"/>
      <name val="Cambria"/>
      <family val="2"/>
    </font>
    <font>
      <sz val="11"/>
      <color theme="1"/>
      <name val="Cambria"/>
      <family val="1"/>
    </font>
    <font>
      <sz val="12"/>
      <color theme="1"/>
      <name val="Cambria"/>
      <family val="1"/>
    </font>
    <font>
      <sz val="12"/>
      <color rgb="FF000000"/>
      <name val="Cambria"/>
      <family val="2"/>
    </font>
    <font>
      <sz val="36"/>
      <color theme="1"/>
      <name val="Cambria"/>
      <family val="2"/>
    </font>
    <font>
      <sz val="14"/>
      <color theme="1"/>
      <name val="Cambria"/>
      <family val="1"/>
    </font>
    <font>
      <sz val="14"/>
      <color rgb="FF000000"/>
      <name val="Cambria"/>
      <family val="1"/>
    </font>
    <font>
      <b/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quotePrefix="1"/>
    <xf numFmtId="0" fontId="8" fillId="0" borderId="0" xfId="0" applyFont="1"/>
    <xf numFmtId="0" fontId="5" fillId="0" borderId="0" xfId="0" quotePrefix="1" applyFont="1"/>
    <xf numFmtId="165" fontId="0" fillId="0" borderId="0" xfId="0" applyNumberFormat="1"/>
    <xf numFmtId="164" fontId="9" fillId="0" borderId="0" xfId="0" applyNumberFormat="1" applyFont="1"/>
    <xf numFmtId="2" fontId="10" fillId="0" borderId="0" xfId="0" applyNumberFormat="1" applyFont="1"/>
    <xf numFmtId="164" fontId="10" fillId="0" borderId="0" xfId="0" applyNumberFormat="1" applyFont="1"/>
    <xf numFmtId="0" fontId="9" fillId="0" borderId="0" xfId="0" applyFont="1"/>
    <xf numFmtId="0" fontId="11" fillId="0" borderId="0" xfId="0" applyFont="1"/>
    <xf numFmtId="2" fontId="11" fillId="0" borderId="0" xfId="0" applyNumberFormat="1" applyFont="1"/>
    <xf numFmtId="164" fontId="11" fillId="0" borderId="0" xfId="0" applyNumberFormat="1" applyFont="1"/>
    <xf numFmtId="0" fontId="10" fillId="0" borderId="0" xfId="0" applyFont="1"/>
    <xf numFmtId="0" fontId="12" fillId="0" borderId="0" xfId="0" applyFont="1"/>
    <xf numFmtId="0" fontId="0" fillId="2" borderId="0" xfId="0" applyFill="1"/>
    <xf numFmtId="2" fontId="0" fillId="2" borderId="0" xfId="0" applyNumberFormat="1" applyFill="1"/>
    <xf numFmtId="164" fontId="13" fillId="0" borderId="0" xfId="0" applyNumberFormat="1" applyFont="1"/>
    <xf numFmtId="0" fontId="13" fillId="0" borderId="0" xfId="0" applyFont="1"/>
    <xf numFmtId="0" fontId="14" fillId="0" borderId="0" xfId="0" applyFont="1"/>
    <xf numFmtId="164" fontId="2" fillId="0" borderId="0" xfId="0" applyNumberFormat="1" applyFont="1"/>
    <xf numFmtId="164" fontId="9" fillId="2" borderId="0" xfId="0" applyNumberFormat="1" applyFont="1" applyFill="1"/>
    <xf numFmtId="0" fontId="2" fillId="2" borderId="0" xfId="0" applyFont="1" applyFill="1"/>
    <xf numFmtId="2" fontId="4" fillId="0" borderId="0" xfId="0" applyNumberFormat="1" applyFont="1"/>
    <xf numFmtId="0" fontId="11" fillId="2" borderId="0" xfId="0" applyFont="1" applyFill="1"/>
    <xf numFmtId="164" fontId="11" fillId="2" borderId="0" xfId="0" applyNumberFormat="1" applyFont="1" applyFill="1"/>
    <xf numFmtId="2" fontId="13" fillId="0" borderId="0" xfId="0" applyNumberFormat="1" applyFont="1"/>
    <xf numFmtId="0" fontId="15" fillId="0" borderId="0" xfId="0" applyFont="1"/>
    <xf numFmtId="2" fontId="9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8CDE-1000-1F4A-AA61-588495B85591}">
  <dimension ref="A1:P39"/>
  <sheetViews>
    <sheetView workbookViewId="0">
      <selection activeCell="E25" sqref="E25"/>
    </sheetView>
  </sheetViews>
  <sheetFormatPr baseColWidth="10" defaultRowHeight="16" x14ac:dyDescent="0.2"/>
  <cols>
    <col min="2" max="2" width="13.42578125" bestFit="1" customWidth="1"/>
    <col min="3" max="3" width="18.42578125" customWidth="1"/>
    <col min="4" max="4" width="4.28515625" customWidth="1"/>
  </cols>
  <sheetData>
    <row r="1" spans="1:9" ht="30" x14ac:dyDescent="0.3">
      <c r="A1" s="12" t="s">
        <v>173</v>
      </c>
      <c r="C1" s="10" t="s">
        <v>176</v>
      </c>
    </row>
    <row r="3" spans="1:9" ht="21" x14ac:dyDescent="0.25">
      <c r="A3" s="13" t="s">
        <v>211</v>
      </c>
      <c r="B3" s="9" t="s">
        <v>174</v>
      </c>
      <c r="C3" s="8" t="s">
        <v>175</v>
      </c>
      <c r="I3" s="36" t="s">
        <v>188</v>
      </c>
    </row>
    <row r="4" spans="1:9" ht="21" x14ac:dyDescent="0.25">
      <c r="A4" s="13" t="s">
        <v>212</v>
      </c>
      <c r="B4" s="9" t="s">
        <v>97</v>
      </c>
      <c r="C4" s="8"/>
      <c r="I4" t="s">
        <v>193</v>
      </c>
    </row>
    <row r="5" spans="1:9" ht="21" x14ac:dyDescent="0.25">
      <c r="A5" s="13" t="s">
        <v>213</v>
      </c>
      <c r="B5" s="9" t="s">
        <v>107</v>
      </c>
      <c r="C5" s="8"/>
      <c r="I5" t="s">
        <v>194</v>
      </c>
    </row>
    <row r="6" spans="1:9" ht="21" x14ac:dyDescent="0.25">
      <c r="A6" s="13" t="s">
        <v>214</v>
      </c>
      <c r="B6" s="9" t="s">
        <v>177</v>
      </c>
      <c r="C6" s="8"/>
      <c r="I6" t="s">
        <v>189</v>
      </c>
    </row>
    <row r="7" spans="1:9" ht="21" x14ac:dyDescent="0.25">
      <c r="A7" s="13" t="s">
        <v>215</v>
      </c>
      <c r="B7" s="9" t="s">
        <v>178</v>
      </c>
      <c r="C7" s="8"/>
      <c r="I7" t="s">
        <v>190</v>
      </c>
    </row>
    <row r="8" spans="1:9" ht="21" x14ac:dyDescent="0.25">
      <c r="A8" s="13" t="s">
        <v>216</v>
      </c>
      <c r="B8" s="9" t="s">
        <v>179</v>
      </c>
      <c r="C8" s="8"/>
      <c r="I8" t="s">
        <v>191</v>
      </c>
    </row>
    <row r="9" spans="1:9" ht="21" x14ac:dyDescent="0.25">
      <c r="A9" s="13" t="s">
        <v>217</v>
      </c>
      <c r="B9" s="9" t="s">
        <v>108</v>
      </c>
      <c r="C9" s="8" t="s">
        <v>109</v>
      </c>
      <c r="I9" t="s">
        <v>192</v>
      </c>
    </row>
    <row r="10" spans="1:9" ht="21" x14ac:dyDescent="0.25">
      <c r="A10" s="13" t="s">
        <v>218</v>
      </c>
      <c r="B10" s="9" t="s">
        <v>110</v>
      </c>
      <c r="C10" s="8" t="s">
        <v>111</v>
      </c>
    </row>
    <row r="11" spans="1:9" ht="21" x14ac:dyDescent="0.25">
      <c r="A11" s="13" t="s">
        <v>219</v>
      </c>
      <c r="B11" s="9" t="s">
        <v>180</v>
      </c>
      <c r="C11" s="8" t="s">
        <v>181</v>
      </c>
    </row>
    <row r="12" spans="1:9" ht="21" x14ac:dyDescent="0.25">
      <c r="A12" s="13" t="s">
        <v>220</v>
      </c>
      <c r="B12" s="9" t="s">
        <v>156</v>
      </c>
      <c r="C12" s="8" t="s">
        <v>182</v>
      </c>
    </row>
    <row r="13" spans="1:9" ht="21" x14ac:dyDescent="0.25">
      <c r="A13" s="13" t="s">
        <v>221</v>
      </c>
      <c r="B13" s="9" t="s">
        <v>112</v>
      </c>
      <c r="C13" s="8" t="s">
        <v>113</v>
      </c>
    </row>
    <row r="14" spans="1:9" ht="21" x14ac:dyDescent="0.25">
      <c r="A14" s="13"/>
      <c r="B14" s="9"/>
    </row>
    <row r="15" spans="1:9" ht="21" x14ac:dyDescent="0.25">
      <c r="A15" s="13"/>
    </row>
    <row r="16" spans="1:9" x14ac:dyDescent="0.2">
      <c r="A16" s="11"/>
    </row>
    <row r="17" spans="1:16" x14ac:dyDescent="0.2">
      <c r="A17" s="11"/>
    </row>
    <row r="18" spans="1:16" ht="35" x14ac:dyDescent="0.35">
      <c r="K18" s="3"/>
      <c r="M18" s="3"/>
      <c r="N18" s="3"/>
      <c r="O18" s="3"/>
      <c r="P18" s="3"/>
    </row>
    <row r="19" spans="1:16" x14ac:dyDescent="0.2">
      <c r="A19" t="s">
        <v>120</v>
      </c>
    </row>
    <row r="20" spans="1:16" ht="35" x14ac:dyDescent="0.35">
      <c r="C20" s="6" t="s">
        <v>100</v>
      </c>
      <c r="D20" t="s">
        <v>121</v>
      </c>
      <c r="E20" t="s">
        <v>114</v>
      </c>
      <c r="F20" s="3"/>
      <c r="M20" s="5"/>
      <c r="N20" s="5"/>
      <c r="O20" s="5"/>
      <c r="P20" s="5"/>
    </row>
    <row r="21" spans="1:16" x14ac:dyDescent="0.2">
      <c r="C21" t="s">
        <v>99</v>
      </c>
      <c r="D21" t="s">
        <v>121</v>
      </c>
      <c r="E21" t="s">
        <v>115</v>
      </c>
      <c r="M21" s="5"/>
      <c r="N21" s="5"/>
      <c r="O21" s="5"/>
      <c r="P21" s="5"/>
    </row>
    <row r="22" spans="1:16" x14ac:dyDescent="0.2">
      <c r="C22" t="s">
        <v>140</v>
      </c>
      <c r="D22" t="s">
        <v>121</v>
      </c>
      <c r="E22" t="s">
        <v>116</v>
      </c>
    </row>
    <row r="23" spans="1:16" x14ac:dyDescent="0.2">
      <c r="C23">
        <v>1044</v>
      </c>
      <c r="D23" t="s">
        <v>121</v>
      </c>
      <c r="E23" t="s">
        <v>222</v>
      </c>
    </row>
    <row r="24" spans="1:16" x14ac:dyDescent="0.2">
      <c r="C24" t="s">
        <v>70</v>
      </c>
      <c r="D24" t="s">
        <v>121</v>
      </c>
      <c r="E24" t="s">
        <v>117</v>
      </c>
      <c r="M24" s="2"/>
      <c r="N24" s="2"/>
      <c r="O24" s="2"/>
      <c r="P24" s="2"/>
    </row>
    <row r="25" spans="1:16" x14ac:dyDescent="0.2">
      <c r="B25" s="1" t="s">
        <v>0</v>
      </c>
      <c r="C25" t="s">
        <v>146</v>
      </c>
      <c r="D25" t="s">
        <v>121</v>
      </c>
      <c r="E25" t="s">
        <v>223</v>
      </c>
      <c r="M25" s="2"/>
      <c r="N25" s="2"/>
      <c r="O25" s="2"/>
      <c r="P25" s="2"/>
    </row>
    <row r="26" spans="1:16" x14ac:dyDescent="0.2">
      <c r="F26" s="2"/>
      <c r="M26" s="2"/>
      <c r="N26" s="2"/>
      <c r="O26" s="2"/>
      <c r="P26" s="2"/>
    </row>
    <row r="27" spans="1:16" x14ac:dyDescent="0.2">
      <c r="B27" t="s">
        <v>18</v>
      </c>
      <c r="C27" s="2">
        <v>0.72445850000000012</v>
      </c>
      <c r="D27" t="s">
        <v>121</v>
      </c>
      <c r="E27" s="2" t="s">
        <v>119</v>
      </c>
      <c r="F27" s="2"/>
      <c r="M27" s="2"/>
      <c r="N27" s="2"/>
      <c r="O27" s="2"/>
      <c r="P27" s="2"/>
    </row>
    <row r="28" spans="1:16" x14ac:dyDescent="0.2">
      <c r="B28" t="s">
        <v>58</v>
      </c>
      <c r="C28" s="2">
        <v>19.665219999999998</v>
      </c>
      <c r="D28" s="2"/>
      <c r="E28" s="2"/>
      <c r="F28" s="2"/>
    </row>
    <row r="29" spans="1:16" x14ac:dyDescent="0.2">
      <c r="B29" t="s">
        <v>23</v>
      </c>
      <c r="C29" s="2">
        <v>0.29186619999999996</v>
      </c>
      <c r="D29" s="2"/>
      <c r="E29" s="2"/>
      <c r="F29" s="2"/>
    </row>
    <row r="30" spans="1:16" x14ac:dyDescent="0.2">
      <c r="B30" t="s">
        <v>59</v>
      </c>
      <c r="C30" s="2">
        <v>0</v>
      </c>
      <c r="D30" s="2"/>
    </row>
    <row r="31" spans="1:16" x14ac:dyDescent="0.2">
      <c r="B31" t="s">
        <v>24</v>
      </c>
      <c r="C31" s="2">
        <v>24.459529999999994</v>
      </c>
    </row>
    <row r="32" spans="1:16" x14ac:dyDescent="0.2">
      <c r="B32" t="s">
        <v>25</v>
      </c>
      <c r="C32" s="2"/>
      <c r="D32" t="s">
        <v>121</v>
      </c>
      <c r="E32" t="s">
        <v>101</v>
      </c>
    </row>
    <row r="33" spans="2:5" x14ac:dyDescent="0.2">
      <c r="C33" s="2"/>
    </row>
    <row r="34" spans="2:5" x14ac:dyDescent="0.2">
      <c r="B34" t="s">
        <v>61</v>
      </c>
      <c r="C34" s="2">
        <v>95.603369999999998</v>
      </c>
      <c r="D34" t="s">
        <v>121</v>
      </c>
      <c r="E34" s="2" t="s">
        <v>118</v>
      </c>
    </row>
    <row r="35" spans="2:5" x14ac:dyDescent="0.2">
      <c r="C35" s="2"/>
    </row>
    <row r="36" spans="2:5" x14ac:dyDescent="0.2">
      <c r="C36" s="2"/>
    </row>
    <row r="37" spans="2:5" x14ac:dyDescent="0.2">
      <c r="C37" s="2"/>
    </row>
    <row r="38" spans="2:5" x14ac:dyDescent="0.2">
      <c r="B38" t="s">
        <v>40</v>
      </c>
      <c r="C38" s="2"/>
      <c r="D38" t="s">
        <v>121</v>
      </c>
      <c r="E38" t="s">
        <v>126</v>
      </c>
    </row>
    <row r="39" spans="2:5" x14ac:dyDescent="0.2">
      <c r="B39" t="s">
        <v>3</v>
      </c>
      <c r="C39" s="2">
        <v>0.19239708817655071</v>
      </c>
    </row>
  </sheetData>
  <phoneticPr fontId="7" type="noConversion"/>
  <conditionalFormatting sqref="C27:C39">
    <cfRule type="cellIs" dxfId="1" priority="1" operator="lessThan">
      <formula>0</formula>
    </cfRule>
  </conditionalFormatting>
  <conditionalFormatting sqref="M20:P21">
    <cfRule type="cellIs" dxfId="0" priority="2" operator="lessThan">
      <formula>0</formula>
    </cfRule>
  </conditionalFormatting>
  <conditionalFormatting sqref="E22:E25">
    <cfRule type="colorScale" priority="5">
      <colorScale>
        <cfvo type="num" val="70"/>
        <cfvo type="num" val="100"/>
        <cfvo type="max"/>
        <color rgb="FFFF0000"/>
        <color theme="0"/>
        <color rgb="FF0070C0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441C0-C2FD-7643-9B67-71EC4F93C605}">
  <dimension ref="A3:WA367"/>
  <sheetViews>
    <sheetView tabSelected="1" workbookViewId="0">
      <selection activeCell="BR7" sqref="BR7"/>
    </sheetView>
  </sheetViews>
  <sheetFormatPr baseColWidth="10" defaultRowHeight="16" x14ac:dyDescent="0.2"/>
  <sheetData>
    <row r="3" spans="1:599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</row>
    <row r="4" spans="1:599" ht="35" x14ac:dyDescent="0.35">
      <c r="A4" s="24"/>
      <c r="B4" s="38" t="s">
        <v>166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1"/>
      <c r="Q4" s="24"/>
      <c r="S4" s="3" t="s">
        <v>167</v>
      </c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1"/>
      <c r="AY4" s="24"/>
      <c r="AZ4" s="3"/>
      <c r="BA4" s="29" t="s">
        <v>171</v>
      </c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31"/>
      <c r="BP4" s="3"/>
      <c r="BQ4" s="31"/>
      <c r="BR4" s="3"/>
      <c r="BS4" s="3" t="s">
        <v>172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1"/>
      <c r="CR4" s="3"/>
      <c r="CS4" s="3"/>
      <c r="CU4" s="3" t="s">
        <v>164</v>
      </c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L4" s="3" t="s">
        <v>165</v>
      </c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</row>
    <row r="5" spans="1:599" x14ac:dyDescent="0.2">
      <c r="A5" s="24"/>
      <c r="N5" s="7"/>
      <c r="O5" s="24"/>
      <c r="Q5" s="24"/>
      <c r="AU5" s="24"/>
      <c r="AY5" s="24"/>
      <c r="BO5" s="24"/>
      <c r="BQ5" s="24"/>
      <c r="BZ5" s="15"/>
      <c r="CQ5" s="24"/>
      <c r="DA5" s="15"/>
      <c r="DB5" s="15"/>
      <c r="DC5" s="15"/>
      <c r="DO5" s="15"/>
    </row>
    <row r="6" spans="1:599" ht="18" x14ac:dyDescent="0.2">
      <c r="A6" s="24"/>
      <c r="C6" s="32" t="s">
        <v>94</v>
      </c>
      <c r="D6" s="32" t="s">
        <v>158</v>
      </c>
      <c r="E6" s="8"/>
      <c r="F6" s="8"/>
      <c r="G6" s="8" t="s">
        <v>142</v>
      </c>
      <c r="H6" s="8"/>
      <c r="I6" s="8"/>
      <c r="J6" s="8" t="s">
        <v>79</v>
      </c>
      <c r="K6" s="8"/>
      <c r="L6" s="8"/>
      <c r="M6" s="8" t="s">
        <v>15</v>
      </c>
      <c r="N6" s="8" t="s">
        <v>16</v>
      </c>
      <c r="O6" s="24"/>
      <c r="Q6" s="24"/>
      <c r="S6" s="27" t="s">
        <v>79</v>
      </c>
      <c r="T6" s="27"/>
      <c r="U6" s="27"/>
      <c r="V6" s="27" t="s">
        <v>76</v>
      </c>
      <c r="W6" s="27"/>
      <c r="X6" s="27"/>
      <c r="Y6" s="28" t="s">
        <v>81</v>
      </c>
      <c r="Z6" s="27"/>
      <c r="AA6" s="27"/>
      <c r="AB6" s="27" t="s">
        <v>159</v>
      </c>
      <c r="AC6" s="27" t="s">
        <v>160</v>
      </c>
      <c r="AD6" s="27" t="s">
        <v>137</v>
      </c>
      <c r="AE6" s="27"/>
      <c r="AF6" s="27"/>
      <c r="AG6" s="35" t="s">
        <v>94</v>
      </c>
      <c r="AH6" s="35" t="s">
        <v>95</v>
      </c>
      <c r="AI6" s="27"/>
      <c r="AJ6" s="27"/>
      <c r="AK6" s="26" t="s">
        <v>147</v>
      </c>
      <c r="AL6" s="26" t="s">
        <v>136</v>
      </c>
      <c r="AM6" s="26" t="s">
        <v>85</v>
      </c>
      <c r="AN6" s="27"/>
      <c r="AO6" s="27"/>
      <c r="AP6" s="27" t="s">
        <v>148</v>
      </c>
      <c r="AQ6" s="27"/>
      <c r="AR6" s="27"/>
      <c r="AS6" s="27" t="s">
        <v>14</v>
      </c>
      <c r="AT6" s="27" t="s">
        <v>15</v>
      </c>
      <c r="AU6" s="24"/>
      <c r="AY6" s="24"/>
      <c r="BA6" s="26" t="s">
        <v>134</v>
      </c>
      <c r="BB6" s="27"/>
      <c r="BC6" s="27"/>
      <c r="BD6" s="28" t="s">
        <v>106</v>
      </c>
      <c r="BE6" s="27"/>
      <c r="BF6" s="27"/>
      <c r="BG6" s="26" t="s">
        <v>97</v>
      </c>
      <c r="BH6" s="27"/>
      <c r="BI6" s="35"/>
      <c r="BJ6" s="35" t="s">
        <v>94</v>
      </c>
      <c r="BK6" s="35" t="s">
        <v>95</v>
      </c>
      <c r="BL6" s="27"/>
      <c r="BM6" s="27"/>
      <c r="BN6" s="27" t="s">
        <v>163</v>
      </c>
      <c r="BO6" s="24"/>
      <c r="BQ6" s="24"/>
      <c r="BS6" s="26" t="s">
        <v>97</v>
      </c>
      <c r="BT6" s="27"/>
      <c r="BU6" s="27"/>
      <c r="BV6" s="35" t="s">
        <v>94</v>
      </c>
      <c r="BW6" s="27"/>
      <c r="BX6" s="27"/>
      <c r="BY6" s="26" t="s">
        <v>83</v>
      </c>
      <c r="BZ6" s="27"/>
      <c r="CA6" s="27"/>
      <c r="CB6" s="27" t="s">
        <v>161</v>
      </c>
      <c r="CC6" s="27"/>
      <c r="CD6" s="27"/>
      <c r="CE6" s="28" t="s">
        <v>106</v>
      </c>
      <c r="CF6" s="28" t="s">
        <v>153</v>
      </c>
      <c r="CG6" s="28" t="s">
        <v>141</v>
      </c>
      <c r="CH6" s="28"/>
      <c r="CI6" s="27"/>
      <c r="CJ6" s="27" t="s">
        <v>79</v>
      </c>
      <c r="CK6" s="27"/>
      <c r="CL6" s="27"/>
      <c r="CM6" s="27" t="s">
        <v>53</v>
      </c>
      <c r="CN6" s="27"/>
      <c r="CO6" s="27"/>
      <c r="CP6" s="27" t="s">
        <v>15</v>
      </c>
      <c r="CQ6" s="24"/>
      <c r="CU6" s="19" t="s">
        <v>13</v>
      </c>
      <c r="CX6" s="2" t="s">
        <v>94</v>
      </c>
      <c r="CY6" s="2"/>
      <c r="DA6" s="15" t="s">
        <v>149</v>
      </c>
      <c r="DB6" s="15" t="s">
        <v>85</v>
      </c>
      <c r="DC6" s="15"/>
      <c r="DE6" t="s">
        <v>77</v>
      </c>
      <c r="DH6" t="s">
        <v>53</v>
      </c>
      <c r="DL6" t="s">
        <v>16</v>
      </c>
      <c r="DO6" s="15" t="s">
        <v>84</v>
      </c>
    </row>
    <row r="7" spans="1:599" x14ac:dyDescent="0.2">
      <c r="A7" s="24"/>
      <c r="B7" s="1" t="s">
        <v>0</v>
      </c>
      <c r="C7">
        <v>5</v>
      </c>
      <c r="D7">
        <v>2</v>
      </c>
      <c r="G7">
        <v>11</v>
      </c>
      <c r="J7">
        <v>1</v>
      </c>
      <c r="M7">
        <v>6</v>
      </c>
      <c r="N7">
        <v>1</v>
      </c>
      <c r="O7" s="24"/>
      <c r="Q7" s="24"/>
      <c r="R7" s="1" t="s">
        <v>0</v>
      </c>
      <c r="S7">
        <v>11</v>
      </c>
      <c r="V7">
        <v>9</v>
      </c>
      <c r="Y7" s="19">
        <v>3</v>
      </c>
      <c r="AB7">
        <v>3</v>
      </c>
      <c r="AC7">
        <v>7</v>
      </c>
      <c r="AD7">
        <v>6</v>
      </c>
      <c r="AG7">
        <v>1</v>
      </c>
      <c r="AH7">
        <v>1</v>
      </c>
      <c r="AK7">
        <v>3</v>
      </c>
      <c r="AL7">
        <v>3</v>
      </c>
      <c r="AM7">
        <v>3</v>
      </c>
      <c r="AP7">
        <v>4</v>
      </c>
      <c r="AS7">
        <v>1</v>
      </c>
      <c r="AT7">
        <v>16</v>
      </c>
      <c r="AU7" s="24"/>
      <c r="AY7" s="24"/>
      <c r="AZ7" s="1" t="s">
        <v>0</v>
      </c>
      <c r="BA7">
        <v>5</v>
      </c>
      <c r="BD7">
        <v>5</v>
      </c>
      <c r="BG7">
        <v>2</v>
      </c>
      <c r="BI7" s="2"/>
      <c r="BJ7">
        <v>3</v>
      </c>
      <c r="BK7">
        <v>4</v>
      </c>
      <c r="BN7">
        <v>3</v>
      </c>
      <c r="BO7" s="24"/>
      <c r="BQ7" s="24"/>
      <c r="BS7" s="22">
        <v>7</v>
      </c>
      <c r="BV7">
        <v>6</v>
      </c>
      <c r="BY7">
        <v>8</v>
      </c>
      <c r="CB7">
        <v>7</v>
      </c>
      <c r="CE7" s="19">
        <v>2</v>
      </c>
      <c r="CF7" s="19">
        <v>2</v>
      </c>
      <c r="CG7" s="19">
        <v>8</v>
      </c>
      <c r="CH7" s="19"/>
      <c r="CJ7">
        <v>4</v>
      </c>
      <c r="CM7">
        <v>7</v>
      </c>
      <c r="CP7">
        <v>5</v>
      </c>
      <c r="CQ7" s="24"/>
      <c r="CU7" s="19">
        <v>4</v>
      </c>
      <c r="CX7">
        <v>4</v>
      </c>
      <c r="DA7">
        <v>1</v>
      </c>
      <c r="DB7">
        <v>1</v>
      </c>
      <c r="DE7">
        <v>4</v>
      </c>
      <c r="DH7">
        <v>4</v>
      </c>
      <c r="DL7">
        <v>3</v>
      </c>
      <c r="DO7">
        <v>4</v>
      </c>
    </row>
    <row r="8" spans="1:599" x14ac:dyDescent="0.2">
      <c r="A8" s="24"/>
      <c r="C8" s="2"/>
      <c r="D8" s="2"/>
      <c r="O8" s="24"/>
      <c r="Q8" s="24"/>
      <c r="AB8" s="2"/>
      <c r="AK8" s="15"/>
      <c r="AL8" s="15"/>
      <c r="AM8" s="15"/>
      <c r="AP8" s="2"/>
      <c r="AU8" s="24"/>
      <c r="AY8" s="24"/>
      <c r="BD8" s="20"/>
      <c r="BG8" s="17"/>
      <c r="BI8" s="2"/>
      <c r="BJ8" s="2"/>
      <c r="BK8" s="2"/>
      <c r="BO8" s="24"/>
      <c r="BQ8" s="24"/>
      <c r="BS8" s="17"/>
      <c r="BV8" s="2"/>
      <c r="CE8" s="20"/>
      <c r="CF8" s="19"/>
      <c r="CG8" s="19"/>
      <c r="CH8" s="19"/>
      <c r="CQ8" s="24"/>
      <c r="CU8" s="19"/>
      <c r="CX8" s="2"/>
      <c r="CY8" s="2"/>
      <c r="DA8" s="15"/>
      <c r="DB8" s="4"/>
      <c r="DC8" s="4"/>
      <c r="DO8" s="15"/>
    </row>
    <row r="9" spans="1:599" x14ac:dyDescent="0.2">
      <c r="A9" s="24"/>
      <c r="B9" s="5" t="s">
        <v>18</v>
      </c>
      <c r="C9" s="2">
        <v>64.960039999999992</v>
      </c>
      <c r="D9" s="2">
        <v>50.9283</v>
      </c>
      <c r="F9" t="s">
        <v>1</v>
      </c>
      <c r="G9" s="2">
        <v>1.4442545454545456E-2</v>
      </c>
      <c r="I9" t="s">
        <v>17</v>
      </c>
      <c r="J9" s="2">
        <v>3.6149</v>
      </c>
      <c r="L9" t="s">
        <v>1</v>
      </c>
      <c r="M9" s="2">
        <v>0.16361049999999996</v>
      </c>
      <c r="N9" s="2">
        <v>0.52509499999999998</v>
      </c>
      <c r="O9" s="24"/>
      <c r="Q9" s="24"/>
      <c r="R9" t="s">
        <v>17</v>
      </c>
      <c r="S9" s="2">
        <v>1.2062666666666668E-2</v>
      </c>
      <c r="U9" t="s">
        <v>72</v>
      </c>
      <c r="V9">
        <v>88.386211111111109</v>
      </c>
      <c r="X9" s="19" t="s">
        <v>86</v>
      </c>
      <c r="Y9" s="21">
        <v>2.7869999999999999</v>
      </c>
      <c r="AA9" t="s">
        <v>1</v>
      </c>
      <c r="AB9" s="2">
        <v>2.4299000000000001E-2</v>
      </c>
      <c r="AC9" s="2">
        <v>3.8350000000000002E-2</v>
      </c>
      <c r="AD9" s="2">
        <v>0.20612324999999998</v>
      </c>
      <c r="AF9" s="5" t="s">
        <v>18</v>
      </c>
      <c r="AG9" s="2">
        <v>63.849200000000003</v>
      </c>
      <c r="AH9" s="2">
        <v>65.567599999999999</v>
      </c>
      <c r="AJ9" t="s">
        <v>18</v>
      </c>
      <c r="AK9" s="2">
        <v>24.062333333333331</v>
      </c>
      <c r="AL9" s="2">
        <v>57.638800000000003</v>
      </c>
      <c r="AM9" s="2">
        <v>45.637133333333338</v>
      </c>
      <c r="AO9" t="s">
        <v>18</v>
      </c>
      <c r="AP9" s="2">
        <v>0.11782624999999999</v>
      </c>
      <c r="AR9" t="s">
        <v>1</v>
      </c>
      <c r="AS9" s="2">
        <v>1.2404599999999999</v>
      </c>
      <c r="AT9" s="2">
        <v>0.26975231249999998</v>
      </c>
      <c r="AU9" s="24"/>
      <c r="AY9" s="24"/>
      <c r="AZ9" t="s">
        <v>19</v>
      </c>
      <c r="BA9" s="2">
        <v>2.4898200000000002E-2</v>
      </c>
      <c r="BC9" s="19" t="s">
        <v>1</v>
      </c>
      <c r="BD9" s="21">
        <v>0.60899999999999999</v>
      </c>
      <c r="BF9" t="s">
        <v>1</v>
      </c>
      <c r="BG9" s="17">
        <v>0.106987</v>
      </c>
      <c r="BI9" s="5" t="s">
        <v>18</v>
      </c>
      <c r="BJ9" s="2">
        <v>70.63000000000001</v>
      </c>
      <c r="BK9" s="2">
        <v>64.192549999999997</v>
      </c>
      <c r="BM9" t="s">
        <v>1</v>
      </c>
      <c r="BN9" s="2">
        <v>0.73083966666666667</v>
      </c>
      <c r="BO9" s="24"/>
      <c r="BQ9" s="24"/>
      <c r="BR9" t="s">
        <v>1</v>
      </c>
      <c r="BS9" s="17">
        <v>5.9935285714285712E-2</v>
      </c>
      <c r="BU9" s="5" t="s">
        <v>18</v>
      </c>
      <c r="BV9" s="2">
        <v>60.724116666666653</v>
      </c>
      <c r="BX9" t="s">
        <v>18</v>
      </c>
      <c r="BY9" s="2">
        <v>33.731425000000002</v>
      </c>
      <c r="CA9" t="s">
        <v>1</v>
      </c>
      <c r="CB9" s="2">
        <v>7.0001714285714292E-2</v>
      </c>
      <c r="CC9" s="2"/>
      <c r="CD9" s="19" t="s">
        <v>1</v>
      </c>
      <c r="CE9" s="21">
        <v>0.56200000000000006</v>
      </c>
      <c r="CF9" s="21">
        <v>0.72899999999999998</v>
      </c>
      <c r="CG9" s="20">
        <v>0.35</v>
      </c>
      <c r="CH9" s="20"/>
      <c r="CI9" t="s">
        <v>17</v>
      </c>
      <c r="CJ9" s="2">
        <v>1.5836240000000001</v>
      </c>
      <c r="CL9" t="s">
        <v>18</v>
      </c>
      <c r="CM9" s="2">
        <v>0.17343128571428573</v>
      </c>
      <c r="CN9" s="2"/>
      <c r="CO9" t="s">
        <v>1</v>
      </c>
      <c r="CP9" s="2">
        <v>0.2931144</v>
      </c>
      <c r="CQ9" s="24"/>
      <c r="CT9" s="19" t="s">
        <v>1</v>
      </c>
      <c r="CU9" s="21">
        <v>1.2809999999999999</v>
      </c>
      <c r="CW9" s="5" t="s">
        <v>18</v>
      </c>
      <c r="CX9" s="2">
        <v>57.680974999999997</v>
      </c>
      <c r="CY9" s="2"/>
      <c r="CZ9" t="s">
        <v>18</v>
      </c>
      <c r="DA9" s="2">
        <v>32.129300000000001</v>
      </c>
      <c r="DB9" s="2">
        <v>43.624699999999997</v>
      </c>
      <c r="DC9" s="2"/>
      <c r="DD9" t="s">
        <v>17</v>
      </c>
      <c r="DE9" s="2">
        <v>2.9810000000000001E-3</v>
      </c>
      <c r="DF9" s="2"/>
      <c r="DG9" t="s">
        <v>18</v>
      </c>
      <c r="DH9" s="2">
        <v>0.92422424999999997</v>
      </c>
      <c r="DK9" t="s">
        <v>1</v>
      </c>
      <c r="DL9" s="2">
        <v>0.42397666666666667</v>
      </c>
      <c r="DN9" t="s">
        <v>18</v>
      </c>
      <c r="DO9" s="2">
        <v>39.4574</v>
      </c>
    </row>
    <row r="10" spans="1:599" x14ac:dyDescent="0.2">
      <c r="A10" s="24"/>
      <c r="B10" s="5" t="s">
        <v>20</v>
      </c>
      <c r="C10" s="2">
        <v>0.1154032</v>
      </c>
      <c r="D10" s="2">
        <v>0.16068650000000001</v>
      </c>
      <c r="F10" t="s">
        <v>20</v>
      </c>
      <c r="G10" s="2">
        <v>2.2577499999999997</v>
      </c>
      <c r="I10" t="s">
        <v>18</v>
      </c>
      <c r="J10" s="2">
        <v>12.4901</v>
      </c>
      <c r="L10" t="s">
        <v>20</v>
      </c>
      <c r="M10" s="2">
        <v>43.854050000000008</v>
      </c>
      <c r="N10" s="2">
        <v>74.600200000000001</v>
      </c>
      <c r="O10" s="24"/>
      <c r="Q10" s="24"/>
      <c r="R10" t="s">
        <v>18</v>
      </c>
      <c r="S10" s="2">
        <v>2.9115500000000002E-2</v>
      </c>
      <c r="U10" t="s">
        <v>21</v>
      </c>
      <c r="V10">
        <v>71.112299999999991</v>
      </c>
      <c r="X10" s="19" t="s">
        <v>17</v>
      </c>
      <c r="Y10" s="21">
        <v>20.853999999999999</v>
      </c>
      <c r="AA10" t="s">
        <v>20</v>
      </c>
      <c r="AB10" s="2">
        <v>0.107944</v>
      </c>
      <c r="AC10" s="2">
        <v>0.53647714285714287</v>
      </c>
      <c r="AD10" s="2">
        <v>5.1150600000000004E-2</v>
      </c>
      <c r="AF10" s="5" t="s">
        <v>20</v>
      </c>
      <c r="AG10" s="2"/>
      <c r="AH10" s="2">
        <v>1.4394000000000001E-2</v>
      </c>
      <c r="AJ10" t="s">
        <v>20</v>
      </c>
      <c r="AK10" s="2"/>
      <c r="AL10" s="2"/>
      <c r="AM10" s="2">
        <v>4.2560000000000001E-2</v>
      </c>
      <c r="AO10" t="s">
        <v>19</v>
      </c>
      <c r="AP10" s="2">
        <v>3.0740850000000002</v>
      </c>
      <c r="AR10" t="s">
        <v>20</v>
      </c>
      <c r="AS10" s="2">
        <v>0.94953900000000002</v>
      </c>
      <c r="AT10" s="2">
        <v>49.485793749999999</v>
      </c>
      <c r="AU10" s="24"/>
      <c r="AY10" s="24"/>
      <c r="AZ10" t="s">
        <v>20</v>
      </c>
      <c r="BA10" s="2">
        <v>6.5565839999999991</v>
      </c>
      <c r="BB10" s="2"/>
      <c r="BC10" s="19" t="s">
        <v>17</v>
      </c>
      <c r="BD10" s="21">
        <v>0.13100000000000001</v>
      </c>
      <c r="BF10" t="s">
        <v>20</v>
      </c>
      <c r="BG10" s="17">
        <v>5.6644E-2</v>
      </c>
      <c r="BI10" s="5" t="s">
        <v>20</v>
      </c>
      <c r="BJ10" s="2">
        <v>2.0725500000000001E-2</v>
      </c>
      <c r="BK10" s="2">
        <v>1.5377999999999999E-2</v>
      </c>
      <c r="BM10" t="s">
        <v>20</v>
      </c>
      <c r="BN10" s="2">
        <v>63.072499999999998</v>
      </c>
      <c r="BO10" s="24"/>
      <c r="BP10" s="2"/>
      <c r="BQ10" s="25"/>
      <c r="BR10" t="s">
        <v>20</v>
      </c>
      <c r="BS10" s="17">
        <v>0.40295924999999999</v>
      </c>
      <c r="BT10" s="2"/>
      <c r="BU10" s="5" t="s">
        <v>20</v>
      </c>
      <c r="BV10" s="2">
        <v>2.3249499999999999E-2</v>
      </c>
      <c r="BX10" t="s">
        <v>20</v>
      </c>
      <c r="BY10" s="2">
        <v>2.5700162499999997</v>
      </c>
      <c r="CA10" t="s">
        <v>20</v>
      </c>
      <c r="CB10" s="2">
        <v>0.70692199999999994</v>
      </c>
      <c r="CC10" s="2"/>
      <c r="CD10" s="19" t="s">
        <v>86</v>
      </c>
      <c r="CE10" s="21"/>
      <c r="CF10" s="21">
        <v>0.51700000000000002</v>
      </c>
      <c r="CG10" s="20"/>
      <c r="CH10" s="20"/>
      <c r="CI10" t="s">
        <v>18</v>
      </c>
      <c r="CJ10" s="2">
        <v>2.6006629999999999</v>
      </c>
      <c r="CL10" t="s">
        <v>28</v>
      </c>
      <c r="CM10" s="2">
        <v>29.388000000000002</v>
      </c>
      <c r="CN10" s="2"/>
      <c r="CO10" t="s">
        <v>20</v>
      </c>
      <c r="CP10" s="2">
        <v>49.484879999999997</v>
      </c>
      <c r="CQ10" s="25"/>
      <c r="CR10" s="2"/>
      <c r="CS10" s="2"/>
      <c r="CT10" s="19" t="s">
        <v>18</v>
      </c>
      <c r="CU10" s="21">
        <v>15.804</v>
      </c>
      <c r="CW10" s="5" t="s">
        <v>20</v>
      </c>
      <c r="CX10" s="2">
        <v>5.2774999999999996E-2</v>
      </c>
      <c r="CY10" s="2"/>
      <c r="CZ10" t="s">
        <v>20</v>
      </c>
      <c r="DA10" s="2">
        <v>2.1284999999999998E-2</v>
      </c>
      <c r="DB10" s="2">
        <v>1.4161999999999999E-2</v>
      </c>
      <c r="DC10" s="2"/>
      <c r="DD10" t="s">
        <v>18</v>
      </c>
      <c r="DE10" s="2">
        <v>3.3660000000000001E-3</v>
      </c>
      <c r="DF10" s="2"/>
      <c r="DG10" t="s">
        <v>28</v>
      </c>
      <c r="DH10" s="2">
        <v>28.286025000000002</v>
      </c>
      <c r="DK10" t="s">
        <v>20</v>
      </c>
      <c r="DL10" s="2">
        <v>94.029200000000003</v>
      </c>
      <c r="DN10" t="s">
        <v>20</v>
      </c>
      <c r="DO10" s="2">
        <v>0.48537849999999999</v>
      </c>
    </row>
    <row r="11" spans="1:599" x14ac:dyDescent="0.2">
      <c r="A11" s="24"/>
      <c r="B11" s="5" t="s">
        <v>17</v>
      </c>
      <c r="C11" s="2">
        <v>19.931779999999996</v>
      </c>
      <c r="D11" s="2">
        <v>25.7151</v>
      </c>
      <c r="F11" t="s">
        <v>19</v>
      </c>
      <c r="G11" s="2">
        <v>21.358572727272726</v>
      </c>
      <c r="I11" t="s">
        <v>28</v>
      </c>
      <c r="J11" s="2">
        <v>34.2986</v>
      </c>
      <c r="L11" t="s">
        <v>58</v>
      </c>
      <c r="M11" s="2">
        <v>3.8046333333333335E-2</v>
      </c>
      <c r="N11" s="2">
        <v>7.3185E-2</v>
      </c>
      <c r="O11" s="24"/>
      <c r="Q11" s="24"/>
      <c r="R11" t="s">
        <v>28</v>
      </c>
      <c r="S11" s="2">
        <v>41.962727272727278</v>
      </c>
      <c r="U11" t="s">
        <v>73</v>
      </c>
      <c r="V11">
        <v>0.18521444444444443</v>
      </c>
      <c r="X11" s="19" t="s">
        <v>18</v>
      </c>
      <c r="Y11" s="21">
        <v>35.701999999999998</v>
      </c>
      <c r="AA11" t="s">
        <v>19</v>
      </c>
      <c r="AB11" s="2">
        <v>11.746233333333334</v>
      </c>
      <c r="AC11" s="2">
        <v>11.445757142857145</v>
      </c>
      <c r="AD11" s="2">
        <v>12.19225</v>
      </c>
      <c r="AF11" s="5" t="s">
        <v>17</v>
      </c>
      <c r="AG11" s="2">
        <v>21.568000000000001</v>
      </c>
      <c r="AH11" s="2">
        <v>18.4376</v>
      </c>
      <c r="AJ11" t="s">
        <v>17</v>
      </c>
      <c r="AK11" s="2">
        <v>23.589866666666666</v>
      </c>
      <c r="AL11" s="2">
        <v>0.26437433333333332</v>
      </c>
      <c r="AM11" s="2">
        <v>37.836599999999997</v>
      </c>
      <c r="AO11" t="s">
        <v>21</v>
      </c>
      <c r="AP11" s="2">
        <v>0.66841175000000008</v>
      </c>
      <c r="AR11" t="s">
        <v>58</v>
      </c>
      <c r="AS11" s="2">
        <v>0.55374800000000002</v>
      </c>
      <c r="AT11" s="2">
        <v>4.0513187499999999E-2</v>
      </c>
      <c r="AU11" s="24"/>
      <c r="AY11" s="24"/>
      <c r="AZ11" t="s">
        <v>57</v>
      </c>
      <c r="BA11" s="2">
        <v>18.365720000000003</v>
      </c>
      <c r="BB11" s="2"/>
      <c r="BC11" s="19" t="s">
        <v>18</v>
      </c>
      <c r="BD11" s="21">
        <v>30.521999999999998</v>
      </c>
      <c r="BF11" t="s">
        <v>18</v>
      </c>
      <c r="BG11" s="17">
        <v>94.873500000000007</v>
      </c>
      <c r="BI11" s="5" t="s">
        <v>17</v>
      </c>
      <c r="BJ11" s="2">
        <v>19.756966666666667</v>
      </c>
      <c r="BK11" s="2">
        <v>18.101700000000001</v>
      </c>
      <c r="BM11" t="s">
        <v>58</v>
      </c>
      <c r="BN11" s="2">
        <v>18.939666666666668</v>
      </c>
      <c r="BO11" s="24"/>
      <c r="BP11" s="2"/>
      <c r="BQ11" s="25"/>
      <c r="BR11" t="s">
        <v>17</v>
      </c>
      <c r="BS11" s="17">
        <v>1.2242833333333333E-2</v>
      </c>
      <c r="BT11" s="2"/>
      <c r="BU11" s="5" t="s">
        <v>17</v>
      </c>
      <c r="BV11" s="2">
        <v>23.690616666666667</v>
      </c>
      <c r="BX11" t="s">
        <v>17</v>
      </c>
      <c r="BY11" s="2">
        <v>16.729600000000001</v>
      </c>
      <c r="CA11" t="s">
        <v>19</v>
      </c>
      <c r="CB11" s="2">
        <v>11.506514285714285</v>
      </c>
      <c r="CC11" s="2"/>
      <c r="CD11" s="19" t="s">
        <v>17</v>
      </c>
      <c r="CE11" s="21">
        <v>0.13100000000000001</v>
      </c>
      <c r="CF11" s="21">
        <v>15.301</v>
      </c>
      <c r="CG11" s="20">
        <v>3.55</v>
      </c>
      <c r="CH11" s="20"/>
      <c r="CI11" t="s">
        <v>28</v>
      </c>
      <c r="CJ11" s="2">
        <v>40.819125</v>
      </c>
      <c r="CL11" t="s">
        <v>19</v>
      </c>
      <c r="CM11" s="2">
        <v>0.22787185714285713</v>
      </c>
      <c r="CN11" s="2"/>
      <c r="CO11" t="s">
        <v>58</v>
      </c>
      <c r="CP11" s="2">
        <v>0.1844518</v>
      </c>
      <c r="CQ11" s="25"/>
      <c r="CR11" s="2"/>
      <c r="CS11" s="2"/>
      <c r="CT11" s="19" t="s">
        <v>28</v>
      </c>
      <c r="CU11" s="21">
        <v>0.69799999999999995</v>
      </c>
      <c r="CW11" s="5" t="s">
        <v>17</v>
      </c>
      <c r="CX11" s="2">
        <v>25.040424999999999</v>
      </c>
      <c r="CY11" s="2"/>
      <c r="CZ11" t="s">
        <v>17</v>
      </c>
      <c r="DA11" s="2">
        <v>48.128599999999999</v>
      </c>
      <c r="DB11" s="2">
        <v>38.099600000000002</v>
      </c>
      <c r="DC11" s="2"/>
      <c r="DD11" t="s">
        <v>28</v>
      </c>
      <c r="DE11" s="2">
        <v>2.6814499999999998E-2</v>
      </c>
      <c r="DF11" s="2"/>
      <c r="DG11" t="s">
        <v>19</v>
      </c>
      <c r="DH11" s="2">
        <v>0.40279049999999994</v>
      </c>
      <c r="DK11" t="s">
        <v>58</v>
      </c>
      <c r="DL11" s="2">
        <v>0.91965466666666662</v>
      </c>
      <c r="DN11" t="s">
        <v>17</v>
      </c>
      <c r="DO11" s="2">
        <v>13.160825000000001</v>
      </c>
    </row>
    <row r="12" spans="1:599" x14ac:dyDescent="0.2">
      <c r="A12" s="24"/>
      <c r="B12" s="5" t="s">
        <v>21</v>
      </c>
      <c r="C12" s="2">
        <v>0.4441562</v>
      </c>
      <c r="D12" s="2">
        <v>0.70056450000000003</v>
      </c>
      <c r="F12" t="s">
        <v>87</v>
      </c>
      <c r="G12" s="2">
        <v>0.45614118181818175</v>
      </c>
      <c r="I12" t="s">
        <v>72</v>
      </c>
      <c r="J12" s="2">
        <v>1.2965000000000001E-2</v>
      </c>
      <c r="L12" t="s">
        <v>23</v>
      </c>
      <c r="M12" s="2">
        <v>2.3676666666666665E-2</v>
      </c>
      <c r="N12" s="2">
        <v>2.3945999999999999E-2</v>
      </c>
      <c r="O12" s="24"/>
      <c r="Q12" s="24"/>
      <c r="R12" t="s">
        <v>72</v>
      </c>
      <c r="S12" s="2">
        <v>4.2667499999999997E-3</v>
      </c>
      <c r="U12" t="s">
        <v>22</v>
      </c>
      <c r="V12">
        <v>0.23822311111111111</v>
      </c>
      <c r="X12" s="19" t="s">
        <v>19</v>
      </c>
      <c r="Y12" s="21">
        <v>8.2070000000000007</v>
      </c>
      <c r="AA12" t="s">
        <v>87</v>
      </c>
      <c r="AB12" s="2">
        <v>1.9012466666666665</v>
      </c>
      <c r="AC12" s="2">
        <v>2.4570114285714291</v>
      </c>
      <c r="AD12" s="2">
        <v>0.24196166666666666</v>
      </c>
      <c r="AF12" s="5" t="s">
        <v>21</v>
      </c>
      <c r="AG12" s="2">
        <v>0.56154000000000004</v>
      </c>
      <c r="AH12" s="2">
        <v>0.34147699999999997</v>
      </c>
      <c r="AJ12" t="s">
        <v>21</v>
      </c>
      <c r="AK12" s="2">
        <v>20.15303333333333</v>
      </c>
      <c r="AL12" s="2">
        <v>6.3192933333333334</v>
      </c>
      <c r="AM12" s="2">
        <v>0.72933866666666669</v>
      </c>
      <c r="AO12" t="s">
        <v>29</v>
      </c>
      <c r="AP12" s="2">
        <v>18.927250000000001</v>
      </c>
      <c r="AR12" t="s">
        <v>23</v>
      </c>
      <c r="AS12" s="2">
        <v>97.062299999999993</v>
      </c>
      <c r="AT12" s="2">
        <v>5.1371750000000001E-2</v>
      </c>
      <c r="AU12" s="24"/>
      <c r="AY12" s="24"/>
      <c r="AZ12" t="s">
        <v>21</v>
      </c>
      <c r="BA12" s="2">
        <v>2.2147440000000005</v>
      </c>
      <c r="BB12" s="2"/>
      <c r="BC12" s="19" t="s">
        <v>102</v>
      </c>
      <c r="BD12" s="21">
        <v>58.817999999999998</v>
      </c>
      <c r="BF12" t="s">
        <v>29</v>
      </c>
      <c r="BG12" s="17">
        <v>1.8332999999999999E-2</v>
      </c>
      <c r="BI12" s="5" t="s">
        <v>21</v>
      </c>
      <c r="BJ12" s="2">
        <v>1.8072999999999999E-2</v>
      </c>
      <c r="BK12" s="2">
        <v>2.8514750000000002E-2</v>
      </c>
      <c r="BM12" t="s">
        <v>23</v>
      </c>
      <c r="BN12" s="2">
        <v>1.6524066666666666</v>
      </c>
      <c r="BO12" s="24"/>
      <c r="BP12" s="2"/>
      <c r="BQ12" s="25"/>
      <c r="BR12" t="s">
        <v>18</v>
      </c>
      <c r="BS12" s="17">
        <v>95.533985714285706</v>
      </c>
      <c r="BT12" s="2"/>
      <c r="BU12" s="5" t="s">
        <v>21</v>
      </c>
      <c r="BV12" s="2">
        <v>0.15340219999999999</v>
      </c>
      <c r="BX12" t="s">
        <v>21</v>
      </c>
      <c r="BY12" s="2">
        <v>23.534025</v>
      </c>
      <c r="CA12" t="s">
        <v>87</v>
      </c>
      <c r="CB12" s="2">
        <v>1.3002342857142859</v>
      </c>
      <c r="CC12" s="2"/>
      <c r="CD12" s="19" t="s">
        <v>18</v>
      </c>
      <c r="CE12" s="21">
        <v>31.452000000000002</v>
      </c>
      <c r="CF12" s="21">
        <v>30.175999999999998</v>
      </c>
      <c r="CG12" s="20">
        <v>32.229999999999997</v>
      </c>
      <c r="CH12" s="20"/>
      <c r="CI12" t="s">
        <v>72</v>
      </c>
      <c r="CJ12" s="2">
        <v>2.5851666666666665E-2</v>
      </c>
      <c r="CL12" t="s">
        <v>21</v>
      </c>
      <c r="CM12" s="2">
        <v>0.215503</v>
      </c>
      <c r="CN12" s="2"/>
      <c r="CO12" t="s">
        <v>23</v>
      </c>
      <c r="CP12" s="2">
        <v>3.4921000000000001E-2</v>
      </c>
      <c r="CQ12" s="25"/>
      <c r="CR12" s="2"/>
      <c r="CS12" s="2"/>
      <c r="CT12" s="19" t="s">
        <v>19</v>
      </c>
      <c r="CU12" s="21">
        <v>1.056</v>
      </c>
      <c r="CW12" s="5" t="s">
        <v>21</v>
      </c>
      <c r="CX12" s="2">
        <v>0.143263</v>
      </c>
      <c r="CY12" s="2"/>
      <c r="CZ12" t="s">
        <v>21</v>
      </c>
      <c r="DA12" s="2">
        <v>9.2466000000000007E-2</v>
      </c>
      <c r="DB12" s="2">
        <v>0.45146500000000001</v>
      </c>
      <c r="DC12" s="2"/>
      <c r="DD12" t="s">
        <v>72</v>
      </c>
      <c r="DE12" s="2">
        <v>2.415E-3</v>
      </c>
      <c r="DF12" s="2"/>
      <c r="DG12" t="s">
        <v>21</v>
      </c>
      <c r="DH12" s="2">
        <v>2.6381500000000002E-2</v>
      </c>
      <c r="DK12" t="s">
        <v>23</v>
      </c>
      <c r="DL12" s="2">
        <v>1.7571933333333334</v>
      </c>
      <c r="DN12" t="s">
        <v>21</v>
      </c>
      <c r="DO12" s="2">
        <v>8.184782499999999</v>
      </c>
    </row>
    <row r="13" spans="1:599" x14ac:dyDescent="0.2">
      <c r="A13" s="24"/>
      <c r="B13" s="5" t="s">
        <v>57</v>
      </c>
      <c r="C13" s="2">
        <v>8.5450000000000005E-3</v>
      </c>
      <c r="D13" s="2">
        <v>6.7349999999999997E-3</v>
      </c>
      <c r="F13" t="s">
        <v>86</v>
      </c>
      <c r="G13" s="2">
        <v>12.999327272727273</v>
      </c>
      <c r="I13" t="s">
        <v>19</v>
      </c>
      <c r="J13" s="2">
        <v>45.026000000000003</v>
      </c>
      <c r="L13" t="s">
        <v>19</v>
      </c>
      <c r="M13" s="2">
        <v>0.66740916666666672</v>
      </c>
      <c r="N13" s="2">
        <v>1.6975499999999999</v>
      </c>
      <c r="O13" s="24"/>
      <c r="Q13" s="24"/>
      <c r="R13" t="s">
        <v>19</v>
      </c>
      <c r="S13" s="2">
        <v>54.506809090909087</v>
      </c>
      <c r="U13" t="s">
        <v>25</v>
      </c>
      <c r="V13">
        <v>2.9511133333333337</v>
      </c>
      <c r="X13" s="19" t="s">
        <v>57</v>
      </c>
      <c r="Y13" s="21">
        <v>2.3530000000000002</v>
      </c>
      <c r="AA13" t="s">
        <v>86</v>
      </c>
      <c r="AB13" s="2">
        <v>19.156700000000001</v>
      </c>
      <c r="AC13" s="2">
        <v>7.5982285714285718</v>
      </c>
      <c r="AD13" s="2">
        <v>21.025566666666666</v>
      </c>
      <c r="AF13" s="5" t="s">
        <v>57</v>
      </c>
      <c r="AG13" s="2">
        <v>5.8402000000000003E-2</v>
      </c>
      <c r="AH13" s="2"/>
      <c r="AJ13" t="s">
        <v>57</v>
      </c>
      <c r="AK13" s="2">
        <v>0.24702800000000003</v>
      </c>
      <c r="AL13" s="2">
        <v>4.9652333333333326E-2</v>
      </c>
      <c r="AM13" s="2">
        <v>2.2139999999999998E-3</v>
      </c>
      <c r="AO13" t="s">
        <v>30</v>
      </c>
      <c r="AP13" s="2">
        <v>9.4483899999999998</v>
      </c>
      <c r="AR13" t="s">
        <v>19</v>
      </c>
      <c r="AS13" s="2"/>
      <c r="AT13" s="2">
        <v>0.1589910625</v>
      </c>
      <c r="AU13" s="24"/>
      <c r="AY13" s="24"/>
      <c r="AZ13" t="s">
        <v>29</v>
      </c>
      <c r="BA13" s="2">
        <v>0.29313519999999998</v>
      </c>
      <c r="BB13" s="2"/>
      <c r="BC13" s="19" t="s">
        <v>103</v>
      </c>
      <c r="BD13" s="21">
        <v>5.0510000000000002</v>
      </c>
      <c r="BF13" t="s">
        <v>21</v>
      </c>
      <c r="BG13" s="17">
        <v>3.6059999999999995E-2</v>
      </c>
      <c r="BI13" s="5" t="s">
        <v>57</v>
      </c>
      <c r="BJ13" s="2"/>
      <c r="BK13" s="2">
        <v>1.1211E-2</v>
      </c>
      <c r="BM13" t="s">
        <v>19</v>
      </c>
      <c r="BN13" s="2">
        <v>1.4671333333333333E-2</v>
      </c>
      <c r="BO13" s="24"/>
      <c r="BP13" s="2"/>
      <c r="BQ13" s="25"/>
      <c r="BR13" t="s">
        <v>29</v>
      </c>
      <c r="BS13" s="17">
        <v>2.7089999999999996E-3</v>
      </c>
      <c r="BT13" s="2"/>
      <c r="BU13" s="5" t="s">
        <v>57</v>
      </c>
      <c r="BV13" s="2">
        <v>2.5960000000000002E-3</v>
      </c>
      <c r="BX13" t="s">
        <v>57</v>
      </c>
      <c r="BY13" s="2">
        <v>0.28787699999999994</v>
      </c>
      <c r="CA13" t="s">
        <v>86</v>
      </c>
      <c r="CB13" s="2">
        <v>8.4727057142857145</v>
      </c>
      <c r="CC13" s="2"/>
      <c r="CD13" s="19" t="s">
        <v>19</v>
      </c>
      <c r="CE13" s="21"/>
      <c r="CF13" s="21">
        <v>8.7430000000000003</v>
      </c>
      <c r="CG13" s="20">
        <v>26.12</v>
      </c>
      <c r="CH13" s="20"/>
      <c r="CI13" t="s">
        <v>19</v>
      </c>
      <c r="CJ13" s="2">
        <v>54.073524999999997</v>
      </c>
      <c r="CL13" t="s">
        <v>54</v>
      </c>
      <c r="CM13" s="2">
        <v>0.236628</v>
      </c>
      <c r="CN13" s="2"/>
      <c r="CO13" t="s">
        <v>19</v>
      </c>
      <c r="CP13" s="2">
        <v>4.3947999999999991E-3</v>
      </c>
      <c r="CQ13" s="25"/>
      <c r="CR13" s="2"/>
      <c r="CS13" s="2"/>
      <c r="CT13" s="19" t="s">
        <v>25</v>
      </c>
      <c r="CU13" s="21">
        <v>2.4609999999999999</v>
      </c>
      <c r="CW13" s="5" t="s">
        <v>57</v>
      </c>
      <c r="CX13" s="2">
        <v>3.532E-3</v>
      </c>
      <c r="CY13" s="2"/>
      <c r="CZ13" t="s">
        <v>57</v>
      </c>
      <c r="DA13" s="2">
        <v>6.0829999999999999E-3</v>
      </c>
      <c r="DB13" s="2"/>
      <c r="DC13" s="2"/>
      <c r="DD13" t="s">
        <v>19</v>
      </c>
      <c r="DE13" s="2">
        <v>76.038825000000003</v>
      </c>
      <c r="DF13" s="2"/>
      <c r="DG13" t="s">
        <v>30</v>
      </c>
      <c r="DH13" s="2">
        <v>7.5012049999999988</v>
      </c>
      <c r="DK13" t="s">
        <v>19</v>
      </c>
      <c r="DL13" s="2">
        <v>0.15172533333333335</v>
      </c>
      <c r="DN13" t="s">
        <v>57</v>
      </c>
      <c r="DO13" s="2">
        <v>0.11567175</v>
      </c>
    </row>
    <row r="14" spans="1:599" x14ac:dyDescent="0.2">
      <c r="A14" s="24"/>
      <c r="B14" s="5" t="s">
        <v>86</v>
      </c>
      <c r="C14" s="2">
        <v>4.419E-2</v>
      </c>
      <c r="D14" s="2">
        <v>0.139766</v>
      </c>
      <c r="F14" t="s">
        <v>17</v>
      </c>
      <c r="G14" s="2">
        <v>5.1107481818181819</v>
      </c>
      <c r="I14" t="s">
        <v>21</v>
      </c>
      <c r="J14" s="2">
        <v>0.494751</v>
      </c>
      <c r="L14" t="s">
        <v>86</v>
      </c>
      <c r="M14" s="2">
        <v>1.2973044999999999</v>
      </c>
      <c r="N14" s="2">
        <v>0.77842299999999998</v>
      </c>
      <c r="O14" s="24"/>
      <c r="Q14" s="24"/>
      <c r="R14" t="s">
        <v>21</v>
      </c>
      <c r="S14" s="2">
        <v>0.34653954545454541</v>
      </c>
      <c r="U14" t="s">
        <v>1</v>
      </c>
      <c r="V14">
        <v>1.2548755555555555</v>
      </c>
      <c r="X14" s="19" t="s">
        <v>21</v>
      </c>
      <c r="Y14" s="21">
        <v>27.395</v>
      </c>
      <c r="AA14" t="s">
        <v>17</v>
      </c>
      <c r="AB14" s="2">
        <v>8.4712433333333337</v>
      </c>
      <c r="AC14" s="2">
        <v>20.069328571428571</v>
      </c>
      <c r="AD14" s="2">
        <v>1.3922610000000002</v>
      </c>
      <c r="AF14" s="5" t="s">
        <v>86</v>
      </c>
      <c r="AG14" s="2">
        <v>2.6512999999999998E-2</v>
      </c>
      <c r="AH14" s="2">
        <v>7.0730000000000003E-3</v>
      </c>
      <c r="AJ14" t="s">
        <v>86</v>
      </c>
      <c r="AK14" s="2">
        <v>17.295200000000001</v>
      </c>
      <c r="AL14" s="2">
        <v>26.976700000000005</v>
      </c>
      <c r="AM14" s="2">
        <v>0.44473266666666661</v>
      </c>
      <c r="AO14" t="s">
        <v>31</v>
      </c>
      <c r="AP14" s="2">
        <v>1.13744625</v>
      </c>
      <c r="AR14" t="s">
        <v>86</v>
      </c>
      <c r="AS14" s="2">
        <v>7.0037000000000002E-2</v>
      </c>
      <c r="AT14" s="2">
        <v>8.8488125000000001E-2</v>
      </c>
      <c r="AU14" s="24"/>
      <c r="AY14" s="24"/>
      <c r="AZ14" t="s">
        <v>58</v>
      </c>
      <c r="BA14" s="2">
        <v>62.69014</v>
      </c>
      <c r="BB14" s="2"/>
      <c r="BC14" s="19" t="s">
        <v>26</v>
      </c>
      <c r="BD14" s="21">
        <v>0.39600000000000002</v>
      </c>
      <c r="BI14" s="5" t="s">
        <v>86</v>
      </c>
      <c r="BJ14" s="2">
        <v>1.1588333333333334E-2</v>
      </c>
      <c r="BK14" s="2">
        <v>5.0514999999999996E-3</v>
      </c>
      <c r="BM14" t="s">
        <v>17</v>
      </c>
      <c r="BN14" s="2">
        <v>2.2403000000000003E-2</v>
      </c>
      <c r="BO14" s="24"/>
      <c r="BP14" s="2"/>
      <c r="BQ14" s="25"/>
      <c r="BR14" t="s">
        <v>21</v>
      </c>
      <c r="BS14" s="17">
        <v>0.37308816666666661</v>
      </c>
      <c r="BT14" s="2"/>
      <c r="BU14" s="5" t="s">
        <v>86</v>
      </c>
      <c r="BV14" s="2">
        <v>1.0043333333333333E-2</v>
      </c>
      <c r="BX14" t="s">
        <v>86</v>
      </c>
      <c r="BY14" s="2">
        <v>6.35544625</v>
      </c>
      <c r="CA14" t="s">
        <v>17</v>
      </c>
      <c r="CB14" s="2">
        <v>12.163114285714284</v>
      </c>
      <c r="CC14" s="2"/>
      <c r="CD14" s="19" t="s">
        <v>20</v>
      </c>
      <c r="CE14" s="21"/>
      <c r="CF14" s="21"/>
      <c r="CG14" s="20">
        <v>33.770000000000003</v>
      </c>
      <c r="CH14" s="20"/>
      <c r="CI14" t="s">
        <v>21</v>
      </c>
      <c r="CJ14" s="2">
        <v>0.27804450000000003</v>
      </c>
      <c r="CL14" t="s">
        <v>29</v>
      </c>
      <c r="CM14" s="2">
        <v>0.65528457142857144</v>
      </c>
      <c r="CN14" s="2"/>
      <c r="CO14" t="s">
        <v>86</v>
      </c>
      <c r="CP14" s="2">
        <v>2.3017799999999998E-2</v>
      </c>
      <c r="CQ14" s="25"/>
      <c r="CR14" s="2"/>
      <c r="CS14" s="2"/>
      <c r="CT14" s="19" t="s">
        <v>26</v>
      </c>
      <c r="CU14" s="21">
        <v>69.025999999999996</v>
      </c>
      <c r="CW14" s="5" t="s">
        <v>86</v>
      </c>
      <c r="CX14" s="2">
        <v>2.5431749999999999E-2</v>
      </c>
      <c r="CY14" s="2"/>
      <c r="CZ14" t="s">
        <v>86</v>
      </c>
      <c r="DA14" s="2">
        <v>7.5796000000000002E-2</v>
      </c>
      <c r="DB14" s="2">
        <v>0.89264600000000005</v>
      </c>
      <c r="DC14" s="2"/>
      <c r="DD14" t="s">
        <v>21</v>
      </c>
      <c r="DE14" s="2">
        <v>5.2688499999999999E-2</v>
      </c>
      <c r="DF14" s="2"/>
      <c r="DG14" t="s">
        <v>31</v>
      </c>
      <c r="DH14" s="2">
        <v>42.569949999999999</v>
      </c>
      <c r="DK14" t="s">
        <v>86</v>
      </c>
      <c r="DL14" s="2">
        <v>1.2526333333333334E-2</v>
      </c>
      <c r="DN14" t="s">
        <v>86</v>
      </c>
      <c r="DO14" s="2">
        <v>19.678699999999999</v>
      </c>
    </row>
    <row r="15" spans="1:599" x14ac:dyDescent="0.2">
      <c r="A15" s="24"/>
      <c r="B15" s="5" t="s">
        <v>19</v>
      </c>
      <c r="C15" s="2">
        <v>1.6219458000000002</v>
      </c>
      <c r="D15" s="2">
        <v>11.920290000000001</v>
      </c>
      <c r="F15" t="s">
        <v>18</v>
      </c>
      <c r="G15" s="2">
        <v>46.052163636363638</v>
      </c>
      <c r="I15" t="s">
        <v>29</v>
      </c>
      <c r="J15" s="2">
        <v>2.7149E-2</v>
      </c>
      <c r="L15" t="s">
        <v>17</v>
      </c>
      <c r="M15" s="2">
        <v>0.68972049999999996</v>
      </c>
      <c r="N15" s="2">
        <v>0.18351500000000001</v>
      </c>
      <c r="O15" s="24"/>
      <c r="Q15" s="24"/>
      <c r="R15" t="s">
        <v>29</v>
      </c>
      <c r="S15" s="2">
        <v>6.2070857142857143E-2</v>
      </c>
      <c r="X15" s="19" t="s">
        <v>59</v>
      </c>
      <c r="Y15" s="21">
        <v>0.16</v>
      </c>
      <c r="AA15" t="s">
        <v>18</v>
      </c>
      <c r="AB15" s="2">
        <v>46.760999999999996</v>
      </c>
      <c r="AC15" s="2">
        <v>37.098571428571425</v>
      </c>
      <c r="AD15" s="2">
        <v>54.244683333333334</v>
      </c>
      <c r="AF15" s="5" t="s">
        <v>19</v>
      </c>
      <c r="AG15" s="2">
        <v>2.66005</v>
      </c>
      <c r="AH15" s="2">
        <v>2.7505000000000002E-2</v>
      </c>
      <c r="AJ15" t="s">
        <v>19</v>
      </c>
      <c r="AK15" s="2"/>
      <c r="AL15" s="2"/>
      <c r="AM15" s="2">
        <v>1.0677966666666667</v>
      </c>
      <c r="AO15" t="s">
        <v>32</v>
      </c>
      <c r="AP15" s="2">
        <v>5.9327649999999998</v>
      </c>
      <c r="AR15" t="s">
        <v>17</v>
      </c>
      <c r="AS15" s="2"/>
      <c r="AT15" s="2">
        <v>1.9703562499999997E-2</v>
      </c>
      <c r="AU15" s="24"/>
      <c r="AY15" s="24"/>
      <c r="AZ15" t="s">
        <v>23</v>
      </c>
      <c r="BA15" s="2">
        <v>1.2015340000000001</v>
      </c>
      <c r="BB15" s="2"/>
      <c r="BC15" s="19" t="s">
        <v>27</v>
      </c>
      <c r="BD15" s="21">
        <v>0.17399999999999999</v>
      </c>
      <c r="BG15" s="17"/>
      <c r="BI15" s="5" t="s">
        <v>19</v>
      </c>
      <c r="BJ15" s="2">
        <v>6.0831999999999997E-2</v>
      </c>
      <c r="BK15" s="2"/>
      <c r="BM15" t="s">
        <v>18</v>
      </c>
      <c r="BN15" s="2">
        <v>6.7790000000000003E-3</v>
      </c>
      <c r="BO15" s="24"/>
      <c r="BP15" s="2"/>
      <c r="BQ15" s="25"/>
      <c r="BT15" s="2"/>
      <c r="BU15" s="5" t="s">
        <v>19</v>
      </c>
      <c r="BV15" s="2">
        <v>5.5483966666666662</v>
      </c>
      <c r="BX15" t="s">
        <v>19</v>
      </c>
      <c r="BY15" s="2">
        <v>3.0119999999999995E-3</v>
      </c>
      <c r="CA15" t="s">
        <v>18</v>
      </c>
      <c r="CB15" s="2">
        <v>39.990428571428573</v>
      </c>
      <c r="CC15" s="2"/>
      <c r="CD15" s="19" t="s">
        <v>57</v>
      </c>
      <c r="CE15" s="21"/>
      <c r="CF15" s="21">
        <v>0.67200000000000004</v>
      </c>
      <c r="CG15" s="20">
        <v>0.09</v>
      </c>
      <c r="CH15" s="20"/>
      <c r="CI15" t="s">
        <v>29</v>
      </c>
      <c r="CJ15" s="2">
        <v>8.1855499999999998E-2</v>
      </c>
      <c r="CL15" t="s">
        <v>30</v>
      </c>
      <c r="CM15" s="2">
        <v>16.353214285714284</v>
      </c>
      <c r="CN15" s="2"/>
      <c r="CO15" t="s">
        <v>17</v>
      </c>
      <c r="CP15" s="2">
        <v>1.6024400000000001E-2</v>
      </c>
      <c r="CQ15" s="25"/>
      <c r="CR15" s="2"/>
      <c r="CS15" s="2"/>
      <c r="CT15" s="19" t="s">
        <v>27</v>
      </c>
      <c r="CU15" s="21">
        <v>0.78200000000000003</v>
      </c>
      <c r="CW15" s="5" t="s">
        <v>19</v>
      </c>
      <c r="CX15" s="2">
        <v>7.2669025000000005</v>
      </c>
      <c r="CY15" s="2"/>
      <c r="CZ15" t="s">
        <v>19</v>
      </c>
      <c r="DA15" s="2">
        <v>9.8216400000000004</v>
      </c>
      <c r="DB15" s="2">
        <v>2.01085</v>
      </c>
      <c r="DC15" s="2"/>
      <c r="DD15" t="s">
        <v>29</v>
      </c>
      <c r="DE15" s="2">
        <v>0.26870225000000003</v>
      </c>
      <c r="DF15" s="2"/>
      <c r="DG15" t="s">
        <v>32</v>
      </c>
      <c r="DH15" s="2">
        <v>4.7752724999999998</v>
      </c>
      <c r="DK15" t="s">
        <v>17</v>
      </c>
      <c r="DL15" s="2">
        <v>2.4309999999999998E-2</v>
      </c>
      <c r="DN15" t="s">
        <v>19</v>
      </c>
      <c r="DO15" s="2">
        <v>5.254325E-2</v>
      </c>
    </row>
    <row r="16" spans="1:599" x14ac:dyDescent="0.2">
      <c r="A16" s="24"/>
      <c r="B16" s="5" t="s">
        <v>87</v>
      </c>
      <c r="C16" s="2">
        <v>6.9641380000000002</v>
      </c>
      <c r="D16" s="2">
        <v>5.0386000000000006</v>
      </c>
      <c r="F16" t="s">
        <v>57</v>
      </c>
      <c r="G16" s="2">
        <v>0.15094654545454544</v>
      </c>
      <c r="I16" t="s">
        <v>59</v>
      </c>
      <c r="J16" s="2">
        <v>0.50536900000000007</v>
      </c>
      <c r="L16" t="s">
        <v>18</v>
      </c>
      <c r="M16" s="2">
        <v>1.0960798333333333</v>
      </c>
      <c r="N16" s="2">
        <v>0.52594099999999999</v>
      </c>
      <c r="O16" s="24"/>
      <c r="Q16" s="24"/>
      <c r="R16" t="s">
        <v>59</v>
      </c>
      <c r="S16" s="2">
        <v>5.1079999999999987E-2</v>
      </c>
      <c r="X16" s="19" t="s">
        <v>60</v>
      </c>
      <c r="Y16" s="21">
        <v>0.25900000000000001</v>
      </c>
      <c r="AA16" t="s">
        <v>57</v>
      </c>
      <c r="AB16" s="2">
        <v>5.1163000000000007E-2</v>
      </c>
      <c r="AC16" s="2">
        <v>0.19263757142857144</v>
      </c>
      <c r="AD16" s="2">
        <v>0.1717153333333333</v>
      </c>
      <c r="AF16" s="5" t="s">
        <v>87</v>
      </c>
      <c r="AG16" s="2">
        <v>9.5252199999999991</v>
      </c>
      <c r="AH16" s="2">
        <v>5.9963000000000002E-2</v>
      </c>
      <c r="AJ16" t="s">
        <v>87</v>
      </c>
      <c r="AK16" s="2"/>
      <c r="AL16" s="2"/>
      <c r="AM16" s="2">
        <v>0.25592966666666667</v>
      </c>
      <c r="AO16" t="s">
        <v>33</v>
      </c>
      <c r="AP16" s="2">
        <v>15.951449999999999</v>
      </c>
      <c r="AR16" t="s">
        <v>18</v>
      </c>
      <c r="AS16" s="2">
        <v>2.9042999999999999E-2</v>
      </c>
      <c r="AT16" s="2">
        <v>1.6595499999999999E-2</v>
      </c>
      <c r="AU16" s="24"/>
      <c r="AY16" s="24"/>
      <c r="AZ16" t="s">
        <v>59</v>
      </c>
      <c r="BA16" s="2">
        <v>0.31886019999999998</v>
      </c>
      <c r="BB16" s="2"/>
      <c r="BI16" s="5" t="s">
        <v>87</v>
      </c>
      <c r="BJ16" s="2">
        <v>11.485799999999999</v>
      </c>
      <c r="BK16" s="2">
        <v>0.29884075000000004</v>
      </c>
      <c r="BM16" t="s">
        <v>57</v>
      </c>
      <c r="BN16" s="2">
        <v>3.1424333333333332E-2</v>
      </c>
      <c r="BO16" s="24"/>
      <c r="BP16" s="2"/>
      <c r="BQ16" s="25"/>
      <c r="BS16" s="17"/>
      <c r="BT16" s="2"/>
      <c r="BU16" s="5" t="s">
        <v>87</v>
      </c>
      <c r="BV16" s="2">
        <v>8.3793466666666685</v>
      </c>
      <c r="BX16" t="s">
        <v>87</v>
      </c>
      <c r="BY16" s="2">
        <v>3.7170625000000006E-2</v>
      </c>
      <c r="CA16" t="s">
        <v>57</v>
      </c>
      <c r="CB16" s="2">
        <v>0.40186485714285708</v>
      </c>
      <c r="CC16" s="2"/>
      <c r="CD16" s="19" t="s">
        <v>21</v>
      </c>
      <c r="CE16" s="21"/>
      <c r="CF16" s="21">
        <v>10.63</v>
      </c>
      <c r="CG16" s="20">
        <v>1.1000000000000001</v>
      </c>
      <c r="CH16" s="20"/>
      <c r="CI16" t="s">
        <v>59</v>
      </c>
      <c r="CJ16" s="2">
        <v>0.34384433333333336</v>
      </c>
      <c r="CL16" t="s">
        <v>31</v>
      </c>
      <c r="CM16" s="2">
        <v>32.332357142857141</v>
      </c>
      <c r="CN16" s="2"/>
      <c r="CO16" t="s">
        <v>18</v>
      </c>
      <c r="CP16" s="2">
        <v>3.445575E-2</v>
      </c>
      <c r="CQ16" s="25"/>
      <c r="CR16" s="2"/>
      <c r="CS16" s="2"/>
      <c r="CT16" s="19"/>
      <c r="CU16" s="21"/>
      <c r="CW16" s="5" t="s">
        <v>87</v>
      </c>
      <c r="CX16" s="2">
        <v>7.4272549999999997</v>
      </c>
      <c r="CY16" s="2"/>
      <c r="CZ16" t="s">
        <v>87</v>
      </c>
      <c r="DA16" s="2">
        <v>1.95824</v>
      </c>
      <c r="DB16" s="2">
        <v>0.57991700000000002</v>
      </c>
      <c r="DC16" s="2"/>
      <c r="DD16" t="s">
        <v>59</v>
      </c>
      <c r="DE16" s="2">
        <v>2.0631165</v>
      </c>
      <c r="DF16" s="2"/>
      <c r="DG16" t="s">
        <v>33</v>
      </c>
      <c r="DH16" s="2">
        <v>7.3434875000000002</v>
      </c>
      <c r="DK16" t="s">
        <v>18</v>
      </c>
      <c r="DL16" s="2">
        <v>5.9488999999999993E-2</v>
      </c>
      <c r="DN16" t="s">
        <v>87</v>
      </c>
      <c r="DO16" s="2">
        <v>6.2515500000000002E-2</v>
      </c>
    </row>
    <row r="17" spans="1:119" x14ac:dyDescent="0.2">
      <c r="A17" s="24"/>
      <c r="B17" s="5" t="s">
        <v>88</v>
      </c>
      <c r="C17" s="2">
        <v>5.3220340000000004</v>
      </c>
      <c r="D17" s="2">
        <v>0.53053300000000003</v>
      </c>
      <c r="F17" t="s">
        <v>21</v>
      </c>
      <c r="G17" s="2">
        <v>8.5264427272727303</v>
      </c>
      <c r="I17" t="s">
        <v>1</v>
      </c>
      <c r="J17" s="2">
        <v>2.2028599999999998</v>
      </c>
      <c r="L17" t="s">
        <v>57</v>
      </c>
      <c r="M17" s="2">
        <v>0.25598116666666665</v>
      </c>
      <c r="N17" s="2">
        <v>0.13211300000000001</v>
      </c>
      <c r="O17" s="24"/>
      <c r="Q17" s="24"/>
      <c r="R17" t="s">
        <v>1</v>
      </c>
      <c r="S17" s="2">
        <v>2.0551609090909091</v>
      </c>
      <c r="AA17" t="s">
        <v>21</v>
      </c>
      <c r="AB17" s="2">
        <v>4.5243533333333339</v>
      </c>
      <c r="AC17" s="2">
        <v>14.874742857142857</v>
      </c>
      <c r="AD17" s="2">
        <v>4.4476666666666667</v>
      </c>
      <c r="AF17" s="5" t="s">
        <v>88</v>
      </c>
      <c r="AG17" s="2">
        <v>5.4167E-2</v>
      </c>
      <c r="AH17" s="2">
        <v>16.224</v>
      </c>
      <c r="AJ17" t="s">
        <v>88</v>
      </c>
      <c r="AL17" s="2"/>
      <c r="AM17" s="2">
        <v>9.4534033333333323</v>
      </c>
      <c r="AO17" t="s">
        <v>34</v>
      </c>
      <c r="AP17" s="2">
        <v>5.5784950000000002</v>
      </c>
      <c r="AR17" t="s">
        <v>57</v>
      </c>
      <c r="AS17" s="2">
        <v>4.8986000000000002E-2</v>
      </c>
      <c r="AT17" s="2">
        <v>2.7315931249999994</v>
      </c>
      <c r="AU17" s="24"/>
      <c r="AY17" s="24"/>
      <c r="AZ17" t="s">
        <v>24</v>
      </c>
      <c r="BA17" s="2">
        <v>4.5333699999999997</v>
      </c>
      <c r="BB17" s="2"/>
      <c r="BC17" s="19"/>
      <c r="BD17" s="21"/>
      <c r="BI17" s="5" t="s">
        <v>88</v>
      </c>
      <c r="BJ17" s="2">
        <v>0.13203633333333334</v>
      </c>
      <c r="BK17" s="2">
        <v>16.279924999999999</v>
      </c>
      <c r="BM17" t="s">
        <v>21</v>
      </c>
      <c r="BN17" s="2">
        <v>9.2690599999999996</v>
      </c>
      <c r="BO17" s="24"/>
      <c r="BP17" s="2"/>
      <c r="BQ17" s="25"/>
      <c r="BT17" s="2"/>
      <c r="BU17" s="5" t="s">
        <v>88</v>
      </c>
      <c r="BV17" s="2">
        <v>0.12911949999999997</v>
      </c>
      <c r="BX17" t="s">
        <v>88</v>
      </c>
      <c r="BY17" s="2">
        <v>9.2402850000000001</v>
      </c>
      <c r="CA17" t="s">
        <v>21</v>
      </c>
      <c r="CB17" s="2">
        <v>18.941471428571425</v>
      </c>
      <c r="CC17" s="2"/>
      <c r="CD17" s="19" t="s">
        <v>54</v>
      </c>
      <c r="CE17" s="21"/>
      <c r="CF17" s="21">
        <v>0.27800000000000002</v>
      </c>
      <c r="CG17" s="20"/>
      <c r="CH17" s="20"/>
      <c r="CI17" t="s">
        <v>1</v>
      </c>
      <c r="CJ17" s="2">
        <v>3.5512775000000003</v>
      </c>
      <c r="CL17" t="s">
        <v>32</v>
      </c>
      <c r="CM17" s="2">
        <v>3.4931214285714285</v>
      </c>
      <c r="CN17" s="2"/>
      <c r="CO17" t="s">
        <v>57</v>
      </c>
      <c r="CP17" s="2">
        <v>5.4223880000000007</v>
      </c>
      <c r="CQ17" s="25"/>
      <c r="CR17" s="2"/>
      <c r="CS17" s="2"/>
      <c r="CT17" s="19"/>
      <c r="CU17" s="21"/>
      <c r="CW17" s="5" t="s">
        <v>88</v>
      </c>
      <c r="CX17" s="2">
        <v>6.5022750000000004E-2</v>
      </c>
      <c r="CY17" s="2"/>
      <c r="CZ17" t="s">
        <v>88</v>
      </c>
      <c r="DA17" s="2">
        <v>0.39122400000000002</v>
      </c>
      <c r="DB17" s="2">
        <v>8.4648000000000003</v>
      </c>
      <c r="DC17" s="2"/>
      <c r="DD17" t="s">
        <v>1</v>
      </c>
      <c r="DE17" s="2">
        <v>53.722050000000003</v>
      </c>
      <c r="DF17" s="2"/>
      <c r="DG17" t="s">
        <v>34</v>
      </c>
      <c r="DH17" s="2">
        <v>1.8502699999999999</v>
      </c>
      <c r="DK17" t="s">
        <v>57</v>
      </c>
      <c r="DL17" s="2">
        <v>1.9557999999999999E-2</v>
      </c>
      <c r="DN17" t="s">
        <v>88</v>
      </c>
      <c r="DO17" s="2">
        <v>9.6217575000000011</v>
      </c>
    </row>
    <row r="18" spans="1:119" x14ac:dyDescent="0.2">
      <c r="A18" s="24"/>
      <c r="B18" s="5" t="s">
        <v>54</v>
      </c>
      <c r="C18" s="2">
        <v>0.1117908</v>
      </c>
      <c r="D18" s="2">
        <v>0.37714300000000001</v>
      </c>
      <c r="J18" s="2"/>
      <c r="L18" t="s">
        <v>21</v>
      </c>
      <c r="M18" s="2">
        <v>47.093816666666662</v>
      </c>
      <c r="N18" s="2">
        <v>16.022200000000002</v>
      </c>
      <c r="O18" s="24"/>
      <c r="Q18" s="24"/>
      <c r="AF18" s="5" t="s">
        <v>54</v>
      </c>
      <c r="AG18" s="2">
        <v>0.88084700000000005</v>
      </c>
      <c r="AH18" s="2">
        <v>7.6941999999999997E-2</v>
      </c>
      <c r="AJ18" t="s">
        <v>1</v>
      </c>
      <c r="AK18" s="2"/>
      <c r="AL18" s="2"/>
      <c r="AM18" s="2">
        <v>1.4729999999999999E-3</v>
      </c>
      <c r="AO18" t="s">
        <v>35</v>
      </c>
      <c r="AP18" s="2">
        <v>3.9371549999999997</v>
      </c>
      <c r="AR18" t="s">
        <v>21</v>
      </c>
      <c r="AS18" s="2">
        <v>0.697932</v>
      </c>
      <c r="AT18" s="2">
        <v>43.855525</v>
      </c>
      <c r="AU18" s="24"/>
      <c r="AY18" s="24"/>
      <c r="AZ18" t="s">
        <v>26</v>
      </c>
      <c r="BA18" s="2">
        <v>5.8642000000000007E-2</v>
      </c>
      <c r="BI18" s="5" t="s">
        <v>54</v>
      </c>
      <c r="BJ18" s="2">
        <v>5.9589333333333334E-2</v>
      </c>
      <c r="BK18" s="2">
        <v>6.6488749999999999E-2</v>
      </c>
      <c r="BM18" t="s">
        <v>24</v>
      </c>
      <c r="BN18" s="2">
        <v>4.242</v>
      </c>
      <c r="BO18" s="24"/>
      <c r="BQ18" s="24"/>
      <c r="BU18" s="5" t="s">
        <v>54</v>
      </c>
      <c r="BV18" s="2">
        <v>0.10488516666666665</v>
      </c>
      <c r="BX18" t="s">
        <v>22</v>
      </c>
      <c r="BY18" s="2">
        <v>0.100180375</v>
      </c>
      <c r="CD18" s="19" t="s">
        <v>102</v>
      </c>
      <c r="CE18" s="21">
        <v>62.701999999999998</v>
      </c>
      <c r="CF18" s="21"/>
      <c r="CG18" s="20"/>
      <c r="CH18" s="20"/>
      <c r="CJ18" s="2"/>
      <c r="CL18" t="s">
        <v>33</v>
      </c>
      <c r="CM18" s="2">
        <v>12.106842857142857</v>
      </c>
      <c r="CN18" s="2"/>
      <c r="CO18" t="s">
        <v>21</v>
      </c>
      <c r="CP18" s="2">
        <v>29.161639999999998</v>
      </c>
      <c r="CQ18" s="24"/>
      <c r="CT18" s="19"/>
      <c r="CU18" s="21"/>
      <c r="CW18" s="5" t="s">
        <v>54</v>
      </c>
      <c r="CX18" s="2">
        <v>8.5755249999999991E-2</v>
      </c>
      <c r="CY18" s="2"/>
      <c r="CZ18" t="s">
        <v>22</v>
      </c>
      <c r="DA18" s="2"/>
      <c r="DB18" s="2">
        <v>6.4679999999999998E-3</v>
      </c>
      <c r="DC18" s="2"/>
      <c r="DE18" s="2"/>
      <c r="DF18" s="2"/>
      <c r="DG18" t="s">
        <v>35</v>
      </c>
      <c r="DH18" s="2">
        <v>0.40665224999999999</v>
      </c>
      <c r="DK18" t="s">
        <v>21</v>
      </c>
      <c r="DL18" s="2">
        <v>0.35020300000000004</v>
      </c>
      <c r="DN18" t="s">
        <v>22</v>
      </c>
      <c r="DO18" s="2">
        <v>2.8825E-2</v>
      </c>
    </row>
    <row r="19" spans="1:119" x14ac:dyDescent="0.2">
      <c r="A19" s="24"/>
      <c r="B19" s="5" t="s">
        <v>92</v>
      </c>
      <c r="C19" s="2">
        <v>0.24952099999999999</v>
      </c>
      <c r="D19" s="2"/>
      <c r="L19" t="s">
        <v>24</v>
      </c>
      <c r="M19" s="2">
        <v>0.18076200000000001</v>
      </c>
      <c r="N19" s="2">
        <v>8.4920999999999996E-2</v>
      </c>
      <c r="O19" s="24"/>
      <c r="Q19" s="24"/>
      <c r="S19" s="2"/>
      <c r="X19" s="19"/>
      <c r="Y19" s="21"/>
      <c r="AF19" s="5" t="s">
        <v>92</v>
      </c>
      <c r="AG19" s="2"/>
      <c r="AH19" s="2">
        <v>0.39154</v>
      </c>
      <c r="AO19" t="s">
        <v>36</v>
      </c>
      <c r="AP19" s="2">
        <v>6.2296474999999996</v>
      </c>
      <c r="AR19" t="s">
        <v>24</v>
      </c>
      <c r="AS19" s="2">
        <v>0.555751</v>
      </c>
      <c r="AT19" s="2">
        <v>0.16541825000000002</v>
      </c>
      <c r="AU19" s="24"/>
      <c r="AY19" s="24"/>
      <c r="AZ19" t="s">
        <v>27</v>
      </c>
      <c r="BA19" s="2">
        <v>7.0599999999999996E-2</v>
      </c>
      <c r="BB19" s="2"/>
      <c r="BI19" s="5" t="s">
        <v>92</v>
      </c>
      <c r="BJ19" s="2"/>
      <c r="BK19" s="2">
        <v>4.1520500000000002E-2</v>
      </c>
      <c r="BM19" t="s">
        <v>22</v>
      </c>
      <c r="BN19" s="2">
        <v>3.213866666666667E-2</v>
      </c>
      <c r="BO19" s="24"/>
      <c r="BP19" s="2"/>
      <c r="BQ19" s="25"/>
      <c r="BR19" s="2"/>
      <c r="BS19" s="2"/>
      <c r="BT19" s="2"/>
      <c r="BU19" s="5" t="s">
        <v>25</v>
      </c>
      <c r="BV19" s="2">
        <v>0.41788833333333336</v>
      </c>
      <c r="BX19" t="s">
        <v>1</v>
      </c>
      <c r="BY19" s="2">
        <v>1.211578125</v>
      </c>
      <c r="CC19" s="2"/>
      <c r="CD19" s="19" t="s">
        <v>31</v>
      </c>
      <c r="CE19" s="21"/>
      <c r="CF19" s="21">
        <v>11.276</v>
      </c>
      <c r="CG19" s="20"/>
      <c r="CH19" s="20"/>
      <c r="CL19" t="s">
        <v>34</v>
      </c>
      <c r="CM19" s="2">
        <v>1.2778457142857145</v>
      </c>
      <c r="CN19" s="2"/>
      <c r="CO19" t="s">
        <v>24</v>
      </c>
      <c r="CP19" s="2">
        <v>0.27436279999999996</v>
      </c>
      <c r="CQ19" s="25"/>
      <c r="CR19" s="2"/>
      <c r="CS19" s="2"/>
      <c r="CT19" s="19"/>
      <c r="CU19" s="21"/>
      <c r="CW19" s="5" t="s">
        <v>25</v>
      </c>
      <c r="CX19" s="2">
        <v>0.47457725000000006</v>
      </c>
      <c r="CY19" s="2"/>
      <c r="CZ19" t="s">
        <v>1</v>
      </c>
      <c r="DA19" s="2">
        <v>0.46924500000000002</v>
      </c>
      <c r="DB19" s="2">
        <v>0.40560800000000002</v>
      </c>
      <c r="DC19" s="2"/>
      <c r="DF19" s="2"/>
      <c r="DG19" t="s">
        <v>36</v>
      </c>
      <c r="DH19" s="2">
        <v>0.30902174999999998</v>
      </c>
      <c r="DK19" t="s">
        <v>24</v>
      </c>
      <c r="DL19" s="2">
        <v>0.62395299999999998</v>
      </c>
      <c r="DN19" t="s">
        <v>1</v>
      </c>
      <c r="DO19" s="2">
        <v>4.0837599999999998</v>
      </c>
    </row>
    <row r="20" spans="1:119" x14ac:dyDescent="0.2">
      <c r="A20" s="24"/>
      <c r="B20" s="5" t="s">
        <v>25</v>
      </c>
      <c r="C20" s="2">
        <v>0.42066920000000002</v>
      </c>
      <c r="D20" s="2">
        <v>0.16142499999999999</v>
      </c>
      <c r="L20" t="s">
        <v>22</v>
      </c>
      <c r="M20" s="2">
        <v>0.11321733333333334</v>
      </c>
      <c r="N20" s="2">
        <v>3.9681000000000001E-2</v>
      </c>
      <c r="O20" s="24"/>
      <c r="Q20" s="24"/>
      <c r="AF20" s="5" t="s">
        <v>25</v>
      </c>
      <c r="AG20" s="2">
        <v>0.30474499999999999</v>
      </c>
      <c r="AH20" s="2"/>
      <c r="AO20" t="s">
        <v>37</v>
      </c>
      <c r="AP20" s="2">
        <v>3.0162650000000002</v>
      </c>
      <c r="AR20" t="s">
        <v>22</v>
      </c>
      <c r="AS20" s="2">
        <v>6.1696000000000001E-2</v>
      </c>
      <c r="AT20" s="2">
        <v>9.6559375000000017E-2</v>
      </c>
      <c r="AU20" s="24"/>
      <c r="AY20" s="24"/>
      <c r="AZ20" t="s">
        <v>1</v>
      </c>
      <c r="BA20" s="2">
        <v>1.0372052</v>
      </c>
      <c r="BI20" s="5" t="s">
        <v>25</v>
      </c>
      <c r="BJ20" s="2">
        <v>0.54016133333333338</v>
      </c>
      <c r="BK20" s="2">
        <v>0.16329133333333334</v>
      </c>
      <c r="BO20" s="24"/>
      <c r="BQ20" s="24"/>
      <c r="CC20" s="2"/>
      <c r="CD20" s="19" t="s">
        <v>103</v>
      </c>
      <c r="CE20" s="21">
        <v>1.391</v>
      </c>
      <c r="CF20" s="21"/>
      <c r="CG20" s="20"/>
      <c r="CH20" s="20"/>
      <c r="CL20" t="s">
        <v>35</v>
      </c>
      <c r="CM20" s="2">
        <v>0.82450085714285726</v>
      </c>
      <c r="CN20" s="2"/>
      <c r="CO20" t="s">
        <v>22</v>
      </c>
      <c r="CP20" s="2">
        <v>11.640089999999999</v>
      </c>
      <c r="CQ20" s="24"/>
      <c r="CT20" s="19"/>
      <c r="CU20" s="21"/>
      <c r="CY20" s="2"/>
      <c r="DF20" s="2"/>
      <c r="DG20" t="s">
        <v>37</v>
      </c>
      <c r="DH20" s="2">
        <v>1.2862E-2</v>
      </c>
      <c r="DK20" t="s">
        <v>22</v>
      </c>
      <c r="DL20" s="2">
        <v>4.3657333333333333E-2</v>
      </c>
    </row>
    <row r="21" spans="1:119" x14ac:dyDescent="0.2">
      <c r="A21" s="24"/>
      <c r="C21" s="2"/>
      <c r="D21" s="2"/>
      <c r="M21" s="2"/>
      <c r="N21" s="2"/>
      <c r="O21" s="24"/>
      <c r="Q21" s="24"/>
      <c r="AO21" t="s">
        <v>38</v>
      </c>
      <c r="AP21" s="2">
        <v>2.7350400000000001</v>
      </c>
      <c r="AR21" t="s">
        <v>25</v>
      </c>
      <c r="AS21" s="2">
        <v>0.86414299999999999</v>
      </c>
      <c r="AT21" s="2">
        <v>0.13587299999999999</v>
      </c>
      <c r="AU21" s="24"/>
      <c r="AY21" s="24"/>
      <c r="BJ21" s="2"/>
      <c r="BK21" s="2"/>
      <c r="BN21" s="2"/>
      <c r="BO21" s="24"/>
      <c r="BQ21" s="24"/>
      <c r="BV21" s="2"/>
      <c r="CC21" s="2"/>
      <c r="CD21" s="19" t="s">
        <v>26</v>
      </c>
      <c r="CE21" s="21">
        <v>5.3999999999999999E-2</v>
      </c>
      <c r="CF21" s="21">
        <v>0.48399999999999999</v>
      </c>
      <c r="CG21" s="20"/>
      <c r="CH21" s="20"/>
      <c r="CL21" t="s">
        <v>36</v>
      </c>
      <c r="CM21" s="2">
        <v>0.17645783333333331</v>
      </c>
      <c r="CN21" s="2"/>
      <c r="CO21" t="s">
        <v>25</v>
      </c>
      <c r="CP21" s="2">
        <v>5.2156499999999995E-2</v>
      </c>
      <c r="CQ21" s="24"/>
      <c r="CT21" s="19"/>
      <c r="CU21" s="21"/>
      <c r="CX21" s="2"/>
      <c r="CY21" s="2"/>
      <c r="DC21" s="2"/>
      <c r="DF21" s="2"/>
      <c r="DG21" t="s">
        <v>24</v>
      </c>
      <c r="DH21" s="2">
        <v>1.2657E-2</v>
      </c>
      <c r="DK21" t="s">
        <v>25</v>
      </c>
      <c r="DL21" s="2"/>
    </row>
    <row r="22" spans="1:119" x14ac:dyDescent="0.2">
      <c r="A22" s="24"/>
      <c r="B22" t="s">
        <v>61</v>
      </c>
      <c r="C22" s="2">
        <v>99.468060000000008</v>
      </c>
      <c r="D22" s="2">
        <v>95.001649999999998</v>
      </c>
      <c r="F22" t="s">
        <v>61</v>
      </c>
      <c r="G22" s="2">
        <v>96.748781818181811</v>
      </c>
      <c r="I22" t="s">
        <v>39</v>
      </c>
      <c r="J22" s="2">
        <v>102.273</v>
      </c>
      <c r="L22" t="s">
        <v>61</v>
      </c>
      <c r="M22" s="2">
        <v>95.607899999999987</v>
      </c>
      <c r="N22" s="2">
        <v>94.499799999999993</v>
      </c>
      <c r="O22" s="24"/>
      <c r="Q22" s="24"/>
      <c r="AG22" s="2"/>
      <c r="AH22" s="2"/>
      <c r="AO22" t="s">
        <v>27</v>
      </c>
      <c r="AP22" s="2">
        <v>0.158664</v>
      </c>
      <c r="AU22" s="24"/>
      <c r="AY22" s="24"/>
      <c r="AZ22" t="s">
        <v>61</v>
      </c>
      <c r="BA22" s="2">
        <v>97.806319999999999</v>
      </c>
      <c r="BB22" s="2"/>
      <c r="BC22" s="19" t="s">
        <v>61</v>
      </c>
      <c r="BD22" s="21">
        <v>97.198999999999998</v>
      </c>
      <c r="BF22" t="s">
        <v>61</v>
      </c>
      <c r="BG22" s="17">
        <v>94.827799999999996</v>
      </c>
      <c r="BI22" t="s">
        <v>61</v>
      </c>
      <c r="BJ22" s="2">
        <v>101.76973333333332</v>
      </c>
      <c r="BK22" s="2">
        <v>98.442425</v>
      </c>
      <c r="BM22" t="s">
        <v>61</v>
      </c>
      <c r="BN22" s="2">
        <v>97.613833333333332</v>
      </c>
      <c r="BO22" s="24"/>
      <c r="BQ22" s="24"/>
      <c r="CC22" s="2"/>
      <c r="CD22" s="19" t="s">
        <v>27</v>
      </c>
      <c r="CE22" s="21">
        <v>0.114</v>
      </c>
      <c r="CF22" s="21"/>
      <c r="CG22" s="20"/>
      <c r="CH22" s="20"/>
      <c r="CL22" t="s">
        <v>38</v>
      </c>
      <c r="CM22" s="2">
        <v>0.66921150000000007</v>
      </c>
      <c r="CN22" s="2"/>
      <c r="CP22" s="2"/>
      <c r="CQ22" s="24"/>
      <c r="CY22" s="2"/>
      <c r="DF22" s="2"/>
      <c r="DG22" t="s">
        <v>26</v>
      </c>
      <c r="DH22" s="2">
        <v>6.12819</v>
      </c>
      <c r="DL22" s="2"/>
    </row>
    <row r="23" spans="1:119" x14ac:dyDescent="0.2">
      <c r="A23" s="24"/>
      <c r="C23" s="2"/>
      <c r="D23" s="2"/>
      <c r="G23" s="2"/>
      <c r="J23" s="2"/>
      <c r="M23" s="2"/>
      <c r="N23" s="2"/>
      <c r="O23" s="24"/>
      <c r="Q23" s="24"/>
      <c r="AO23" t="s">
        <v>1</v>
      </c>
      <c r="AP23" s="2">
        <v>4.3659425000000001</v>
      </c>
      <c r="AS23" s="2"/>
      <c r="AT23" s="2"/>
      <c r="AU23" s="24"/>
      <c r="AY23" s="24"/>
      <c r="BA23" s="2"/>
      <c r="BB23" s="2"/>
      <c r="BG23" s="19"/>
      <c r="BH23" s="21"/>
      <c r="BJ23" s="2"/>
      <c r="BK23" s="2"/>
      <c r="BN23" s="2"/>
      <c r="BO23" s="24"/>
      <c r="BQ23" s="24"/>
      <c r="CC23" s="2"/>
      <c r="CD23" s="19" t="s">
        <v>59</v>
      </c>
      <c r="CE23" s="21"/>
      <c r="CF23" s="21">
        <v>23.17</v>
      </c>
      <c r="CG23" s="20"/>
      <c r="CH23" s="20"/>
      <c r="CL23" t="s">
        <v>26</v>
      </c>
      <c r="CM23" s="2">
        <v>1.3122962857142857</v>
      </c>
      <c r="CN23" s="2"/>
      <c r="CQ23" s="24"/>
      <c r="CY23" s="2"/>
      <c r="DF23" s="2"/>
      <c r="DG23" t="s">
        <v>27</v>
      </c>
      <c r="DH23" s="2">
        <v>5.3947499999999995E-2</v>
      </c>
    </row>
    <row r="24" spans="1:119" x14ac:dyDescent="0.2">
      <c r="A24" s="24"/>
      <c r="G24" s="2"/>
      <c r="J24" s="2"/>
      <c r="M24" s="2"/>
      <c r="N24" s="2"/>
      <c r="O24" s="24"/>
      <c r="Q24" s="24"/>
      <c r="AU24" s="24"/>
      <c r="AY24" s="24"/>
      <c r="BB24" s="2"/>
      <c r="BG24" s="19"/>
      <c r="BH24" s="21"/>
      <c r="BJ24" s="2"/>
      <c r="BK24" s="2"/>
      <c r="BN24" s="2"/>
      <c r="BO24" s="24"/>
      <c r="BP24" s="2"/>
      <c r="BQ24" s="25"/>
      <c r="BR24" s="2"/>
      <c r="BS24" s="2"/>
      <c r="BT24" s="2"/>
      <c r="CC24" s="2"/>
      <c r="CD24" s="19" t="s">
        <v>60</v>
      </c>
      <c r="CE24" s="21"/>
      <c r="CF24" s="21">
        <v>23.404</v>
      </c>
      <c r="CG24" s="20"/>
      <c r="CH24" s="20"/>
      <c r="CL24" t="s">
        <v>1</v>
      </c>
      <c r="CM24" s="2">
        <v>1.0519444285714286</v>
      </c>
      <c r="CN24" s="2"/>
      <c r="CQ24" s="25"/>
      <c r="CR24" s="2"/>
      <c r="CS24" s="2"/>
      <c r="CY24" s="2"/>
      <c r="DF24" s="2"/>
      <c r="DG24" t="s">
        <v>1</v>
      </c>
      <c r="DH24" s="2">
        <v>1.3998250000000001</v>
      </c>
    </row>
    <row r="25" spans="1:119" x14ac:dyDescent="0.2">
      <c r="A25" s="24"/>
      <c r="B25" s="2" t="s">
        <v>3</v>
      </c>
      <c r="C25" s="2">
        <v>2.9230122796379336</v>
      </c>
      <c r="D25" s="2">
        <v>2.4481317469537442</v>
      </c>
      <c r="F25" s="5" t="s">
        <v>1</v>
      </c>
      <c r="G25" s="2">
        <v>7.1035812994232166E-3</v>
      </c>
      <c r="I25" t="s">
        <v>2</v>
      </c>
      <c r="J25" s="2">
        <v>0.65621031682558173</v>
      </c>
      <c r="L25" s="5" t="s">
        <v>1</v>
      </c>
      <c r="M25" s="2">
        <v>0.11153045702975205</v>
      </c>
      <c r="N25" s="2">
        <v>0.30580254055221306</v>
      </c>
      <c r="O25" s="24"/>
      <c r="Q25" s="24"/>
      <c r="R25" t="s">
        <v>39</v>
      </c>
      <c r="S25" s="2">
        <v>98.878781818181793</v>
      </c>
      <c r="U25" t="s">
        <v>61</v>
      </c>
      <c r="V25">
        <v>167.94755555555557</v>
      </c>
      <c r="X25" s="19" t="s">
        <v>61</v>
      </c>
      <c r="Y25" s="21">
        <v>97.397999999999996</v>
      </c>
      <c r="AA25" t="s">
        <v>61</v>
      </c>
      <c r="AB25" s="2">
        <v>92.527600000000007</v>
      </c>
      <c r="AC25" s="2">
        <v>94.325814285714287</v>
      </c>
      <c r="AD25" s="2">
        <v>93.436399999999992</v>
      </c>
      <c r="AF25" t="s">
        <v>61</v>
      </c>
      <c r="AG25" s="2">
        <v>98.832300000000004</v>
      </c>
      <c r="AH25" s="2">
        <v>100.419</v>
      </c>
      <c r="AJ25" t="s">
        <v>61</v>
      </c>
      <c r="AK25" s="2">
        <v>84.237633333333335</v>
      </c>
      <c r="AL25" s="2">
        <v>90.931333333333328</v>
      </c>
      <c r="AM25" s="2">
        <v>94.992366666666669</v>
      </c>
      <c r="AO25" t="s">
        <v>61</v>
      </c>
      <c r="AP25" s="2">
        <v>81.401749999999993</v>
      </c>
      <c r="AR25" t="s">
        <v>61</v>
      </c>
      <c r="AS25" s="2">
        <v>102.515</v>
      </c>
      <c r="AT25" s="2">
        <v>97.250406250000012</v>
      </c>
      <c r="AU25" s="24"/>
      <c r="AY25" s="24"/>
      <c r="AZ25" t="s">
        <v>4</v>
      </c>
      <c r="BA25" s="2">
        <v>1.1498000316007373</v>
      </c>
      <c r="BB25" s="2"/>
      <c r="BC25" s="19" t="s">
        <v>1</v>
      </c>
      <c r="BD25" s="21">
        <v>0.374</v>
      </c>
      <c r="BG25" s="19"/>
      <c r="BH25" s="21"/>
      <c r="BI25" s="2" t="s">
        <v>3</v>
      </c>
      <c r="BJ25" s="2">
        <v>3.0190133482716615</v>
      </c>
      <c r="BK25" s="2">
        <v>3.0077924832734224</v>
      </c>
      <c r="BM25" s="5" t="s">
        <v>1</v>
      </c>
      <c r="BN25" s="2">
        <v>0.43233050347451107</v>
      </c>
      <c r="BO25" s="24"/>
      <c r="BP25" s="2"/>
      <c r="BQ25" s="25"/>
      <c r="BR25" s="2"/>
      <c r="BS25" s="2"/>
      <c r="BT25" s="2"/>
      <c r="CC25" s="2"/>
      <c r="CG25" s="20"/>
      <c r="CH25" s="20"/>
      <c r="CN25" s="2"/>
      <c r="CQ25" s="25"/>
      <c r="CR25" s="2"/>
      <c r="CS25" s="2"/>
      <c r="CT25" s="19"/>
      <c r="CU25" s="21"/>
      <c r="DF25" s="2"/>
      <c r="DH25" s="2"/>
    </row>
    <row r="26" spans="1:119" x14ac:dyDescent="0.2">
      <c r="A26" s="24"/>
      <c r="B26" s="2" t="s">
        <v>5</v>
      </c>
      <c r="C26" s="2">
        <v>3.8890840332047919E-3</v>
      </c>
      <c r="D26" s="2">
        <v>5.8531394876035307E-3</v>
      </c>
      <c r="F26" s="5" t="s">
        <v>5</v>
      </c>
      <c r="G26" s="2">
        <v>0.2640874964028207</v>
      </c>
      <c r="I26" t="s">
        <v>3</v>
      </c>
      <c r="J26" s="2">
        <v>1.9237968558213774</v>
      </c>
      <c r="L26" s="5" t="s">
        <v>5</v>
      </c>
      <c r="M26" s="2">
        <v>7.0714691205525435</v>
      </c>
      <c r="N26" s="2">
        <v>10.330120470533346</v>
      </c>
      <c r="O26" s="24"/>
      <c r="Q26" s="24"/>
      <c r="S26" s="2"/>
      <c r="X26" s="19"/>
      <c r="Y26" s="21"/>
      <c r="AB26" s="2"/>
      <c r="AC26" s="2"/>
      <c r="AD26" s="2"/>
      <c r="AG26" s="2"/>
      <c r="AH26" s="2"/>
      <c r="AK26" s="2"/>
      <c r="AL26" s="2"/>
      <c r="AM26" s="2"/>
      <c r="AS26" s="2"/>
      <c r="AT26" s="2"/>
      <c r="AU26" s="24"/>
      <c r="AY26" s="24"/>
      <c r="AZ26" t="s">
        <v>5</v>
      </c>
      <c r="BA26" s="2">
        <v>3.5812015034128146</v>
      </c>
      <c r="BC26" s="19" t="s">
        <v>2</v>
      </c>
      <c r="BD26" s="21">
        <v>0.03</v>
      </c>
      <c r="BG26" s="19"/>
      <c r="BH26" s="21"/>
      <c r="BI26" s="2" t="s">
        <v>5</v>
      </c>
      <c r="BJ26" s="2">
        <v>6.7187641050479082E-4</v>
      </c>
      <c r="BK26" s="2">
        <v>5.3875552409495756E-4</v>
      </c>
      <c r="BM26" s="5" t="s">
        <v>5</v>
      </c>
      <c r="BN26" s="2">
        <v>8.8539914566086342</v>
      </c>
      <c r="BO26" s="24"/>
      <c r="BP26" s="2"/>
      <c r="BQ26" s="25"/>
      <c r="BR26" t="s">
        <v>61</v>
      </c>
      <c r="BS26" s="17">
        <v>95.869414285714285</v>
      </c>
      <c r="BT26" s="2"/>
      <c r="BU26" t="s">
        <v>61</v>
      </c>
      <c r="BV26" s="2">
        <v>98.356533333333346</v>
      </c>
      <c r="BX26" t="s">
        <v>61</v>
      </c>
      <c r="BY26" s="2">
        <v>94.057437499999992</v>
      </c>
      <c r="CA26" t="s">
        <v>61</v>
      </c>
      <c r="CB26" s="2">
        <v>94.02064285714286</v>
      </c>
      <c r="CC26" s="2"/>
      <c r="CD26" s="19" t="s">
        <v>61</v>
      </c>
      <c r="CE26" s="21">
        <v>99.156999999999996</v>
      </c>
      <c r="CF26" s="21">
        <v>93.697999999999993</v>
      </c>
      <c r="CG26" s="20">
        <v>98.38</v>
      </c>
      <c r="CH26" s="20"/>
      <c r="CI26" t="s">
        <v>39</v>
      </c>
      <c r="CJ26" s="2">
        <v>103.11330000000001</v>
      </c>
      <c r="CL26" t="s">
        <v>61</v>
      </c>
      <c r="CM26" s="2">
        <v>99.558314285714303</v>
      </c>
      <c r="CN26" s="2"/>
      <c r="CO26" t="s">
        <v>61</v>
      </c>
      <c r="CP26" s="2">
        <v>96.729979999999998</v>
      </c>
      <c r="CQ26" s="25"/>
      <c r="CR26" s="2"/>
      <c r="CS26" s="2"/>
      <c r="CT26" s="19"/>
      <c r="CU26" s="21"/>
      <c r="DC26" s="2"/>
      <c r="DF26" s="2"/>
    </row>
    <row r="27" spans="1:119" x14ac:dyDescent="0.2">
      <c r="A27" s="24"/>
      <c r="B27" s="2" t="s">
        <v>2</v>
      </c>
      <c r="C27" s="2">
        <v>1.0578110311243036</v>
      </c>
      <c r="D27" s="2">
        <v>1.4581050857943287</v>
      </c>
      <c r="F27" s="5" t="s">
        <v>4</v>
      </c>
      <c r="G27" s="2">
        <v>3.5565319475319872</v>
      </c>
      <c r="I27" t="s">
        <v>41</v>
      </c>
      <c r="J27" s="2">
        <v>4.4724181417456474</v>
      </c>
      <c r="L27" s="5" t="s">
        <v>63</v>
      </c>
      <c r="M27" s="2">
        <v>3.6918633475998895E-3</v>
      </c>
      <c r="N27" s="2">
        <v>6.0924075034401014E-3</v>
      </c>
      <c r="O27" s="24"/>
      <c r="Q27" s="24"/>
      <c r="S27" s="2"/>
      <c r="X27" s="19"/>
      <c r="Y27" s="21"/>
      <c r="AB27" s="2"/>
      <c r="AC27" s="2"/>
      <c r="AD27" s="2"/>
      <c r="AG27" s="2"/>
      <c r="AH27" s="2"/>
      <c r="AK27" s="2"/>
      <c r="AL27" s="2"/>
      <c r="AM27" s="2"/>
      <c r="AS27" s="2"/>
      <c r="AT27" s="2"/>
      <c r="AU27" s="24"/>
      <c r="AY27" s="24"/>
      <c r="AZ27" t="s">
        <v>62</v>
      </c>
      <c r="BA27" s="2">
        <v>0.43707221083357684</v>
      </c>
      <c r="BC27" s="19" t="s">
        <v>3</v>
      </c>
      <c r="BD27" s="21">
        <v>5.915</v>
      </c>
      <c r="BI27" s="2" t="s">
        <v>2</v>
      </c>
      <c r="BJ27" s="2">
        <v>0.99535320993104948</v>
      </c>
      <c r="BK27" s="2">
        <v>0.99966739109392821</v>
      </c>
      <c r="BM27" s="5" t="s">
        <v>63</v>
      </c>
      <c r="BN27" s="2">
        <v>1.6115819312505779</v>
      </c>
      <c r="BO27" s="24"/>
      <c r="BP27" s="2"/>
      <c r="BQ27" s="25"/>
      <c r="BR27" s="2"/>
      <c r="BS27" s="2"/>
      <c r="BT27" s="2"/>
      <c r="BV27" s="2"/>
      <c r="CB27" s="2"/>
      <c r="CC27" s="2"/>
      <c r="CD27" s="19"/>
      <c r="CE27" s="21"/>
      <c r="CF27" s="21"/>
      <c r="CG27" s="20"/>
      <c r="CH27" s="20"/>
      <c r="CJ27" s="2"/>
      <c r="CM27" s="2"/>
      <c r="CN27" s="2"/>
      <c r="CP27" s="2"/>
      <c r="CQ27" s="25"/>
      <c r="CR27" s="2"/>
      <c r="CS27" s="2"/>
      <c r="CT27" s="19"/>
      <c r="CU27" s="21"/>
      <c r="CY27" s="2"/>
      <c r="DC27" s="2"/>
      <c r="DF27" s="2"/>
    </row>
    <row r="28" spans="1:119" x14ac:dyDescent="0.2">
      <c r="A28" s="24"/>
      <c r="B28" s="2" t="s">
        <v>6</v>
      </c>
      <c r="C28" s="2">
        <v>1.6706760514744755E-2</v>
      </c>
      <c r="D28" s="2">
        <v>2.8427932079434864E-2</v>
      </c>
      <c r="F28" s="5" t="s">
        <v>89</v>
      </c>
      <c r="G28" s="2">
        <v>0.137491702207684</v>
      </c>
      <c r="I28" t="s">
        <v>74</v>
      </c>
      <c r="J28" s="2">
        <v>1.4987801449009384E-3</v>
      </c>
      <c r="L28" s="5" t="s">
        <v>8</v>
      </c>
      <c r="M28" s="2">
        <v>2.0223988938689115E-3</v>
      </c>
      <c r="N28" s="2">
        <v>1.7583054999062149E-3</v>
      </c>
      <c r="O28" s="24"/>
      <c r="Q28" s="24"/>
      <c r="R28" t="s">
        <v>2</v>
      </c>
      <c r="S28" s="2">
        <v>2.3338402431235098E-3</v>
      </c>
      <c r="U28" s="5" t="s">
        <v>74</v>
      </c>
      <c r="V28">
        <v>6.0894885819421072</v>
      </c>
      <c r="X28" s="19" t="s">
        <v>90</v>
      </c>
      <c r="Y28" s="21">
        <v>0.68200000000000005</v>
      </c>
      <c r="AA28" s="5" t="s">
        <v>1</v>
      </c>
      <c r="AB28" s="2">
        <v>1.1857068729046336E-2</v>
      </c>
      <c r="AC28" s="2">
        <v>1.958450787894277E-2</v>
      </c>
      <c r="AD28" s="2">
        <v>9.858438959657144E-2</v>
      </c>
      <c r="AF28" s="2" t="s">
        <v>3</v>
      </c>
      <c r="AG28" s="2">
        <v>2.8589023209889377</v>
      </c>
      <c r="AH28" s="2">
        <v>3.010825338879469</v>
      </c>
      <c r="AJ28" s="5" t="s">
        <v>1</v>
      </c>
      <c r="AK28" s="2"/>
      <c r="AL28" s="2"/>
      <c r="AM28" s="2">
        <v>3.3858729285286246E-4</v>
      </c>
      <c r="AO28" s="5" t="s">
        <v>3</v>
      </c>
      <c r="AP28" s="2">
        <v>5.8772145865410325E-2</v>
      </c>
      <c r="AR28" s="5" t="s">
        <v>1</v>
      </c>
      <c r="AS28" s="2">
        <v>1.1629267504092049</v>
      </c>
      <c r="AT28" s="2">
        <v>0.17915810414522756</v>
      </c>
      <c r="AU28" s="24"/>
      <c r="AY28" s="24"/>
      <c r="AZ28" t="s">
        <v>6</v>
      </c>
      <c r="BA28" s="2">
        <v>3.6368130476097611E-2</v>
      </c>
      <c r="BC28" s="19" t="s">
        <v>104</v>
      </c>
      <c r="BD28" s="21">
        <v>5.5579999999999998</v>
      </c>
      <c r="BI28" s="2" t="s">
        <v>6</v>
      </c>
      <c r="BJ28" s="2">
        <v>6.5132181717923699E-4</v>
      </c>
      <c r="BK28" s="2">
        <v>1.1105101515557372E-3</v>
      </c>
      <c r="BM28" s="5" t="s">
        <v>8</v>
      </c>
      <c r="BN28" s="2">
        <v>0.12417778365612249</v>
      </c>
      <c r="BO28" s="24"/>
      <c r="BP28" s="2"/>
      <c r="BQ28" s="25"/>
      <c r="BR28" s="2"/>
      <c r="BS28" s="2"/>
      <c r="BT28" s="2"/>
      <c r="BV28" s="2"/>
      <c r="CB28" s="2"/>
      <c r="CC28" s="2"/>
      <c r="CD28" s="19"/>
      <c r="CE28" s="21"/>
      <c r="CF28" s="21"/>
      <c r="CG28" s="20"/>
      <c r="CH28" s="20"/>
      <c r="CJ28" s="2"/>
      <c r="CM28" s="2"/>
      <c r="CN28" s="2"/>
      <c r="CP28" s="2"/>
      <c r="CQ28" s="25"/>
      <c r="CR28" s="2"/>
      <c r="CS28" s="2"/>
      <c r="CT28" s="19" t="s">
        <v>61</v>
      </c>
      <c r="CU28" s="21">
        <v>84.835999999999999</v>
      </c>
      <c r="CW28" t="s">
        <v>61</v>
      </c>
      <c r="CX28" s="2">
        <v>97.366024999999993</v>
      </c>
      <c r="CY28" s="2"/>
      <c r="CZ28" t="s">
        <v>61</v>
      </c>
      <c r="DA28" s="2">
        <v>92.750100000000003</v>
      </c>
      <c r="DB28" s="2">
        <v>94.6751</v>
      </c>
      <c r="DC28" s="2"/>
      <c r="DD28" t="s">
        <v>39</v>
      </c>
      <c r="DE28" s="2">
        <v>134.15675000000002</v>
      </c>
      <c r="DF28" s="2"/>
      <c r="DG28" t="s">
        <v>61</v>
      </c>
      <c r="DH28" s="2">
        <v>101.11699999999999</v>
      </c>
      <c r="DK28" t="s">
        <v>61</v>
      </c>
      <c r="DL28" s="2">
        <v>98.060533333333339</v>
      </c>
      <c r="DN28" t="s">
        <v>61</v>
      </c>
      <c r="DO28" s="2">
        <v>94.440449999999998</v>
      </c>
    </row>
    <row r="29" spans="1:119" x14ac:dyDescent="0.2">
      <c r="A29" s="24"/>
      <c r="B29" s="2" t="s">
        <v>62</v>
      </c>
      <c r="C29" s="2">
        <v>3.3032883041544454E-4</v>
      </c>
      <c r="D29" s="2">
        <v>2.8416249559682483E-4</v>
      </c>
      <c r="F29" s="5" t="s">
        <v>90</v>
      </c>
      <c r="G29" s="2">
        <v>3.011218018360418</v>
      </c>
      <c r="I29" t="s">
        <v>4</v>
      </c>
      <c r="J29" s="2">
        <v>7.4305389755911131</v>
      </c>
      <c r="L29" s="5" t="s">
        <v>4</v>
      </c>
      <c r="M29" s="2">
        <v>0.15133175101405247</v>
      </c>
      <c r="N29" s="2">
        <v>0.33490877623816062</v>
      </c>
      <c r="O29" s="24"/>
      <c r="Q29" s="24"/>
      <c r="R29" t="s">
        <v>3</v>
      </c>
      <c r="S29" s="2">
        <v>4.8074708760203365E-3</v>
      </c>
      <c r="U29" s="5" t="s">
        <v>6</v>
      </c>
      <c r="V29">
        <v>5.3790219518250826</v>
      </c>
      <c r="X29" s="19" t="s">
        <v>2</v>
      </c>
      <c r="Y29" s="21">
        <v>4.032</v>
      </c>
      <c r="AA29" s="5" t="s">
        <v>5</v>
      </c>
      <c r="AB29" s="2">
        <v>1.255269853439025E-2</v>
      </c>
      <c r="AC29" s="2">
        <v>6.4927943696215365E-2</v>
      </c>
      <c r="AD29" s="2">
        <v>5.812300384931671E-3</v>
      </c>
      <c r="AF29" s="2" t="s">
        <v>5</v>
      </c>
      <c r="AG29" s="2"/>
      <c r="AH29" s="2">
        <v>4.9707725576524672E-4</v>
      </c>
      <c r="AJ29" s="5" t="s">
        <v>89</v>
      </c>
      <c r="AK29" s="2"/>
      <c r="AL29" s="2"/>
      <c r="AM29" s="2">
        <v>3.5974035862359061E-2</v>
      </c>
      <c r="AO29" s="5" t="s">
        <v>4</v>
      </c>
      <c r="AP29" s="2">
        <v>1.6563732955871062</v>
      </c>
      <c r="AR29" s="5" t="s">
        <v>5</v>
      </c>
      <c r="AS29" s="2">
        <v>0.21166204740712646</v>
      </c>
      <c r="AT29" s="2">
        <v>7.8189431008464654</v>
      </c>
      <c r="AU29" s="24"/>
      <c r="AY29" s="24"/>
      <c r="AZ29" t="s">
        <v>42</v>
      </c>
      <c r="BA29" s="2">
        <v>6.6068058148305386</v>
      </c>
      <c r="BC29" s="19" t="s">
        <v>105</v>
      </c>
      <c r="BD29" s="21">
        <v>0.28000000000000003</v>
      </c>
      <c r="BI29" s="2" t="s">
        <v>62</v>
      </c>
      <c r="BJ29" s="2"/>
      <c r="BK29" s="2">
        <v>4.4899405437210071E-4</v>
      </c>
      <c r="BM29" s="5" t="s">
        <v>4</v>
      </c>
      <c r="BN29" s="2">
        <v>2.9592866566600707E-3</v>
      </c>
      <c r="BO29" s="24"/>
      <c r="BP29" s="2"/>
      <c r="BQ29" s="25"/>
      <c r="BR29" s="2"/>
      <c r="BS29" s="2"/>
      <c r="BT29" s="2"/>
      <c r="BU29" s="2" t="s">
        <v>3</v>
      </c>
      <c r="BV29" s="2">
        <v>2.7381377305852035</v>
      </c>
      <c r="BX29" s="5" t="s">
        <v>1</v>
      </c>
      <c r="BY29" s="2">
        <v>0.33700978168887447</v>
      </c>
      <c r="CA29" s="5" t="s">
        <v>1</v>
      </c>
      <c r="CB29" s="2">
        <v>3.661094679598647E-2</v>
      </c>
      <c r="CD29" s="19" t="s">
        <v>1</v>
      </c>
      <c r="CE29" s="21">
        <v>0.33200000000000002</v>
      </c>
      <c r="CF29" s="21">
        <v>0.44900000000000001</v>
      </c>
      <c r="CG29" s="20">
        <v>0.18</v>
      </c>
      <c r="CH29" s="20"/>
      <c r="CI29" t="s">
        <v>2</v>
      </c>
      <c r="CJ29" s="2">
        <v>0.27770273288344721</v>
      </c>
      <c r="CL29" s="5" t="s">
        <v>3</v>
      </c>
      <c r="CM29" s="2">
        <v>4.2879127833022848E-2</v>
      </c>
      <c r="CN29" s="2"/>
      <c r="CO29" s="5" t="s">
        <v>1</v>
      </c>
      <c r="CP29" s="2">
        <v>0.19745486417268723</v>
      </c>
      <c r="CQ29" s="25"/>
      <c r="CR29" s="2"/>
      <c r="CS29" s="2"/>
      <c r="CT29" s="19"/>
      <c r="CU29" s="21"/>
      <c r="CX29" s="2"/>
      <c r="CY29" s="2"/>
      <c r="DA29" s="2"/>
      <c r="DC29" s="2"/>
      <c r="DE29" s="2"/>
      <c r="DF29" s="2"/>
      <c r="DL29" s="2"/>
      <c r="DO29" s="2"/>
    </row>
    <row r="30" spans="1:119" x14ac:dyDescent="0.2">
      <c r="A30" s="24"/>
      <c r="B30" s="2" t="s">
        <v>90</v>
      </c>
      <c r="C30" s="2">
        <v>2.93138365705803E-3</v>
      </c>
      <c r="D30" s="2">
        <v>1.0185882333994752E-2</v>
      </c>
      <c r="F30" s="5" t="s">
        <v>2</v>
      </c>
      <c r="G30" s="2">
        <v>0.93678618538952918</v>
      </c>
      <c r="I30" t="s">
        <v>6</v>
      </c>
      <c r="J30" s="2">
        <v>6.3729877442025309E-2</v>
      </c>
      <c r="L30" s="5" t="s">
        <v>90</v>
      </c>
      <c r="M30" s="2">
        <v>0.40755486426360626</v>
      </c>
      <c r="N30" s="2">
        <v>0.21368216143965676</v>
      </c>
      <c r="O30" s="24"/>
      <c r="Q30" s="24"/>
      <c r="R30" t="s">
        <v>41</v>
      </c>
      <c r="S30" s="2">
        <v>5.766276187824265</v>
      </c>
      <c r="U30" s="5" t="s">
        <v>75</v>
      </c>
      <c r="V30">
        <v>1.466648636239206E-2</v>
      </c>
      <c r="X30" s="19" t="s">
        <v>3</v>
      </c>
      <c r="Y30" s="21">
        <v>5.8570000000000002</v>
      </c>
      <c r="AA30" s="5" t="s">
        <v>4</v>
      </c>
      <c r="AB30" s="2">
        <v>1.9463356868904313</v>
      </c>
      <c r="AC30" s="2">
        <v>1.974272795614034</v>
      </c>
      <c r="AD30" s="2">
        <v>1.9699730586786097</v>
      </c>
      <c r="AF30" s="2" t="s">
        <v>2</v>
      </c>
      <c r="AG30" s="2">
        <v>1.1381732199580366</v>
      </c>
      <c r="AH30" s="2">
        <v>0.99782715120784082</v>
      </c>
      <c r="AJ30" s="5" t="s">
        <v>90</v>
      </c>
      <c r="AK30" s="2">
        <v>4.6833162244688431</v>
      </c>
      <c r="AL30" s="2">
        <v>5.9915481022968224</v>
      </c>
      <c r="AM30" s="2">
        <v>4.7745457015309717E-2</v>
      </c>
      <c r="AO30" s="5" t="s">
        <v>6</v>
      </c>
      <c r="AP30" s="2">
        <v>0.27895618765218921</v>
      </c>
      <c r="AR30" s="5" t="s">
        <v>63</v>
      </c>
      <c r="AS30" s="2">
        <v>7.4206935573376279E-2</v>
      </c>
      <c r="AT30" s="2">
        <v>3.8471244845188312E-3</v>
      </c>
      <c r="AU30" s="24"/>
      <c r="AY30" s="24"/>
      <c r="AZ30" t="s">
        <v>63</v>
      </c>
      <c r="BA30" s="2">
        <v>0.11174809065701538</v>
      </c>
      <c r="BC30" s="19" t="s">
        <v>11</v>
      </c>
      <c r="BD30" s="21">
        <v>1.7999999999999999E-2</v>
      </c>
      <c r="BI30" s="2" t="s">
        <v>90</v>
      </c>
      <c r="BJ30" s="2">
        <v>7.3656814819229009E-4</v>
      </c>
      <c r="BK30" s="2">
        <v>3.5287953883805269E-4</v>
      </c>
      <c r="BM30" s="5" t="s">
        <v>2</v>
      </c>
      <c r="BN30" s="2">
        <v>4.9894397200313237E-3</v>
      </c>
      <c r="BO30" s="24"/>
      <c r="BP30" s="2"/>
      <c r="BQ30" s="25"/>
      <c r="BU30" s="2" t="s">
        <v>5</v>
      </c>
      <c r="BV30" s="2">
        <v>7.9146465758107897E-4</v>
      </c>
      <c r="BX30" s="5" t="s">
        <v>89</v>
      </c>
      <c r="BY30" s="2">
        <v>6.3389723803980004E-3</v>
      </c>
      <c r="CA30" s="5" t="s">
        <v>5</v>
      </c>
      <c r="CB30" s="2">
        <v>8.784522596774795E-2</v>
      </c>
      <c r="CD30" s="19" t="s">
        <v>90</v>
      </c>
      <c r="CE30" s="21"/>
      <c r="CF30" s="21">
        <v>0.151</v>
      </c>
      <c r="CG30" s="20"/>
      <c r="CH30" s="20"/>
      <c r="CI30" t="s">
        <v>3</v>
      </c>
      <c r="CJ30" s="2">
        <v>0.38806117089737907</v>
      </c>
      <c r="CL30" s="5" t="s">
        <v>41</v>
      </c>
      <c r="CM30" s="2">
        <v>5.9325374238070765</v>
      </c>
      <c r="CN30" s="2"/>
      <c r="CO30" s="5" t="s">
        <v>5</v>
      </c>
      <c r="CP30" s="2">
        <v>7.9284292498102689</v>
      </c>
      <c r="CQ30" s="25"/>
      <c r="CR30" s="2"/>
      <c r="CS30" s="2"/>
      <c r="CT30" s="19"/>
      <c r="CU30" s="21"/>
      <c r="CX30" s="2"/>
      <c r="CY30" s="2"/>
      <c r="DA30" s="2"/>
      <c r="DC30" s="2"/>
      <c r="DE30" s="2"/>
      <c r="DF30" s="2"/>
      <c r="DH30" s="2"/>
      <c r="DL30" s="2"/>
      <c r="DO30" s="2"/>
    </row>
    <row r="31" spans="1:119" x14ac:dyDescent="0.2">
      <c r="A31" s="24"/>
      <c r="B31" s="2" t="s">
        <v>4</v>
      </c>
      <c r="C31" s="2">
        <v>7.8207113903783154E-2</v>
      </c>
      <c r="D31" s="2">
        <v>0.61974661353967986</v>
      </c>
      <c r="F31" s="5" t="s">
        <v>3</v>
      </c>
      <c r="G31" s="2">
        <v>7.1564618276339296</v>
      </c>
      <c r="I31" t="s">
        <v>42</v>
      </c>
      <c r="J31" s="2">
        <v>2.2253389749176239E-3</v>
      </c>
      <c r="L31" s="5" t="s">
        <v>2</v>
      </c>
      <c r="M31" s="2">
        <v>0.17300161002586648</v>
      </c>
      <c r="N31" s="2">
        <v>3.9825922207213101E-2</v>
      </c>
      <c r="O31" s="24"/>
      <c r="Q31" s="24"/>
      <c r="R31" t="s">
        <v>74</v>
      </c>
      <c r="S31" s="2">
        <v>5.1363446373083347E-4</v>
      </c>
      <c r="U31" s="5" t="s">
        <v>7</v>
      </c>
      <c r="V31">
        <v>1.6386577850097422E-2</v>
      </c>
      <c r="X31" s="19" t="s">
        <v>4</v>
      </c>
      <c r="Y31" s="21">
        <v>1.4430000000000001</v>
      </c>
      <c r="AA31" s="5" t="s">
        <v>89</v>
      </c>
      <c r="AB31" s="2">
        <v>0.57015313259219946</v>
      </c>
      <c r="AC31" s="2">
        <v>0.76687136434706404</v>
      </c>
      <c r="AD31" s="2">
        <v>7.0948003681639532E-2</v>
      </c>
      <c r="AF31" s="2" t="s">
        <v>6</v>
      </c>
      <c r="AG31" s="2">
        <v>2.1027523174161868E-2</v>
      </c>
      <c r="AH31" s="2">
        <v>1.3113606079567375E-2</v>
      </c>
      <c r="AJ31" s="5" t="s">
        <v>2</v>
      </c>
      <c r="AK31" s="2">
        <v>5.0510668988263285</v>
      </c>
      <c r="AL31" s="2">
        <v>4.591284380170213E-2</v>
      </c>
      <c r="AM31" s="2">
        <v>3.21370503710218</v>
      </c>
      <c r="AO31" s="5" t="s">
        <v>42</v>
      </c>
      <c r="AP31" s="2">
        <v>5.062499623131183</v>
      </c>
      <c r="AR31" s="5" t="s">
        <v>8</v>
      </c>
      <c r="AS31" s="2">
        <v>11.472132885449099</v>
      </c>
      <c r="AT31" s="2">
        <v>4.3011366011658624E-3</v>
      </c>
      <c r="AU31" s="24"/>
      <c r="AY31" s="24"/>
      <c r="AZ31" t="s">
        <v>8</v>
      </c>
      <c r="BA31" s="2">
        <v>2.6078168429294585E-2</v>
      </c>
      <c r="BB31" s="2"/>
      <c r="BC31" s="19" t="s">
        <v>12</v>
      </c>
      <c r="BD31" s="21">
        <v>8.0000000000000002E-3</v>
      </c>
      <c r="BI31" s="2" t="s">
        <v>4</v>
      </c>
      <c r="BJ31" s="2">
        <v>2.7862425014518705E-3</v>
      </c>
      <c r="BK31" s="2"/>
      <c r="BM31" s="5" t="s">
        <v>3</v>
      </c>
      <c r="BN31" s="2">
        <v>1.2652837243144009E-3</v>
      </c>
      <c r="BO31" s="24"/>
      <c r="BP31" s="2"/>
      <c r="BQ31" s="25"/>
      <c r="BU31" s="2" t="s">
        <v>2</v>
      </c>
      <c r="BV31" s="2">
        <v>1.2606501110996902</v>
      </c>
      <c r="BX31" s="5" t="s">
        <v>90</v>
      </c>
      <c r="BY31" s="2">
        <v>0.8334743711951198</v>
      </c>
      <c r="CA31" s="5" t="s">
        <v>4</v>
      </c>
      <c r="CB31" s="2">
        <v>2.0363123901512701</v>
      </c>
      <c r="CD31" s="19" t="s">
        <v>2</v>
      </c>
      <c r="CE31" s="21">
        <v>2.9000000000000001E-2</v>
      </c>
      <c r="CF31" s="21">
        <v>3.4809999999999999</v>
      </c>
      <c r="CG31" s="20">
        <v>0.64</v>
      </c>
      <c r="CH31" s="20"/>
      <c r="CI31" t="s">
        <v>41</v>
      </c>
      <c r="CJ31" s="2">
        <v>5.4678297271609742</v>
      </c>
      <c r="CL31" s="5" t="s">
        <v>4</v>
      </c>
      <c r="CM31" s="2">
        <v>5.8506214370898375E-2</v>
      </c>
      <c r="CN31" s="2"/>
      <c r="CO31" s="5" t="s">
        <v>63</v>
      </c>
      <c r="CP31" s="2">
        <v>1.7789294350435029E-2</v>
      </c>
      <c r="CQ31" s="25"/>
      <c r="CR31" s="2"/>
      <c r="CS31" s="2"/>
      <c r="CT31" s="19" t="s">
        <v>1</v>
      </c>
      <c r="CU31" s="21">
        <v>1.5649999999999999</v>
      </c>
      <c r="CW31" s="2" t="s">
        <v>3</v>
      </c>
      <c r="CX31" s="2">
        <v>2.6438259917154276</v>
      </c>
      <c r="CY31" s="2"/>
      <c r="CZ31" s="5" t="s">
        <v>1</v>
      </c>
      <c r="DA31" s="2">
        <v>0.10997952695892028</v>
      </c>
      <c r="DB31" s="2">
        <v>9.3636426367516734E-2</v>
      </c>
      <c r="DC31" s="2"/>
      <c r="DD31" t="s">
        <v>2</v>
      </c>
      <c r="DE31" s="2">
        <v>1.0278706077025406E-3</v>
      </c>
      <c r="DF31" s="2"/>
      <c r="DG31" s="5" t="s">
        <v>3</v>
      </c>
      <c r="DH31" s="2">
        <v>0.22323940299262615</v>
      </c>
      <c r="DK31" s="5" t="s">
        <v>1</v>
      </c>
      <c r="DL31" s="2">
        <v>0.22209146510508973</v>
      </c>
      <c r="DN31" s="5" t="s">
        <v>1</v>
      </c>
      <c r="DO31" s="2">
        <v>1.0686436118183515</v>
      </c>
    </row>
    <row r="32" spans="1:119" x14ac:dyDescent="0.2">
      <c r="A32" s="24"/>
      <c r="B32" s="2" t="s">
        <v>89</v>
      </c>
      <c r="C32" s="2">
        <v>0.60646975400462888</v>
      </c>
      <c r="D32" s="2">
        <v>0.4685861036727913</v>
      </c>
      <c r="F32" s="5" t="s">
        <v>62</v>
      </c>
      <c r="G32" s="2">
        <v>1.9870179950072127E-2</v>
      </c>
      <c r="I32" t="s">
        <v>156</v>
      </c>
      <c r="J32" s="2">
        <v>2.9262379129954549E-2</v>
      </c>
      <c r="L32" s="5" t="s">
        <v>3</v>
      </c>
      <c r="M32" s="2">
        <v>0.22715108725927657</v>
      </c>
      <c r="N32" s="2">
        <v>9.6844501118328458E-2</v>
      </c>
      <c r="O32" s="24"/>
      <c r="Q32" s="24"/>
      <c r="R32" t="s">
        <v>4</v>
      </c>
      <c r="S32" s="2">
        <v>9.4676694002571171</v>
      </c>
      <c r="U32" s="5" t="s">
        <v>10</v>
      </c>
      <c r="V32">
        <v>7.4114392923201156E-2</v>
      </c>
      <c r="X32" s="19" t="s">
        <v>62</v>
      </c>
      <c r="Y32" s="21">
        <v>0.32700000000000001</v>
      </c>
      <c r="AA32" s="5" t="s">
        <v>90</v>
      </c>
      <c r="AB32" s="2">
        <v>4.4153394752559318</v>
      </c>
      <c r="AC32" s="2">
        <v>1.8234407054288535</v>
      </c>
      <c r="AD32" s="2">
        <v>4.7260657973342131</v>
      </c>
      <c r="AF32" s="2" t="s">
        <v>62</v>
      </c>
      <c r="AG32" s="2">
        <v>2.2149756728139639E-3</v>
      </c>
      <c r="AH32" s="2"/>
      <c r="AJ32" s="5" t="s">
        <v>3</v>
      </c>
      <c r="AK32" s="2">
        <v>4.3709628962321228</v>
      </c>
      <c r="AL32" s="2">
        <v>8.5883563247820991</v>
      </c>
      <c r="AM32" s="2">
        <v>3.2872641217007881</v>
      </c>
      <c r="AO32" s="5" t="s">
        <v>43</v>
      </c>
      <c r="AP32" s="2">
        <v>1.7538317834253654</v>
      </c>
      <c r="AR32" s="5" t="s">
        <v>4</v>
      </c>
      <c r="AS32" s="2"/>
      <c r="AT32" s="2">
        <v>3.5777019168894017E-2</v>
      </c>
      <c r="AU32" s="24"/>
      <c r="AY32" s="24"/>
      <c r="AZ32" t="s">
        <v>9</v>
      </c>
      <c r="BA32" s="2">
        <v>0.28754259150358258</v>
      </c>
      <c r="BB32" s="2"/>
      <c r="BC32" s="2"/>
      <c r="BD32" s="2"/>
      <c r="BI32" s="2" t="s">
        <v>89</v>
      </c>
      <c r="BJ32" s="2">
        <v>0.95232349830992191</v>
      </c>
      <c r="BK32" s="2">
        <v>2.7165727542368491E-2</v>
      </c>
      <c r="BM32" s="5" t="s">
        <v>62</v>
      </c>
      <c r="BN32" s="2">
        <v>5.0472716804292848E-3</v>
      </c>
      <c r="BO32" s="24"/>
      <c r="BQ32" s="24"/>
      <c r="BU32" s="2" t="s">
        <v>6</v>
      </c>
      <c r="BV32" s="2">
        <v>5.8162240724753296E-3</v>
      </c>
      <c r="BX32" s="5" t="s">
        <v>2</v>
      </c>
      <c r="BY32" s="2">
        <v>1.7340934941899151</v>
      </c>
      <c r="CA32" s="5" t="s">
        <v>89</v>
      </c>
      <c r="CB32" s="2">
        <v>0.41640256111918272</v>
      </c>
      <c r="CD32" s="19" t="s">
        <v>3</v>
      </c>
      <c r="CE32" s="21">
        <v>5.883</v>
      </c>
      <c r="CF32" s="21">
        <v>5.8360000000000003</v>
      </c>
      <c r="CG32" s="20">
        <v>5.08</v>
      </c>
      <c r="CH32" s="20"/>
      <c r="CI32" t="s">
        <v>74</v>
      </c>
      <c r="CJ32" s="2">
        <v>3.0724728899399981E-3</v>
      </c>
      <c r="CL32" s="5" t="s">
        <v>6</v>
      </c>
      <c r="CM32" s="2">
        <v>4.3099733129906448E-2</v>
      </c>
      <c r="CN32" s="2"/>
      <c r="CO32" s="5" t="s">
        <v>8</v>
      </c>
      <c r="CP32" s="2">
        <v>2.9774949129595433E-3</v>
      </c>
      <c r="CQ32" s="24"/>
      <c r="CT32" s="19" t="s">
        <v>3</v>
      </c>
      <c r="CU32" s="21">
        <v>6.117</v>
      </c>
      <c r="CW32" s="2" t="s">
        <v>5</v>
      </c>
      <c r="CX32" s="2">
        <v>1.8236192742774506E-3</v>
      </c>
      <c r="CY32" s="2"/>
      <c r="CZ32" s="5" t="s">
        <v>89</v>
      </c>
      <c r="DA32" s="2">
        <v>0.28136194389957814</v>
      </c>
      <c r="DB32" s="2">
        <v>8.2071113827469608E-2</v>
      </c>
      <c r="DC32" s="2"/>
      <c r="DD32" t="s">
        <v>3</v>
      </c>
      <c r="DE32" s="2">
        <v>9.6895135425816925E-4</v>
      </c>
      <c r="DG32" s="5" t="s">
        <v>41</v>
      </c>
      <c r="DH32" s="2">
        <v>5.7547114211726722</v>
      </c>
      <c r="DK32" s="5" t="s">
        <v>5</v>
      </c>
      <c r="DL32" s="2">
        <v>11.710392505590926</v>
      </c>
      <c r="DN32" s="5" t="s">
        <v>89</v>
      </c>
      <c r="DO32" s="2">
        <v>1.0001580833943645E-2</v>
      </c>
    </row>
    <row r="33" spans="1:119" x14ac:dyDescent="0.2">
      <c r="A33" s="24"/>
      <c r="B33" s="2" t="s">
        <v>91</v>
      </c>
      <c r="C33" s="2">
        <v>0.30717274838230885</v>
      </c>
      <c r="D33" s="2">
        <v>3.2399449711778813E-2</v>
      </c>
      <c r="F33" s="5" t="s">
        <v>6</v>
      </c>
      <c r="G33" s="2">
        <v>1.1083745686488891</v>
      </c>
      <c r="I33" t="s">
        <v>1</v>
      </c>
      <c r="J33" s="2">
        <v>1.0731088036664687</v>
      </c>
      <c r="L33" s="5" t="s">
        <v>62</v>
      </c>
      <c r="M33" s="2">
        <v>4.6492451937345823E-2</v>
      </c>
      <c r="N33" s="2">
        <v>2.0605237150256372E-2</v>
      </c>
      <c r="O33" s="24"/>
      <c r="Q33" s="24"/>
      <c r="R33" t="s">
        <v>6</v>
      </c>
      <c r="S33" s="2">
        <v>4.7035177644877503E-2</v>
      </c>
      <c r="U33" s="5" t="s">
        <v>1</v>
      </c>
      <c r="V33">
        <v>0.37040520505955032</v>
      </c>
      <c r="X33" s="19" t="s">
        <v>6</v>
      </c>
      <c r="Y33" s="21">
        <v>3.7589999999999999</v>
      </c>
      <c r="AA33" s="5" t="s">
        <v>2</v>
      </c>
      <c r="AB33" s="2">
        <v>1.5442069370700195</v>
      </c>
      <c r="AC33" s="2">
        <v>3.8079385631759632</v>
      </c>
      <c r="AD33" s="2">
        <v>0.24817522336460307</v>
      </c>
      <c r="AF33" s="2" t="s">
        <v>90</v>
      </c>
      <c r="AG33" s="2">
        <v>1.7697459449276681E-3</v>
      </c>
      <c r="AH33" s="2">
        <v>4.8410889532263663E-4</v>
      </c>
      <c r="AJ33" s="5" t="s">
        <v>91</v>
      </c>
      <c r="AK33" s="2"/>
      <c r="AL33" s="2">
        <v>6.3629128906275137E-3</v>
      </c>
      <c r="AM33" s="2">
        <v>0.86804630883666889</v>
      </c>
      <c r="AO33" s="5" t="s">
        <v>44</v>
      </c>
      <c r="AP33" s="2">
        <v>0.21024984440757685</v>
      </c>
      <c r="AR33" s="5" t="s">
        <v>90</v>
      </c>
      <c r="AS33" s="2">
        <v>3.0949028556506008E-2</v>
      </c>
      <c r="AT33" s="2">
        <v>2.7708087218624181E-2</v>
      </c>
      <c r="AU33" s="24"/>
      <c r="AY33" s="24"/>
      <c r="AZ33" t="s">
        <v>11</v>
      </c>
      <c r="BA33" s="2">
        <v>3.1089533462250038E-3</v>
      </c>
      <c r="BB33" s="2"/>
      <c r="BC33" s="2"/>
      <c r="BD33" s="2"/>
      <c r="BI33" s="2" t="s">
        <v>91</v>
      </c>
      <c r="BJ33" s="2">
        <v>7.2059357919721139E-3</v>
      </c>
      <c r="BK33" s="2">
        <v>0.97312235420606208</v>
      </c>
      <c r="BM33" s="5" t="s">
        <v>6</v>
      </c>
      <c r="BN33" s="2">
        <v>1.4589962473769447</v>
      </c>
      <c r="BO33" s="24"/>
      <c r="BQ33" s="24"/>
      <c r="BU33" s="2" t="s">
        <v>62</v>
      </c>
      <c r="BV33" s="2">
        <v>1.0022055865586701E-4</v>
      </c>
      <c r="BX33" s="5" t="s">
        <v>3</v>
      </c>
      <c r="BY33" s="2">
        <v>2.9665060809414774</v>
      </c>
      <c r="CA33" s="5" t="s">
        <v>90</v>
      </c>
      <c r="CB33" s="2">
        <v>2.0863025896470546</v>
      </c>
      <c r="CD33" s="19" t="s">
        <v>4</v>
      </c>
      <c r="CE33" s="21"/>
      <c r="CF33" s="21">
        <v>1.806</v>
      </c>
      <c r="CG33" s="20">
        <v>4.45</v>
      </c>
      <c r="CH33" s="20"/>
      <c r="CI33" t="s">
        <v>4</v>
      </c>
      <c r="CJ33" s="2">
        <v>9.1606168620439021</v>
      </c>
      <c r="CL33" s="5" t="s">
        <v>55</v>
      </c>
      <c r="CM33" s="2">
        <v>3.7551324218332037E-2</v>
      </c>
      <c r="CN33" s="2"/>
      <c r="CO33" s="5" t="s">
        <v>4</v>
      </c>
      <c r="CP33" s="2">
        <v>1.2617777654707148E-3</v>
      </c>
      <c r="CQ33" s="24"/>
      <c r="CT33" s="19" t="s">
        <v>41</v>
      </c>
      <c r="CU33" s="21">
        <v>0.22900000000000001</v>
      </c>
      <c r="CW33" s="2" t="s">
        <v>2</v>
      </c>
      <c r="CX33" s="2">
        <v>1.3529093114722823</v>
      </c>
      <c r="CY33" s="2"/>
      <c r="CZ33" s="5" t="s">
        <v>90</v>
      </c>
      <c r="DA33" s="2">
        <v>8.3735892820907907E-3</v>
      </c>
      <c r="DB33" s="2">
        <v>9.7132971225220077E-2</v>
      </c>
      <c r="DC33" s="2"/>
      <c r="DD33" t="s">
        <v>41</v>
      </c>
      <c r="DE33" s="2">
        <v>6.5097779628932716E-3</v>
      </c>
      <c r="DG33" s="5" t="s">
        <v>4</v>
      </c>
      <c r="DH33" s="2">
        <v>0.10426434036101914</v>
      </c>
      <c r="DK33" s="5" t="s">
        <v>63</v>
      </c>
      <c r="DL33" s="2">
        <v>6.8930998516881239E-2</v>
      </c>
      <c r="DN33" s="5" t="s">
        <v>90</v>
      </c>
      <c r="DO33" s="2">
        <v>2.4254546424430838</v>
      </c>
    </row>
    <row r="34" spans="1:119" x14ac:dyDescent="0.2">
      <c r="A34" s="24"/>
      <c r="B34" s="2" t="s">
        <v>55</v>
      </c>
      <c r="C34" s="2">
        <v>2.9201021147626438E-3</v>
      </c>
      <c r="D34" s="2">
        <v>1.0495581704268255E-2</v>
      </c>
      <c r="L34" s="5" t="s">
        <v>6</v>
      </c>
      <c r="M34" s="2">
        <v>8.4445297871820912</v>
      </c>
      <c r="N34" s="2">
        <v>2.4673134424813497</v>
      </c>
      <c r="O34" s="24"/>
      <c r="Q34" s="24"/>
      <c r="R34" t="s">
        <v>42</v>
      </c>
      <c r="S34" s="2">
        <v>5.494567603699538E-3</v>
      </c>
      <c r="X34" s="19" t="s">
        <v>156</v>
      </c>
      <c r="Y34" s="21">
        <v>8.9999999999999993E-3</v>
      </c>
      <c r="AA34" s="5" t="s">
        <v>3</v>
      </c>
      <c r="AB34" s="2">
        <v>7.2294746560842098</v>
      </c>
      <c r="AC34" s="2">
        <v>5.9721829418921502</v>
      </c>
      <c r="AD34" s="2">
        <v>8.1800594125713921</v>
      </c>
      <c r="AF34" s="2" t="s">
        <v>4</v>
      </c>
      <c r="AG34" s="2">
        <v>0.12761372715875358</v>
      </c>
      <c r="AH34" s="2">
        <v>1.3532484121863682E-3</v>
      </c>
      <c r="AJ34" s="5" t="s">
        <v>4</v>
      </c>
      <c r="AK34" s="2"/>
      <c r="AL34" s="2">
        <v>0.79507680550240867</v>
      </c>
      <c r="AM34" s="2">
        <v>8.310048583591477E-2</v>
      </c>
      <c r="AO34" s="5" t="s">
        <v>45</v>
      </c>
      <c r="AP34" s="2">
        <v>1.0872525090365661</v>
      </c>
      <c r="AR34" s="5" t="s">
        <v>2</v>
      </c>
      <c r="AS34" s="2"/>
      <c r="AT34" s="2">
        <v>4.8819874098270429E-3</v>
      </c>
      <c r="AU34" s="24"/>
      <c r="AY34" s="24"/>
      <c r="AZ34" t="s">
        <v>12</v>
      </c>
      <c r="BA34" s="2">
        <v>3.6649953084294147E-3</v>
      </c>
      <c r="BB34" s="2"/>
      <c r="BC34" s="2"/>
      <c r="BD34" s="2"/>
      <c r="BI34" s="2" t="s">
        <v>55</v>
      </c>
      <c r="BJ34" s="2">
        <v>1.4787355853250102E-3</v>
      </c>
      <c r="BK34" s="2">
        <v>1.8059230716308951E-3</v>
      </c>
      <c r="BM34" s="5" t="s">
        <v>9</v>
      </c>
      <c r="BN34" s="2">
        <v>0.21690343938483569</v>
      </c>
      <c r="BO34" s="24"/>
      <c r="BQ34" s="24"/>
      <c r="BU34" s="2" t="s">
        <v>90</v>
      </c>
      <c r="BV34" s="2">
        <v>6.7486688924817508E-4</v>
      </c>
      <c r="BX34" s="5" t="s">
        <v>91</v>
      </c>
      <c r="BY34" s="2">
        <v>1.0365682704556269</v>
      </c>
      <c r="CA34" s="5" t="s">
        <v>2</v>
      </c>
      <c r="CB34" s="2">
        <v>2.3679137826158727</v>
      </c>
      <c r="CD34" s="19" t="s">
        <v>5</v>
      </c>
      <c r="CE34" s="21"/>
      <c r="CF34" s="21"/>
      <c r="CG34" s="20">
        <v>4.04</v>
      </c>
      <c r="CH34" s="20"/>
      <c r="CI34" t="s">
        <v>6</v>
      </c>
      <c r="CJ34" s="2">
        <v>3.6870103824981876E-2</v>
      </c>
      <c r="CL34" s="5" t="s">
        <v>42</v>
      </c>
      <c r="CM34" s="2">
        <v>8.2733590343812113E-2</v>
      </c>
      <c r="CN34" s="2"/>
      <c r="CO34" s="5" t="s">
        <v>90</v>
      </c>
      <c r="CP34" s="2">
        <v>7.3094678031781143E-3</v>
      </c>
      <c r="CQ34" s="24"/>
      <c r="CT34" s="19" t="s">
        <v>4</v>
      </c>
      <c r="CU34" s="21">
        <v>0.436</v>
      </c>
      <c r="CW34" s="2" t="s">
        <v>6</v>
      </c>
      <c r="CX34" s="2">
        <v>5.4993164655693719E-3</v>
      </c>
      <c r="CY34" s="2"/>
      <c r="CZ34" s="5" t="s">
        <v>2</v>
      </c>
      <c r="DA34" s="2">
        <v>4.2034634248543705</v>
      </c>
      <c r="DB34" s="2">
        <v>3.2775450252851348</v>
      </c>
      <c r="DC34" s="2"/>
      <c r="DD34" t="s">
        <v>74</v>
      </c>
      <c r="DE34" s="2">
        <v>5.2487785147501168E-4</v>
      </c>
      <c r="DG34" s="5" t="s">
        <v>6</v>
      </c>
      <c r="DH34" s="2">
        <v>5.2601162626114764E-3</v>
      </c>
      <c r="DK34" s="5" t="s">
        <v>8</v>
      </c>
      <c r="DL34" s="2">
        <v>0.11615647657485288</v>
      </c>
      <c r="DN34" s="5" t="s">
        <v>2</v>
      </c>
      <c r="DO34" s="2">
        <v>1.282678528905951</v>
      </c>
    </row>
    <row r="35" spans="1:119" x14ac:dyDescent="0.2">
      <c r="A35" s="24"/>
      <c r="B35" s="2" t="s">
        <v>129</v>
      </c>
      <c r="C35" s="2">
        <v>4.4248285363801508E-3</v>
      </c>
      <c r="D35" s="2"/>
      <c r="L35" s="5" t="s">
        <v>9</v>
      </c>
      <c r="M35" s="2">
        <v>1.0566952725995645E-2</v>
      </c>
      <c r="N35" s="2">
        <v>4.2523907324539074E-3</v>
      </c>
      <c r="O35" s="24"/>
      <c r="Q35" s="24"/>
      <c r="R35" t="s">
        <v>156</v>
      </c>
      <c r="S35" s="2">
        <v>4.4180650767760669E-3</v>
      </c>
      <c r="X35" s="19" t="s">
        <v>162</v>
      </c>
      <c r="Y35" s="21">
        <v>1.2999999999999999E-2</v>
      </c>
      <c r="AA35" s="5" t="s">
        <v>62</v>
      </c>
      <c r="AB35" s="2">
        <v>6.701633820788277E-3</v>
      </c>
      <c r="AC35" s="2">
        <v>2.6259390981128641E-2</v>
      </c>
      <c r="AD35" s="2">
        <v>2.1978489814311372E-2</v>
      </c>
      <c r="AF35" s="2" t="s">
        <v>89</v>
      </c>
      <c r="AG35" s="2">
        <v>0.82693204627686878</v>
      </c>
      <c r="AH35" s="2">
        <v>5.3385552598048912E-3</v>
      </c>
      <c r="AJ35" s="5" t="s">
        <v>5</v>
      </c>
      <c r="AK35" s="2"/>
      <c r="AL35" s="2"/>
      <c r="AM35" s="2">
        <v>2.3203115601386107E-3</v>
      </c>
      <c r="AN35" s="2"/>
      <c r="AO35" s="5" t="s">
        <v>46</v>
      </c>
      <c r="AP35" s="2">
        <v>2.8655839598530894</v>
      </c>
      <c r="AR35" s="5" t="s">
        <v>3</v>
      </c>
      <c r="AS35" s="2">
        <v>8.6088282521478397E-3</v>
      </c>
      <c r="AT35" s="2">
        <v>3.4923118942777874E-3</v>
      </c>
      <c r="AU35" s="24"/>
      <c r="AY35" s="24"/>
      <c r="AZ35" t="s">
        <v>1</v>
      </c>
      <c r="BA35" s="2">
        <v>0.76458133474221479</v>
      </c>
      <c r="BB35" s="2"/>
      <c r="BC35" s="2"/>
      <c r="BD35" s="2"/>
      <c r="BI35" s="2" t="s">
        <v>129</v>
      </c>
      <c r="BJ35" s="2"/>
      <c r="BK35" s="2">
        <v>7.6317661011725756E-4</v>
      </c>
      <c r="BM35" s="5" t="s">
        <v>7</v>
      </c>
      <c r="BN35" s="2">
        <v>4.4135843909739927E-3</v>
      </c>
      <c r="BO35" s="24"/>
      <c r="BQ35" s="24"/>
      <c r="BU35" s="2" t="s">
        <v>4</v>
      </c>
      <c r="BV35" s="2">
        <v>0.26926610409052909</v>
      </c>
      <c r="BX35" s="5" t="s">
        <v>4</v>
      </c>
      <c r="BY35" s="2">
        <v>2.8575044674814649E-4</v>
      </c>
      <c r="CA35" s="5" t="s">
        <v>3</v>
      </c>
      <c r="CB35" s="2">
        <v>6.6050410409701783</v>
      </c>
      <c r="CD35" s="19" t="s">
        <v>62</v>
      </c>
      <c r="CE35" s="21"/>
      <c r="CF35" s="21">
        <v>0.11</v>
      </c>
      <c r="CG35" s="20">
        <v>0.01</v>
      </c>
      <c r="CH35" s="20"/>
      <c r="CI35" t="s">
        <v>42</v>
      </c>
      <c r="CJ35" s="2">
        <v>6.8810391678544979E-3</v>
      </c>
      <c r="CL35" s="5" t="s">
        <v>43</v>
      </c>
      <c r="CM35" s="2">
        <v>1.4386237637304071</v>
      </c>
      <c r="CN35" s="2"/>
      <c r="CO35" s="5" t="s">
        <v>2</v>
      </c>
      <c r="CP35" s="2">
        <v>4.0152389529772344E-3</v>
      </c>
      <c r="CQ35" s="24"/>
      <c r="CT35" s="19" t="s">
        <v>10</v>
      </c>
      <c r="CU35" s="21">
        <v>0.25700000000000001</v>
      </c>
      <c r="CW35" s="2" t="s">
        <v>62</v>
      </c>
      <c r="CX35" s="2">
        <v>1.3824299917015149E-4</v>
      </c>
      <c r="CY35" s="2"/>
      <c r="CZ35" s="5" t="s">
        <v>3</v>
      </c>
      <c r="DA35" s="2">
        <v>2.3809437395552018</v>
      </c>
      <c r="DB35" s="2">
        <v>3.184231538893763</v>
      </c>
      <c r="DC35" s="2"/>
      <c r="DD35" t="s">
        <v>4</v>
      </c>
      <c r="DE35" s="2">
        <v>23.347160649731535</v>
      </c>
      <c r="DG35" s="5" t="s">
        <v>43</v>
      </c>
      <c r="DH35" s="2">
        <v>0.66433675843369255</v>
      </c>
      <c r="DK35" s="5" t="s">
        <v>4</v>
      </c>
      <c r="DL35" s="2">
        <v>2.6938815920896572E-2</v>
      </c>
      <c r="DN35" s="5" t="s">
        <v>3</v>
      </c>
      <c r="DO35" s="2">
        <v>3.2628822827417796</v>
      </c>
    </row>
    <row r="36" spans="1:119" x14ac:dyDescent="0.2">
      <c r="A36" s="24"/>
      <c r="B36" s="2" t="s">
        <v>10</v>
      </c>
      <c r="C36" s="2">
        <v>5.1036751498090283E-3</v>
      </c>
      <c r="D36" s="2">
        <v>2.102140785581583E-3</v>
      </c>
      <c r="L36" s="5" t="s">
        <v>7</v>
      </c>
      <c r="M36" s="2">
        <v>1.7968852273057383E-2</v>
      </c>
      <c r="N36" s="2">
        <v>5.3955919417302805E-3</v>
      </c>
      <c r="O36" s="24"/>
      <c r="Q36" s="24"/>
      <c r="R36" t="s">
        <v>1</v>
      </c>
      <c r="S36" s="2">
        <v>1.0536497581343267</v>
      </c>
      <c r="AA36" s="5" t="s">
        <v>6</v>
      </c>
      <c r="AB36" s="2">
        <v>0.58470022530308285</v>
      </c>
      <c r="AC36" s="2">
        <v>2.0024851046727843</v>
      </c>
      <c r="AD36" s="2">
        <v>0.56133206912525602</v>
      </c>
      <c r="AF36" s="2" t="s">
        <v>91</v>
      </c>
      <c r="AG36" s="2">
        <v>3.0940023255360753E-3</v>
      </c>
      <c r="AH36" s="2">
        <v>0.95035646780766625</v>
      </c>
      <c r="AJ36" s="5" t="s">
        <v>62</v>
      </c>
      <c r="AK36" s="2">
        <v>3.8006282146343308E-2</v>
      </c>
      <c r="AL36" s="2"/>
      <c r="AM36" s="2">
        <v>1.3468200376163546E-4</v>
      </c>
      <c r="AN36" s="2"/>
      <c r="AO36" s="5" t="s">
        <v>47</v>
      </c>
      <c r="AP36" s="2">
        <v>0.96703495780278947</v>
      </c>
      <c r="AR36" s="5" t="s">
        <v>62</v>
      </c>
      <c r="AS36" s="2">
        <v>1.2298805728399977E-2</v>
      </c>
      <c r="AT36" s="2">
        <v>0.4861656138942631</v>
      </c>
      <c r="AU36" s="24"/>
      <c r="AY36" s="24"/>
      <c r="BB36" s="2"/>
      <c r="BC36" s="2"/>
      <c r="BD36" s="2"/>
      <c r="BI36" s="2" t="s">
        <v>10</v>
      </c>
      <c r="BJ36" s="2">
        <v>6.2100530860967991E-3</v>
      </c>
      <c r="BK36" s="2">
        <v>2.0731928034324987E-3</v>
      </c>
      <c r="BN36" s="5"/>
      <c r="BO36" s="24"/>
      <c r="BQ36" s="24"/>
      <c r="BU36" s="2" t="s">
        <v>89</v>
      </c>
      <c r="BV36" s="2">
        <v>0.73192414491398272</v>
      </c>
      <c r="BX36" s="5" t="s">
        <v>5</v>
      </c>
      <c r="BY36" s="2">
        <v>0.16977574738198017</v>
      </c>
      <c r="CA36" s="5" t="s">
        <v>62</v>
      </c>
      <c r="CB36" s="2">
        <v>5.6222963351391923E-2</v>
      </c>
      <c r="CD36" s="19" t="s">
        <v>6</v>
      </c>
      <c r="CE36" s="21"/>
      <c r="CF36" s="21">
        <v>1.7230000000000001</v>
      </c>
      <c r="CG36" s="20">
        <v>0.15</v>
      </c>
      <c r="CH36" s="20"/>
      <c r="CI36" t="s">
        <v>156</v>
      </c>
      <c r="CJ36" s="2">
        <v>2.0307739695239121E-2</v>
      </c>
      <c r="CL36" s="5" t="s">
        <v>44</v>
      </c>
      <c r="CM36" s="2">
        <v>2.8222039196623774</v>
      </c>
      <c r="CN36" s="2"/>
      <c r="CO36" s="5" t="s">
        <v>3</v>
      </c>
      <c r="CP36" s="2">
        <v>7.3562048018558351E-3</v>
      </c>
      <c r="CQ36" s="24"/>
      <c r="CT36" s="19" t="s">
        <v>11</v>
      </c>
      <c r="CU36" s="21">
        <v>6.08</v>
      </c>
      <c r="CW36" s="2" t="s">
        <v>90</v>
      </c>
      <c r="CX36" s="2">
        <v>1.7364608086223564E-3</v>
      </c>
      <c r="CY36" s="2"/>
      <c r="CZ36" s="5" t="s">
        <v>91</v>
      </c>
      <c r="DA36" s="2">
        <v>3.6983319668142063E-2</v>
      </c>
      <c r="DB36" s="2">
        <v>0.78817661149611107</v>
      </c>
      <c r="DC36" s="2"/>
      <c r="DD36" t="s">
        <v>6</v>
      </c>
      <c r="DE36" s="2">
        <v>1.2585353921420196E-2</v>
      </c>
      <c r="DG36" s="5" t="s">
        <v>44</v>
      </c>
      <c r="DH36" s="2">
        <v>3.7445844034752516</v>
      </c>
      <c r="DK36" s="5" t="s">
        <v>90</v>
      </c>
      <c r="DL36" s="2">
        <v>3.0907571495363052E-3</v>
      </c>
      <c r="DN36" s="5" t="s">
        <v>91</v>
      </c>
      <c r="DO36" s="2">
        <v>1.0152999461324714</v>
      </c>
    </row>
    <row r="37" spans="1:119" x14ac:dyDescent="0.2">
      <c r="A37" s="24"/>
      <c r="O37" s="24"/>
      <c r="Q37" s="24"/>
      <c r="AF37" s="2" t="s">
        <v>55</v>
      </c>
      <c r="AG37" s="2">
        <v>2.2870413074969311E-2</v>
      </c>
      <c r="AH37" s="2">
        <v>2.0487415827235502E-3</v>
      </c>
      <c r="AJ37" s="5" t="s">
        <v>6</v>
      </c>
      <c r="AK37" s="2">
        <v>3.0626300322875877</v>
      </c>
      <c r="AL37" s="2"/>
      <c r="AM37" s="2">
        <v>4.3940644848787895E-2</v>
      </c>
      <c r="AN37" s="2"/>
      <c r="AO37" s="5" t="s">
        <v>48</v>
      </c>
      <c r="AP37" s="2">
        <v>0.65651839898714082</v>
      </c>
      <c r="AR37" s="5" t="s">
        <v>6</v>
      </c>
      <c r="AS37" s="2">
        <v>0.17301446711672711</v>
      </c>
      <c r="AT37" s="2">
        <v>7.7063440775781888</v>
      </c>
      <c r="AU37" s="24"/>
      <c r="AY37" s="24"/>
      <c r="BO37" s="24"/>
      <c r="BP37" s="2"/>
      <c r="BQ37" s="25"/>
      <c r="BU37" s="2" t="s">
        <v>91</v>
      </c>
      <c r="BV37" s="2">
        <v>7.4358734824201732E-3</v>
      </c>
      <c r="BW37" s="2"/>
      <c r="BX37" s="5" t="s">
        <v>62</v>
      </c>
      <c r="BY37" s="2">
        <v>2.1456975267686331E-2</v>
      </c>
      <c r="CA37" s="5" t="s">
        <v>6</v>
      </c>
      <c r="CB37" s="2">
        <v>2.6166081865454918</v>
      </c>
      <c r="CD37" s="19" t="s">
        <v>55</v>
      </c>
      <c r="CE37" s="21"/>
      <c r="CF37" s="21">
        <v>3.1E-2</v>
      </c>
      <c r="CG37" s="20"/>
      <c r="CH37" s="20"/>
      <c r="CI37" t="s">
        <v>1</v>
      </c>
      <c r="CJ37" s="2">
        <v>1.7699811729995569</v>
      </c>
      <c r="CL37" s="5" t="s">
        <v>45</v>
      </c>
      <c r="CM37" s="2">
        <v>0.30406150985329944</v>
      </c>
      <c r="CN37" s="2"/>
      <c r="CO37" s="5" t="s">
        <v>62</v>
      </c>
      <c r="CP37" s="2">
        <v>0.97939452825665063</v>
      </c>
      <c r="CQ37" s="24"/>
      <c r="CT37" s="19" t="s">
        <v>12</v>
      </c>
      <c r="CU37" s="21">
        <v>6.7000000000000004E-2</v>
      </c>
      <c r="CW37" s="2" t="s">
        <v>4</v>
      </c>
      <c r="CX37" s="2">
        <v>0.35705291402797995</v>
      </c>
      <c r="CY37" s="2"/>
      <c r="CZ37" s="5" t="s">
        <v>4</v>
      </c>
      <c r="DA37" s="2">
        <v>0.77982390875061647</v>
      </c>
      <c r="DB37" s="2">
        <v>0.15725993907908872</v>
      </c>
      <c r="DD37" t="s">
        <v>42</v>
      </c>
      <c r="DE37" s="2">
        <v>4.1035708254276416E-2</v>
      </c>
      <c r="DG37" s="5" t="s">
        <v>45</v>
      </c>
      <c r="DH37" s="2">
        <v>0.4182305900629964</v>
      </c>
      <c r="DK37" s="5" t="s">
        <v>2</v>
      </c>
      <c r="DL37" s="2">
        <v>4.7373213226586447E-3</v>
      </c>
      <c r="DN37" s="5" t="s">
        <v>4</v>
      </c>
      <c r="DO37" s="2">
        <v>4.7089190279912107E-3</v>
      </c>
    </row>
    <row r="38" spans="1:119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30"/>
      <c r="M38" s="30"/>
      <c r="N38" s="24"/>
      <c r="O38" s="24"/>
      <c r="Q38" s="24"/>
      <c r="AF38" s="2" t="s">
        <v>129</v>
      </c>
      <c r="AG38" s="2"/>
      <c r="AH38" s="2">
        <v>7.0451914940523859E-3</v>
      </c>
      <c r="AN38" s="2"/>
      <c r="AO38" s="5" t="s">
        <v>49</v>
      </c>
      <c r="AP38" s="2">
        <v>1.0092015088689292</v>
      </c>
      <c r="AR38" s="5" t="s">
        <v>9</v>
      </c>
      <c r="AS38" s="2">
        <v>4.4799035007406875E-2</v>
      </c>
      <c r="AT38" s="2">
        <v>9.4567261550588012E-3</v>
      </c>
      <c r="AU38" s="24"/>
      <c r="AY38" s="24"/>
      <c r="AZ38" s="24"/>
      <c r="BA38" s="24"/>
      <c r="BB38" s="25"/>
      <c r="BC38" s="25"/>
      <c r="BD38" s="25"/>
      <c r="BE38" s="25"/>
      <c r="BF38" s="25"/>
      <c r="BG38" s="25"/>
      <c r="BH38" s="25"/>
      <c r="BI38" s="24"/>
      <c r="BJ38" s="24"/>
      <c r="BK38" s="24"/>
      <c r="BL38" s="25"/>
      <c r="BM38" s="25"/>
      <c r="BN38" s="25"/>
      <c r="BO38" s="25"/>
      <c r="BP38" s="2"/>
      <c r="BQ38" s="25"/>
      <c r="BU38" s="2" t="s">
        <v>55</v>
      </c>
      <c r="BV38" s="2">
        <v>2.7245878996955629E-3</v>
      </c>
      <c r="BW38" s="2"/>
      <c r="BX38" s="5" t="s">
        <v>6</v>
      </c>
      <c r="BY38" s="2">
        <v>1.7312624940825827</v>
      </c>
      <c r="CD38" s="19" t="s">
        <v>104</v>
      </c>
      <c r="CE38" s="21">
        <v>5.7190000000000003</v>
      </c>
      <c r="CF38" s="21"/>
      <c r="CG38" s="20"/>
      <c r="CH38" s="20"/>
      <c r="CL38" s="5" t="s">
        <v>46</v>
      </c>
      <c r="CM38" s="2">
        <v>1.0296351625191009</v>
      </c>
      <c r="CN38" s="2"/>
      <c r="CO38" s="5" t="s">
        <v>6</v>
      </c>
      <c r="CP38" s="2">
        <v>5.192626552146395</v>
      </c>
      <c r="CQ38" s="24"/>
      <c r="CT38" s="19"/>
      <c r="CU38" s="21"/>
      <c r="CW38" s="2" t="s">
        <v>89</v>
      </c>
      <c r="CX38" s="2">
        <v>0.6599492399321456</v>
      </c>
      <c r="CY38" s="2"/>
      <c r="CZ38" s="5" t="s">
        <v>5</v>
      </c>
      <c r="DA38" s="2">
        <v>1.1862155888762592E-3</v>
      </c>
      <c r="DB38" s="2">
        <v>7.7738237236674786E-4</v>
      </c>
      <c r="DD38" t="s">
        <v>156</v>
      </c>
      <c r="DE38" s="2">
        <v>0.19618057512390275</v>
      </c>
      <c r="DG38" s="5" t="s">
        <v>46</v>
      </c>
      <c r="DH38" s="2">
        <v>0.63002541227270914</v>
      </c>
      <c r="DK38" s="5" t="s">
        <v>3</v>
      </c>
      <c r="DL38" s="2">
        <v>9.8430329118327636E-3</v>
      </c>
      <c r="DN38" s="5" t="s">
        <v>5</v>
      </c>
      <c r="DO38" s="2">
        <v>3.0348020979305227E-2</v>
      </c>
    </row>
    <row r="39" spans="1:119" x14ac:dyDescent="0.2">
      <c r="L39" s="15"/>
      <c r="M39" s="15"/>
      <c r="Q39" s="24"/>
      <c r="AF39" s="2" t="s">
        <v>10</v>
      </c>
      <c r="AG39" s="2">
        <v>3.6734375710490252E-3</v>
      </c>
      <c r="AH39" s="2"/>
      <c r="AJ39" s="5"/>
      <c r="AK39" s="2"/>
      <c r="AL39" s="2"/>
      <c r="AN39" s="2"/>
      <c r="AO39" s="5" t="s">
        <v>50</v>
      </c>
      <c r="AP39" s="2">
        <v>0.4765263784603424</v>
      </c>
      <c r="AR39" s="5" t="s">
        <v>7</v>
      </c>
      <c r="AS39" s="2">
        <v>1.3504175986793531E-2</v>
      </c>
      <c r="AT39" s="2">
        <v>1.4995751081234132E-2</v>
      </c>
      <c r="AU39" s="24"/>
      <c r="BP39" s="2"/>
      <c r="BQ39" s="25"/>
      <c r="BU39" s="2" t="s">
        <v>10</v>
      </c>
      <c r="BV39" s="2">
        <v>5.0838852278210526E-3</v>
      </c>
      <c r="BW39" s="2"/>
      <c r="BX39" s="5" t="s">
        <v>7</v>
      </c>
      <c r="BY39" s="2">
        <v>6.4981813967767074E-3</v>
      </c>
      <c r="CD39" s="19" t="s">
        <v>44</v>
      </c>
      <c r="CE39" s="21"/>
      <c r="CF39" s="21">
        <v>0.79900000000000004</v>
      </c>
      <c r="CG39" s="20"/>
      <c r="CH39" s="20"/>
      <c r="CL39" s="5" t="s">
        <v>47</v>
      </c>
      <c r="CM39" s="2">
        <v>0.10465766747627635</v>
      </c>
      <c r="CN39" s="2"/>
      <c r="CO39" s="5" t="s">
        <v>9</v>
      </c>
      <c r="CP39" s="2">
        <v>1.5911682938122375E-2</v>
      </c>
      <c r="CQ39" s="24"/>
      <c r="CT39" s="19"/>
      <c r="CU39" s="21"/>
      <c r="CW39" s="2" t="s">
        <v>91</v>
      </c>
      <c r="CX39" s="2">
        <v>3.8027159411459918E-3</v>
      </c>
      <c r="CZ39" s="5" t="s">
        <v>62</v>
      </c>
      <c r="DA39" s="2">
        <v>3.8187748179944992E-4</v>
      </c>
      <c r="DB39" s="2"/>
      <c r="DD39" t="s">
        <v>1</v>
      </c>
      <c r="DE39" s="2">
        <v>48.70069475259595</v>
      </c>
      <c r="DG39" s="5" t="s">
        <v>47</v>
      </c>
      <c r="DH39" s="2">
        <v>0.15320400786733213</v>
      </c>
      <c r="DK39" s="5" t="s">
        <v>62</v>
      </c>
      <c r="DL39" s="2">
        <v>2.7334003359216976E-3</v>
      </c>
      <c r="DN39" s="5" t="s">
        <v>62</v>
      </c>
      <c r="DO39" s="2">
        <v>8.0890618815195707E-3</v>
      </c>
    </row>
    <row r="40" spans="1:119" x14ac:dyDescent="0.2">
      <c r="L40" s="15"/>
      <c r="M40" s="15"/>
      <c r="Q40" s="24"/>
      <c r="AK40" s="2"/>
      <c r="AL40" s="2"/>
      <c r="AM40" s="2"/>
      <c r="AN40" s="2"/>
      <c r="AO40" s="5" t="s">
        <v>51</v>
      </c>
      <c r="AP40" s="2">
        <v>0.4194332333011761</v>
      </c>
      <c r="AR40" s="5" t="s">
        <v>10</v>
      </c>
      <c r="AS40" s="2">
        <v>6.8958669155833568E-2</v>
      </c>
      <c r="AT40" s="2">
        <v>7.6637163298704401E-3</v>
      </c>
      <c r="AU40" s="24"/>
      <c r="BP40" s="2"/>
      <c r="BQ40" s="25"/>
      <c r="BW40" s="2"/>
      <c r="CD40" s="19" t="s">
        <v>105</v>
      </c>
      <c r="CE40" s="21">
        <v>7.3999999999999996E-2</v>
      </c>
      <c r="CF40" s="21"/>
      <c r="CG40" s="20"/>
      <c r="CH40" s="20"/>
      <c r="CL40" s="5" t="s">
        <v>48</v>
      </c>
      <c r="CM40" s="2">
        <v>6.4483358849058675E-2</v>
      </c>
      <c r="CN40" s="2"/>
      <c r="CO40" s="5" t="s">
        <v>7</v>
      </c>
      <c r="CP40" s="2">
        <v>1.8385194080638443</v>
      </c>
      <c r="CQ40" s="24"/>
      <c r="CT40" s="19"/>
      <c r="CU40" s="21"/>
      <c r="CW40" s="2" t="s">
        <v>55</v>
      </c>
      <c r="CX40" s="2">
        <v>2.2822426437740838E-3</v>
      </c>
      <c r="CZ40" s="5" t="s">
        <v>6</v>
      </c>
      <c r="DA40" s="2">
        <v>5.7305378256343586E-3</v>
      </c>
      <c r="DB40" s="2">
        <v>2.7558924716343164E-2</v>
      </c>
      <c r="DG40" s="5" t="s">
        <v>48</v>
      </c>
      <c r="DH40" s="2">
        <v>3.2385253903925056E-2</v>
      </c>
      <c r="DK40" s="5" t="s">
        <v>6</v>
      </c>
      <c r="DL40" s="2">
        <v>4.8555114624148001E-2</v>
      </c>
      <c r="DN40" s="5" t="s">
        <v>6</v>
      </c>
      <c r="DO40" s="2">
        <v>0.5663271496320037</v>
      </c>
    </row>
    <row r="41" spans="1:119" x14ac:dyDescent="0.2">
      <c r="L41" s="15"/>
      <c r="M41" s="15"/>
      <c r="Q41" s="24"/>
      <c r="W41" s="2"/>
      <c r="AK41" s="2"/>
      <c r="AL41" s="2"/>
      <c r="AM41" s="2"/>
      <c r="AN41" s="2"/>
      <c r="AO41" s="5" t="s">
        <v>12</v>
      </c>
      <c r="AP41" s="2">
        <v>1.7735671136403255E-2</v>
      </c>
      <c r="AU41" s="24"/>
      <c r="BP41" s="2"/>
      <c r="BQ41" s="25"/>
      <c r="BW41" s="2"/>
      <c r="CD41" s="19" t="s">
        <v>11</v>
      </c>
      <c r="CE41" s="21">
        <v>2E-3</v>
      </c>
      <c r="CF41" s="21">
        <v>2.1000000000000001E-2</v>
      </c>
      <c r="CG41" s="20"/>
      <c r="CH41" s="20"/>
      <c r="CL41" s="5" t="s">
        <v>49</v>
      </c>
      <c r="CM41" s="2">
        <v>1.3217356150010453E-2</v>
      </c>
      <c r="CN41" s="2"/>
      <c r="CO41" s="5" t="s">
        <v>10</v>
      </c>
      <c r="CP41" s="2">
        <v>2.9888296089509228E-3</v>
      </c>
      <c r="CQ41" s="24"/>
      <c r="CT41" s="19"/>
      <c r="CU41" s="21"/>
      <c r="CW41" s="2" t="s">
        <v>10</v>
      </c>
      <c r="CX41" s="2">
        <v>5.8551212876973612E-3</v>
      </c>
      <c r="CZ41" s="5" t="s">
        <v>7</v>
      </c>
      <c r="DA41" s="2"/>
      <c r="DB41" s="2">
        <v>3.4857013298108294E-4</v>
      </c>
      <c r="DG41" s="5" t="s">
        <v>49</v>
      </c>
      <c r="DH41" s="2">
        <v>2.3937578205541554E-2</v>
      </c>
      <c r="DK41" s="5" t="s">
        <v>9</v>
      </c>
      <c r="DL41" s="2">
        <v>2.8136155920440695E-2</v>
      </c>
      <c r="DN41" s="5" t="s">
        <v>7</v>
      </c>
      <c r="DO41" s="2">
        <v>1.7257232514221034E-3</v>
      </c>
    </row>
    <row r="42" spans="1:119" x14ac:dyDescent="0.2">
      <c r="L42" s="15"/>
      <c r="M42" s="15"/>
      <c r="Q42" s="24"/>
      <c r="AK42" s="2"/>
      <c r="AL42" s="2"/>
      <c r="AM42" s="2"/>
      <c r="AN42" s="2"/>
      <c r="AO42" s="5" t="s">
        <v>1</v>
      </c>
      <c r="AP42" s="2">
        <v>6.9411063393349366</v>
      </c>
      <c r="AU42" s="24"/>
      <c r="BP42" s="2"/>
      <c r="BQ42" s="25"/>
      <c r="BW42" s="2"/>
      <c r="CD42" s="19" t="s">
        <v>12</v>
      </c>
      <c r="CE42" s="21">
        <v>5.0000000000000001E-3</v>
      </c>
      <c r="CF42" s="21"/>
      <c r="CG42" s="20"/>
      <c r="CH42" s="20"/>
      <c r="CL42" s="5" t="s">
        <v>51</v>
      </c>
      <c r="CM42" s="2">
        <v>5.5825847544062016E-2</v>
      </c>
      <c r="CN42" s="2"/>
      <c r="CQ42" s="24"/>
      <c r="DG42" s="5" t="s">
        <v>50</v>
      </c>
      <c r="DH42" s="2">
        <v>9.7200564342466778E-4</v>
      </c>
      <c r="DK42" s="5" t="s">
        <v>7</v>
      </c>
      <c r="DL42" s="2">
        <v>5.3439048072215526E-3</v>
      </c>
    </row>
    <row r="43" spans="1:119" x14ac:dyDescent="0.2">
      <c r="L43" s="15"/>
      <c r="M43" s="15"/>
      <c r="Q43" s="24"/>
      <c r="AK43" s="2"/>
      <c r="AL43" s="2"/>
      <c r="AM43" s="2"/>
      <c r="AN43" s="2"/>
      <c r="AU43" s="24"/>
      <c r="BP43" s="2"/>
      <c r="BQ43" s="25"/>
      <c r="BU43" s="2"/>
      <c r="BV43" s="2"/>
      <c r="BW43" s="2"/>
      <c r="CD43" s="19" t="s">
        <v>156</v>
      </c>
      <c r="CE43" s="21"/>
      <c r="CF43" s="21">
        <v>1.6319999999999999</v>
      </c>
      <c r="CG43" s="20"/>
      <c r="CH43" s="20"/>
      <c r="CL43" s="5" t="s">
        <v>11</v>
      </c>
      <c r="CM43" s="2">
        <v>7.1314971677509012E-2</v>
      </c>
      <c r="CN43" s="2"/>
      <c r="CQ43" s="24"/>
      <c r="DG43" s="5" t="s">
        <v>9</v>
      </c>
      <c r="DH43" s="2">
        <v>8.279498032226927E-4</v>
      </c>
      <c r="DK43" s="5" t="s">
        <v>10</v>
      </c>
    </row>
    <row r="44" spans="1:119" x14ac:dyDescent="0.2">
      <c r="Q44" s="24"/>
      <c r="R44" s="24"/>
      <c r="S44" s="24"/>
      <c r="T44" s="24"/>
      <c r="U44" s="24"/>
      <c r="V44" s="24"/>
      <c r="W44" s="24"/>
      <c r="X44" s="24"/>
      <c r="Y44" s="24"/>
      <c r="Z44" s="33"/>
      <c r="AA44" s="34"/>
      <c r="AB44" s="24"/>
      <c r="AC44" s="24"/>
      <c r="AD44" s="24"/>
      <c r="AE44" s="24"/>
      <c r="AF44" s="24"/>
      <c r="AG44" s="24"/>
      <c r="AH44" s="24"/>
      <c r="AI44" s="25"/>
      <c r="AJ44" s="25"/>
      <c r="AK44" s="25"/>
      <c r="AL44" s="25"/>
      <c r="AM44" s="24"/>
      <c r="AN44" s="24"/>
      <c r="AO44" s="24"/>
      <c r="AP44" s="24"/>
      <c r="AQ44" s="24"/>
      <c r="AR44" s="25"/>
      <c r="AS44" s="24"/>
      <c r="AT44" s="24"/>
      <c r="AU44" s="24"/>
      <c r="BP44" s="2"/>
      <c r="BQ44" s="25"/>
      <c r="CD44" s="19" t="s">
        <v>162</v>
      </c>
      <c r="CE44" s="21"/>
      <c r="CF44" s="21">
        <v>1.6559999999999999</v>
      </c>
      <c r="CG44" s="20"/>
      <c r="CH44" s="20"/>
      <c r="CL44" s="5" t="s">
        <v>1</v>
      </c>
      <c r="CM44" s="2">
        <v>0.7962126489353174</v>
      </c>
      <c r="CN44" s="2"/>
      <c r="CQ44" s="24"/>
      <c r="DG44" s="5" t="s">
        <v>11</v>
      </c>
      <c r="DH44" s="2">
        <v>0.33681009042428495</v>
      </c>
    </row>
    <row r="45" spans="1:119" x14ac:dyDescent="0.2">
      <c r="AO45" s="2"/>
      <c r="AP45" s="2"/>
      <c r="AQ45" s="2"/>
      <c r="AR45" s="2"/>
      <c r="BP45" s="2"/>
      <c r="BQ45" s="25"/>
      <c r="CH45" s="20"/>
      <c r="CN45" s="2"/>
      <c r="CQ45" s="24"/>
      <c r="CT45" s="19"/>
      <c r="CU45" s="19"/>
      <c r="DG45" s="5" t="s">
        <v>12</v>
      </c>
      <c r="DH45" s="2">
        <v>2.8979467507813704E-3</v>
      </c>
    </row>
    <row r="46" spans="1:119" x14ac:dyDescent="0.2">
      <c r="AO46" s="2"/>
      <c r="AP46" s="2"/>
      <c r="AQ46" s="2"/>
      <c r="AR46" s="2"/>
      <c r="BP46" s="2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5"/>
      <c r="CK46" s="24"/>
      <c r="CL46" s="24"/>
      <c r="CM46" s="24"/>
      <c r="CN46" s="24"/>
      <c r="CO46" s="24"/>
      <c r="CP46" s="24"/>
      <c r="CQ46" s="24"/>
      <c r="CT46" s="19"/>
      <c r="CU46" s="19"/>
      <c r="DG46" s="5" t="s">
        <v>1</v>
      </c>
      <c r="DH46" s="2">
        <v>1.0639792250324018</v>
      </c>
    </row>
    <row r="47" spans="1:119" x14ac:dyDescent="0.2">
      <c r="BP47" s="2"/>
    </row>
    <row r="48" spans="1:119" x14ac:dyDescent="0.2">
      <c r="L48" s="15"/>
      <c r="M48" s="15"/>
      <c r="BP48" s="2"/>
    </row>
    <row r="49" spans="1:108" ht="45" x14ac:dyDescent="0.45">
      <c r="A49" s="23" t="s">
        <v>168</v>
      </c>
      <c r="L49" s="15"/>
      <c r="M49" s="15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108" x14ac:dyDescent="0.2">
      <c r="L50" s="5"/>
      <c r="M50" s="5"/>
      <c r="AO50" s="2"/>
      <c r="AP50" s="2"/>
      <c r="AQ50" s="2"/>
      <c r="AR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DC50" s="5"/>
      <c r="DD50" s="2"/>
    </row>
    <row r="51" spans="1:108" x14ac:dyDescent="0.2"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108" x14ac:dyDescent="0.2"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108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AO53" s="2"/>
      <c r="AP53" s="2"/>
      <c r="AQ53" s="2"/>
      <c r="AR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108" ht="35" x14ac:dyDescent="0.35">
      <c r="A54" s="24"/>
      <c r="B54" s="38" t="s">
        <v>169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24"/>
      <c r="S54" s="39" t="s">
        <v>170</v>
      </c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</row>
    <row r="55" spans="1:108" x14ac:dyDescent="0.2">
      <c r="A55" s="24"/>
      <c r="M55" s="24"/>
    </row>
    <row r="56" spans="1:108" x14ac:dyDescent="0.2">
      <c r="A56" s="24"/>
      <c r="C56" s="15"/>
      <c r="M56" s="24"/>
      <c r="AD56" s="19"/>
      <c r="AG56" s="15"/>
      <c r="CH56" s="2"/>
    </row>
    <row r="57" spans="1:108" ht="18" x14ac:dyDescent="0.2">
      <c r="A57" s="24"/>
      <c r="C57" s="26" t="s">
        <v>84</v>
      </c>
      <c r="D57" s="27"/>
      <c r="E57" s="27"/>
      <c r="F57" s="28" t="s">
        <v>78</v>
      </c>
      <c r="G57" s="27"/>
      <c r="H57" s="27"/>
      <c r="I57" s="28" t="s">
        <v>77</v>
      </c>
      <c r="J57" s="27"/>
      <c r="K57" s="27"/>
      <c r="L57" s="27" t="s">
        <v>14</v>
      </c>
      <c r="M57" s="24"/>
      <c r="S57" s="2" t="s">
        <v>94</v>
      </c>
      <c r="T57" s="2" t="s">
        <v>95</v>
      </c>
      <c r="W57" s="17" t="s">
        <v>97</v>
      </c>
      <c r="Z57" s="15" t="s">
        <v>83</v>
      </c>
      <c r="AA57" s="15" t="s">
        <v>85</v>
      </c>
      <c r="AB57" s="15" t="s">
        <v>84</v>
      </c>
      <c r="AD57" s="19"/>
      <c r="AE57" s="19" t="s">
        <v>13</v>
      </c>
      <c r="AF57" s="19" t="s">
        <v>106</v>
      </c>
      <c r="AI57" t="s">
        <v>79</v>
      </c>
      <c r="AL57" s="15" t="s">
        <v>71</v>
      </c>
      <c r="AM57" s="15" t="s">
        <v>64</v>
      </c>
      <c r="AN57" s="15" t="s">
        <v>134</v>
      </c>
      <c r="AO57" s="15" t="s">
        <v>65</v>
      </c>
      <c r="AP57" s="15" t="s">
        <v>67</v>
      </c>
      <c r="AQ57" s="15" t="s">
        <v>68</v>
      </c>
      <c r="AT57" t="s">
        <v>69</v>
      </c>
      <c r="AU57" t="s">
        <v>56</v>
      </c>
      <c r="AV57" t="s">
        <v>53</v>
      </c>
      <c r="AW57" t="s">
        <v>52</v>
      </c>
      <c r="AZ57" t="s">
        <v>163</v>
      </c>
      <c r="BA57" t="s">
        <v>16</v>
      </c>
      <c r="CH57" s="2"/>
    </row>
    <row r="58" spans="1:108" x14ac:dyDescent="0.2">
      <c r="A58" s="24"/>
      <c r="B58" s="1" t="s">
        <v>0</v>
      </c>
      <c r="C58">
        <v>10</v>
      </c>
      <c r="F58" s="19">
        <v>3</v>
      </c>
      <c r="I58">
        <v>8</v>
      </c>
      <c r="L58">
        <v>3</v>
      </c>
      <c r="M58" s="24"/>
      <c r="S58">
        <v>32</v>
      </c>
      <c r="T58">
        <v>36</v>
      </c>
      <c r="W58">
        <v>6</v>
      </c>
      <c r="Z58">
        <v>2</v>
      </c>
      <c r="AA58">
        <v>1</v>
      </c>
      <c r="AB58">
        <v>2</v>
      </c>
      <c r="AD58" s="19"/>
      <c r="AE58" s="19">
        <v>1</v>
      </c>
      <c r="AF58" s="19">
        <v>12</v>
      </c>
      <c r="AI58">
        <v>9</v>
      </c>
      <c r="AL58">
        <v>16</v>
      </c>
      <c r="AM58">
        <v>5</v>
      </c>
      <c r="AN58">
        <v>4</v>
      </c>
      <c r="AO58">
        <v>1</v>
      </c>
      <c r="AP58">
        <v>2</v>
      </c>
      <c r="AQ58">
        <v>2</v>
      </c>
      <c r="AT58">
        <v>3</v>
      </c>
      <c r="AU58">
        <v>10</v>
      </c>
      <c r="AV58">
        <v>15</v>
      </c>
      <c r="AW58">
        <v>11</v>
      </c>
      <c r="AZ58">
        <v>10</v>
      </c>
      <c r="BA58">
        <v>9</v>
      </c>
      <c r="CH58" s="2"/>
    </row>
    <row r="59" spans="1:108" x14ac:dyDescent="0.2">
      <c r="A59" s="24"/>
      <c r="C59" s="15"/>
      <c r="F59" s="19"/>
      <c r="M59" s="25"/>
      <c r="S59" s="2"/>
      <c r="T59" s="2"/>
      <c r="W59" s="17"/>
      <c r="Z59" s="2"/>
      <c r="AA59" s="15"/>
      <c r="AB59" s="15"/>
      <c r="AD59" s="19"/>
      <c r="AE59" s="19"/>
      <c r="AF59" s="19"/>
      <c r="AI59" s="2"/>
      <c r="AL59" s="2"/>
      <c r="CH59" s="2"/>
    </row>
    <row r="60" spans="1:108" x14ac:dyDescent="0.2">
      <c r="A60" s="24"/>
      <c r="B60" t="s">
        <v>18</v>
      </c>
      <c r="C60" s="2">
        <v>48.378190000000004</v>
      </c>
      <c r="E60" s="19" t="s">
        <v>1</v>
      </c>
      <c r="F60" s="21">
        <v>18.71</v>
      </c>
      <c r="H60" t="s">
        <v>17</v>
      </c>
      <c r="I60" s="2">
        <v>0.15881637499999998</v>
      </c>
      <c r="K60" t="s">
        <v>1</v>
      </c>
      <c r="L60" s="2">
        <v>1.17557</v>
      </c>
      <c r="M60" s="25"/>
      <c r="R60" s="5" t="s">
        <v>18</v>
      </c>
      <c r="S60" s="2">
        <v>69.362490624999992</v>
      </c>
      <c r="T60" s="2">
        <v>63.883733333333339</v>
      </c>
      <c r="V60" t="s">
        <v>1</v>
      </c>
      <c r="W60" s="17">
        <v>6.2827666666666671E-2</v>
      </c>
      <c r="Y60" t="s">
        <v>18</v>
      </c>
      <c r="Z60" s="2">
        <v>36.600549999999998</v>
      </c>
      <c r="AA60" s="2">
        <v>46.937399999999997</v>
      </c>
      <c r="AB60" s="2">
        <v>35.863550000000004</v>
      </c>
      <c r="AD60" s="19" t="s">
        <v>1</v>
      </c>
      <c r="AE60" s="21">
        <v>1.3049999999999999</v>
      </c>
      <c r="AF60" s="21">
        <v>0.75</v>
      </c>
      <c r="AH60" t="s">
        <v>17</v>
      </c>
      <c r="AI60" s="2">
        <v>7.3808749999999992E-2</v>
      </c>
      <c r="AK60" t="s">
        <v>18</v>
      </c>
      <c r="AL60" s="2">
        <v>0.73938237500000004</v>
      </c>
      <c r="AM60" s="2">
        <v>0.153477</v>
      </c>
      <c r="AN60" s="2">
        <v>0.59770500000000004</v>
      </c>
      <c r="AO60" s="2"/>
      <c r="AP60" s="2">
        <v>2.2732250000000001</v>
      </c>
      <c r="AQ60" s="2">
        <v>0.108297</v>
      </c>
      <c r="AS60" t="s">
        <v>17</v>
      </c>
      <c r="AT60" s="2">
        <v>0.12862999999999999</v>
      </c>
      <c r="AU60" s="2">
        <v>29.308690000000002</v>
      </c>
      <c r="AV60" s="2">
        <v>1.9554691111111113</v>
      </c>
      <c r="AW60" s="2">
        <v>0.79650622222222223</v>
      </c>
      <c r="AY60" t="s">
        <v>1</v>
      </c>
      <c r="AZ60" s="2">
        <v>0.56509740000000008</v>
      </c>
      <c r="BA60" s="2">
        <v>0.41237877777777776</v>
      </c>
    </row>
    <row r="61" spans="1:108" x14ac:dyDescent="0.2">
      <c r="A61" s="24"/>
      <c r="B61" t="s">
        <v>20</v>
      </c>
      <c r="C61" s="2">
        <v>0.44443700000000003</v>
      </c>
      <c r="E61" s="19" t="s">
        <v>17</v>
      </c>
      <c r="F61" s="21">
        <v>56.930999999999997</v>
      </c>
      <c r="H61" t="s">
        <v>18</v>
      </c>
      <c r="I61" s="2">
        <v>0.24791687499999998</v>
      </c>
      <c r="K61" t="s">
        <v>20</v>
      </c>
      <c r="L61" s="2">
        <v>0.23009133333333334</v>
      </c>
      <c r="M61" s="25"/>
      <c r="R61" s="5" t="s">
        <v>20</v>
      </c>
      <c r="S61" s="2">
        <v>9.3162923076923074E-2</v>
      </c>
      <c r="T61" s="2">
        <v>2.7439285714285715E-2</v>
      </c>
      <c r="V61" t="s">
        <v>20</v>
      </c>
      <c r="W61" s="17">
        <v>3.2960999999999997E-2</v>
      </c>
      <c r="Y61" t="s">
        <v>20</v>
      </c>
      <c r="Z61" s="2">
        <v>1.7970649999999999</v>
      </c>
      <c r="AA61" s="2">
        <v>6.4598000000000003E-2</v>
      </c>
      <c r="AB61" s="2">
        <v>1.8706100000000001</v>
      </c>
      <c r="AD61" s="19" t="s">
        <v>86</v>
      </c>
      <c r="AE61" s="21"/>
      <c r="AF61" s="21"/>
      <c r="AH61" t="s">
        <v>18</v>
      </c>
      <c r="AI61" s="2">
        <v>0.27208277777777778</v>
      </c>
      <c r="AK61" t="s">
        <v>19</v>
      </c>
      <c r="AL61" s="2">
        <v>0.83758175000000001</v>
      </c>
      <c r="AM61" s="2">
        <v>3.5636600000000004E-2</v>
      </c>
      <c r="AN61" s="2">
        <v>0.16424900000000001</v>
      </c>
      <c r="AO61" s="2">
        <v>5.3140000000000001E-3</v>
      </c>
      <c r="AP61" s="2">
        <v>5.0176850000000002</v>
      </c>
      <c r="AQ61" s="2">
        <v>10.250095</v>
      </c>
      <c r="AS61" t="s">
        <v>18</v>
      </c>
      <c r="AT61" s="2">
        <v>3.3932166666666661</v>
      </c>
      <c r="AU61" s="2">
        <v>1.5711701999999999</v>
      </c>
      <c r="AV61" s="2">
        <v>1.3880105333333335</v>
      </c>
      <c r="AW61" s="2">
        <v>0.23270018181818178</v>
      </c>
      <c r="AY61" t="s">
        <v>20</v>
      </c>
      <c r="AZ61" s="2">
        <v>66.138599999999997</v>
      </c>
      <c r="BA61" s="2">
        <v>94.282166666666669</v>
      </c>
    </row>
    <row r="62" spans="1:108" x14ac:dyDescent="0.2">
      <c r="A62" s="24"/>
      <c r="B62" t="s">
        <v>17</v>
      </c>
      <c r="C62" s="2">
        <v>28.40494</v>
      </c>
      <c r="E62" s="19" t="s">
        <v>18</v>
      </c>
      <c r="F62" s="21">
        <v>31.675000000000001</v>
      </c>
      <c r="H62" t="s">
        <v>28</v>
      </c>
      <c r="I62" s="2">
        <v>3.4006624999999999E-2</v>
      </c>
      <c r="K62" t="s">
        <v>58</v>
      </c>
      <c r="L62" s="2">
        <v>0.48386466666666667</v>
      </c>
      <c r="M62" s="25"/>
      <c r="R62" s="5" t="s">
        <v>17</v>
      </c>
      <c r="S62" s="2">
        <v>19.469293750000002</v>
      </c>
      <c r="T62" s="2">
        <v>18.104733333333332</v>
      </c>
      <c r="V62" t="s">
        <v>17</v>
      </c>
      <c r="W62" s="17">
        <v>8.6393499999999998E-2</v>
      </c>
      <c r="Y62" t="s">
        <v>17</v>
      </c>
      <c r="Z62" s="2">
        <v>19.075749999999999</v>
      </c>
      <c r="AA62" s="2">
        <v>34.932899999999997</v>
      </c>
      <c r="AB62" s="2">
        <v>17.601949999999999</v>
      </c>
      <c r="AD62" s="19" t="s">
        <v>17</v>
      </c>
      <c r="AE62" s="21"/>
      <c r="AF62" s="21">
        <v>0.27300000000000002</v>
      </c>
      <c r="AH62" t="s">
        <v>28</v>
      </c>
      <c r="AI62" s="2">
        <v>41.046966666666663</v>
      </c>
      <c r="AK62" t="s">
        <v>20</v>
      </c>
      <c r="AL62" s="2">
        <v>22.518862499999997</v>
      </c>
      <c r="AM62" s="2">
        <v>2.5169563999999998</v>
      </c>
      <c r="AN62" s="2">
        <v>5.3303124999999998</v>
      </c>
      <c r="AO62" s="2">
        <v>1.91418</v>
      </c>
      <c r="AP62" s="2">
        <v>2.0284300000000002</v>
      </c>
      <c r="AQ62" s="2">
        <v>4.1592649999999995</v>
      </c>
      <c r="AS62" t="s">
        <v>28</v>
      </c>
      <c r="AT62" s="2">
        <v>0.42154800000000003</v>
      </c>
      <c r="AU62" s="2">
        <v>24.09957</v>
      </c>
      <c r="AV62" s="2">
        <v>27.183139999999995</v>
      </c>
      <c r="AW62" s="2">
        <v>33.7577</v>
      </c>
      <c r="AY62" t="s">
        <v>58</v>
      </c>
      <c r="AZ62" s="2">
        <v>15.785720000000001</v>
      </c>
      <c r="BA62" s="2">
        <v>1.7831143333333332</v>
      </c>
    </row>
    <row r="63" spans="1:108" x14ac:dyDescent="0.2">
      <c r="A63" s="24"/>
      <c r="B63" t="s">
        <v>21</v>
      </c>
      <c r="C63" s="2">
        <v>4.3834540000000004</v>
      </c>
      <c r="E63" s="19" t="s">
        <v>25</v>
      </c>
      <c r="F63" s="21">
        <v>0.49299999999999999</v>
      </c>
      <c r="H63" t="s">
        <v>72</v>
      </c>
      <c r="I63" s="2">
        <v>3.5761666666666672E-3</v>
      </c>
      <c r="K63" t="s">
        <v>23</v>
      </c>
      <c r="L63" s="2">
        <v>95.181799999999996</v>
      </c>
      <c r="M63" s="25"/>
      <c r="R63" s="5" t="s">
        <v>21</v>
      </c>
      <c r="S63" s="2">
        <v>3.5515375000000002E-2</v>
      </c>
      <c r="T63" s="2">
        <v>0.10928640000000002</v>
      </c>
      <c r="V63" t="s">
        <v>18</v>
      </c>
      <c r="W63" s="17">
        <v>96.07878333333332</v>
      </c>
      <c r="Y63" t="s">
        <v>21</v>
      </c>
      <c r="Z63" s="2">
        <v>22.068849999999998</v>
      </c>
      <c r="AA63" s="2">
        <v>1.1524300000000001</v>
      </c>
      <c r="AB63" s="2">
        <v>23.560650000000003</v>
      </c>
      <c r="AD63" s="19" t="s">
        <v>18</v>
      </c>
      <c r="AE63" s="21">
        <v>12.599</v>
      </c>
      <c r="AF63" s="21">
        <v>30.256</v>
      </c>
      <c r="AH63" t="s">
        <v>72</v>
      </c>
      <c r="AI63" s="2">
        <v>1.8145000000000001E-2</v>
      </c>
      <c r="AK63" t="s">
        <v>57</v>
      </c>
      <c r="AL63" s="2">
        <v>1.3476783124999998</v>
      </c>
      <c r="AM63" s="2">
        <v>15.9526</v>
      </c>
      <c r="AN63" s="2">
        <v>16.291775000000001</v>
      </c>
      <c r="AO63" s="2">
        <v>15.3809</v>
      </c>
      <c r="AP63" s="2">
        <v>1.6519349999999999</v>
      </c>
      <c r="AQ63" s="2">
        <v>0.87797550000000002</v>
      </c>
      <c r="AS63" t="s">
        <v>19</v>
      </c>
      <c r="AT63" s="2">
        <v>2.52772</v>
      </c>
      <c r="AU63" s="2">
        <v>0.95477859999999981</v>
      </c>
      <c r="AV63" s="2">
        <v>0.29344786666666672</v>
      </c>
      <c r="AW63" s="2">
        <v>0.43316099999999996</v>
      </c>
      <c r="AY63" t="s">
        <v>23</v>
      </c>
      <c r="AZ63" s="2">
        <v>0.49751029999999991</v>
      </c>
      <c r="BA63" s="2">
        <v>4.2402555555555554E-2</v>
      </c>
    </row>
    <row r="64" spans="1:108" x14ac:dyDescent="0.2">
      <c r="A64" s="24"/>
      <c r="B64" t="s">
        <v>57</v>
      </c>
      <c r="C64" s="2">
        <v>0.74600650000000002</v>
      </c>
      <c r="E64" s="19"/>
      <c r="F64" s="21"/>
      <c r="H64" t="s">
        <v>19</v>
      </c>
      <c r="I64" s="2">
        <v>83.736537499999997</v>
      </c>
      <c r="K64" t="s">
        <v>19</v>
      </c>
      <c r="L64" s="2">
        <v>1.0078666666666666E-2</v>
      </c>
      <c r="M64" s="25"/>
      <c r="R64" s="5" t="s">
        <v>57</v>
      </c>
      <c r="S64" s="2">
        <v>7.0862857142857142E-3</v>
      </c>
      <c r="T64" s="2">
        <v>4.430250000000001E-3</v>
      </c>
      <c r="V64" t="s">
        <v>29</v>
      </c>
      <c r="W64" s="17">
        <v>7.2545000000000005E-3</v>
      </c>
      <c r="Y64" t="s">
        <v>57</v>
      </c>
      <c r="Z64" s="2">
        <v>0.33776499999999998</v>
      </c>
      <c r="AA64" s="2"/>
      <c r="AB64" s="2">
        <v>0.39943099999999998</v>
      </c>
      <c r="AD64" s="19" t="s">
        <v>28</v>
      </c>
      <c r="AE64" s="21">
        <v>1.698</v>
      </c>
      <c r="AF64" s="21"/>
      <c r="AH64" t="s">
        <v>19</v>
      </c>
      <c r="AI64" s="2">
        <v>48.097800000000007</v>
      </c>
      <c r="AK64" t="s">
        <v>21</v>
      </c>
      <c r="AL64" s="2">
        <v>6.779025000000001E-2</v>
      </c>
      <c r="AM64" s="2">
        <v>3.0756040000000002</v>
      </c>
      <c r="AN64" s="2">
        <v>2.1367850000000002</v>
      </c>
      <c r="AO64" s="2">
        <v>2.3694700000000002</v>
      </c>
      <c r="AP64" s="2">
        <v>2.4847000000000001E-2</v>
      </c>
      <c r="AQ64" s="2">
        <v>1.6898E-2</v>
      </c>
      <c r="AS64" t="s">
        <v>21</v>
      </c>
      <c r="AT64" s="2">
        <v>2.7433766666666664</v>
      </c>
      <c r="AU64" s="2">
        <v>1.5303279999999999</v>
      </c>
      <c r="AV64" s="2">
        <v>4.1889000000000003E-2</v>
      </c>
      <c r="AW64" s="2">
        <v>8.7399100000000021E-2</v>
      </c>
      <c r="AY64" t="s">
        <v>19</v>
      </c>
      <c r="AZ64" s="2">
        <v>3.4491666666666664E-2</v>
      </c>
      <c r="BA64" s="2">
        <v>5.3625777777777772E-2</v>
      </c>
    </row>
    <row r="65" spans="1:61" x14ac:dyDescent="0.2">
      <c r="A65" s="24"/>
      <c r="B65" t="s">
        <v>86</v>
      </c>
      <c r="C65" s="2">
        <v>2.0746250000000002</v>
      </c>
      <c r="H65" t="s">
        <v>21</v>
      </c>
      <c r="I65" s="2">
        <v>8.0030249999999997E-2</v>
      </c>
      <c r="K65" t="s">
        <v>86</v>
      </c>
      <c r="L65" s="2">
        <v>8.8706999999999994E-2</v>
      </c>
      <c r="M65" s="25"/>
      <c r="R65" s="5" t="s">
        <v>86</v>
      </c>
      <c r="S65" s="2">
        <v>9.0383870967741947E-3</v>
      </c>
      <c r="T65" s="2">
        <v>8.9801666666666675E-3</v>
      </c>
      <c r="V65" t="s">
        <v>21</v>
      </c>
      <c r="W65" s="17">
        <v>1.6236E-2</v>
      </c>
      <c r="Y65" t="s">
        <v>86</v>
      </c>
      <c r="Z65" s="2">
        <v>3.0228199999999998</v>
      </c>
      <c r="AA65" s="2">
        <v>0.52061299999999999</v>
      </c>
      <c r="AB65" s="2">
        <v>3.2342649999999997</v>
      </c>
      <c r="AD65" s="19" t="s">
        <v>19</v>
      </c>
      <c r="AE65" s="21">
        <v>1.63</v>
      </c>
      <c r="AF65" s="21"/>
      <c r="AH65" t="s">
        <v>21</v>
      </c>
      <c r="AI65" s="2">
        <v>8.8248555555555566E-2</v>
      </c>
      <c r="AK65" t="s">
        <v>29</v>
      </c>
      <c r="AL65" s="2">
        <v>16.299443749999998</v>
      </c>
      <c r="AM65" s="2">
        <v>0.34164200000000006</v>
      </c>
      <c r="AN65" s="2">
        <v>0.34872975000000006</v>
      </c>
      <c r="AO65" s="2">
        <v>0.14963699999999999</v>
      </c>
      <c r="AP65" s="2">
        <v>0.115069</v>
      </c>
      <c r="AQ65" s="2">
        <v>3.8346999999999999E-2</v>
      </c>
      <c r="AS65" t="s">
        <v>54</v>
      </c>
      <c r="AT65" s="2">
        <v>4.9681000000000003E-2</v>
      </c>
      <c r="AU65" s="2">
        <v>5.6746990000000013</v>
      </c>
      <c r="AV65" s="2">
        <v>0.50391200000000003</v>
      </c>
      <c r="AW65" s="2">
        <v>0.48100899999999996</v>
      </c>
      <c r="AY65" t="s">
        <v>86</v>
      </c>
      <c r="AZ65" s="2">
        <v>8.62425E-2</v>
      </c>
      <c r="BA65" s="2">
        <v>4.5572857142857151E-3</v>
      </c>
      <c r="BI65" s="2"/>
    </row>
    <row r="66" spans="1:61" x14ac:dyDescent="0.2">
      <c r="A66" s="24"/>
      <c r="B66" t="s">
        <v>19</v>
      </c>
      <c r="C66" s="2">
        <v>1.3716600000000001E-2</v>
      </c>
      <c r="H66" t="s">
        <v>29</v>
      </c>
      <c r="I66" s="2">
        <v>1.3572666666666665E-2</v>
      </c>
      <c r="K66" t="s">
        <v>17</v>
      </c>
      <c r="L66" s="2">
        <v>4.8518000000000006E-2</v>
      </c>
      <c r="M66" s="25"/>
      <c r="R66" s="5" t="s">
        <v>19</v>
      </c>
      <c r="S66" s="2">
        <v>9.1531531250000006E-2</v>
      </c>
      <c r="T66" s="2">
        <v>3.2146500000000001E-2</v>
      </c>
      <c r="W66" s="17"/>
      <c r="Y66" t="s">
        <v>19</v>
      </c>
      <c r="Z66" s="2">
        <v>2.1455499999999999E-2</v>
      </c>
      <c r="AA66" s="2"/>
      <c r="AB66" s="2">
        <v>8.5500000000000003E-3</v>
      </c>
      <c r="AD66" s="19" t="s">
        <v>102</v>
      </c>
      <c r="AE66" s="21"/>
      <c r="AF66" s="21">
        <v>57.387999999999998</v>
      </c>
      <c r="AH66" t="s">
        <v>29</v>
      </c>
      <c r="AI66" s="2">
        <v>0.48631344444444441</v>
      </c>
      <c r="AK66" t="s">
        <v>58</v>
      </c>
      <c r="AL66" s="2">
        <v>26.612899999999996</v>
      </c>
      <c r="AM66" s="2">
        <v>57.960720000000002</v>
      </c>
      <c r="AN66" s="2">
        <v>59.142750000000007</v>
      </c>
      <c r="AO66" s="2">
        <v>40.239600000000003</v>
      </c>
      <c r="AP66" s="2">
        <v>39.932000000000002</v>
      </c>
      <c r="AQ66" s="2">
        <v>19.752499999999998</v>
      </c>
      <c r="AS66" t="s">
        <v>29</v>
      </c>
      <c r="AT66" s="2">
        <v>13.231233333333334</v>
      </c>
      <c r="AU66" s="2">
        <v>0.28933039999999999</v>
      </c>
      <c r="AV66" s="2">
        <v>0.71004426666666676</v>
      </c>
      <c r="AW66" s="2">
        <v>42.179572727272735</v>
      </c>
      <c r="AY66" t="s">
        <v>17</v>
      </c>
      <c r="AZ66" s="2">
        <v>0.18844570000000002</v>
      </c>
      <c r="BA66" s="2">
        <v>0.74941255555555553</v>
      </c>
      <c r="BI66" s="2"/>
    </row>
    <row r="67" spans="1:61" x14ac:dyDescent="0.2">
      <c r="A67" s="24"/>
      <c r="B67" t="s">
        <v>87</v>
      </c>
      <c r="C67" s="2">
        <v>0.21829960000000001</v>
      </c>
      <c r="H67" t="s">
        <v>59</v>
      </c>
      <c r="I67" s="2">
        <v>0.15667728571428571</v>
      </c>
      <c r="K67" t="s">
        <v>18</v>
      </c>
      <c r="L67" s="2">
        <v>8.0578999999999998E-2</v>
      </c>
      <c r="M67" s="25"/>
      <c r="R67" s="5" t="s">
        <v>87</v>
      </c>
      <c r="S67" s="2">
        <v>11.446674999999999</v>
      </c>
      <c r="T67" s="2">
        <v>0.26349661111111117</v>
      </c>
      <c r="Y67" t="s">
        <v>87</v>
      </c>
      <c r="Z67" s="2">
        <v>9.6092499999999997E-2</v>
      </c>
      <c r="AA67" s="2">
        <v>6.5903000000000003E-2</v>
      </c>
      <c r="AB67" s="2">
        <v>8.1212000000000006E-2</v>
      </c>
      <c r="AD67" s="19" t="s">
        <v>103</v>
      </c>
      <c r="AE67" s="21"/>
      <c r="AF67" s="21">
        <v>4.7889999999999997</v>
      </c>
      <c r="AH67" t="s">
        <v>59</v>
      </c>
      <c r="AI67" s="2">
        <v>0.80798822222222222</v>
      </c>
      <c r="AK67" t="s">
        <v>23</v>
      </c>
      <c r="AL67" s="2">
        <v>2.4276357142857145E-2</v>
      </c>
      <c r="AM67" s="2">
        <v>0.21428900000000001</v>
      </c>
      <c r="AN67" s="2">
        <v>0.23340224999999998</v>
      </c>
      <c r="AO67" s="2">
        <v>9.2547000000000004E-2</v>
      </c>
      <c r="AP67" s="2"/>
      <c r="AQ67" s="2">
        <v>0.27738850000000004</v>
      </c>
      <c r="AS67" t="s">
        <v>58</v>
      </c>
      <c r="AT67" s="2">
        <v>43.659766666666663</v>
      </c>
      <c r="AU67" s="2">
        <v>6.7484888888888886E-2</v>
      </c>
      <c r="AV67" s="2">
        <v>4.3099800000000001E-2</v>
      </c>
      <c r="AW67" s="2">
        <v>0.10332190909090909</v>
      </c>
      <c r="AY67" t="s">
        <v>18</v>
      </c>
      <c r="AZ67" s="2">
        <v>1.045547</v>
      </c>
      <c r="BA67" s="2">
        <v>0.20227600000000001</v>
      </c>
      <c r="BI67" s="2"/>
    </row>
    <row r="68" spans="1:61" x14ac:dyDescent="0.2">
      <c r="A68" s="24"/>
      <c r="B68" t="s">
        <v>88</v>
      </c>
      <c r="C68" s="2">
        <v>10.513119999999999</v>
      </c>
      <c r="H68" t="s">
        <v>1</v>
      </c>
      <c r="I68" s="2">
        <v>48.723087499999998</v>
      </c>
      <c r="K68" t="s">
        <v>57</v>
      </c>
      <c r="L68" s="2">
        <v>6.7734000000000003E-2</v>
      </c>
      <c r="M68" s="25"/>
      <c r="R68" s="5" t="s">
        <v>88</v>
      </c>
      <c r="S68" s="2">
        <v>0.11231959374999997</v>
      </c>
      <c r="T68" s="2">
        <v>16.236327777777781</v>
      </c>
      <c r="Y68" t="s">
        <v>88</v>
      </c>
      <c r="Z68" s="2">
        <v>9.1377100000000002</v>
      </c>
      <c r="AA68" s="2">
        <v>10.361599999999999</v>
      </c>
      <c r="AB68" s="2">
        <v>9.326274999999999</v>
      </c>
      <c r="AD68" s="19" t="s">
        <v>25</v>
      </c>
      <c r="AE68" s="21">
        <v>1.139</v>
      </c>
      <c r="AF68" s="21"/>
      <c r="AH68" t="s">
        <v>1</v>
      </c>
      <c r="AI68" s="2">
        <v>3.9659866666666668</v>
      </c>
      <c r="AK68" t="s">
        <v>59</v>
      </c>
      <c r="AL68" s="2">
        <v>10.7829799375</v>
      </c>
      <c r="AM68" s="2">
        <v>0.24658280000000002</v>
      </c>
      <c r="AN68" s="2">
        <v>0.61287350000000007</v>
      </c>
      <c r="AO68" s="2"/>
      <c r="AP68" s="2">
        <v>0.34133849999999999</v>
      </c>
      <c r="AQ68" s="2">
        <v>8.3847499999999908E-2</v>
      </c>
      <c r="AS68" t="s">
        <v>30</v>
      </c>
      <c r="AT68" s="2">
        <v>0.19066266666666665</v>
      </c>
      <c r="AU68" s="2">
        <v>4.0651449999999993</v>
      </c>
      <c r="AV68" s="2">
        <v>11.622388000000003</v>
      </c>
      <c r="AW68" s="2">
        <v>0.44816999999999996</v>
      </c>
      <c r="AY68" t="s">
        <v>57</v>
      </c>
      <c r="AZ68" s="2">
        <v>0.45904809999999996</v>
      </c>
      <c r="BA68" s="2">
        <v>2.0601555555555554E-2</v>
      </c>
      <c r="BI68" s="2"/>
    </row>
    <row r="69" spans="1:61" x14ac:dyDescent="0.2">
      <c r="A69" s="24"/>
      <c r="B69" t="s">
        <v>22</v>
      </c>
      <c r="C69" s="2">
        <v>1.7343000000000001E-2</v>
      </c>
      <c r="I69" s="2"/>
      <c r="K69" t="s">
        <v>21</v>
      </c>
      <c r="L69" s="2">
        <v>0.42633533333333329</v>
      </c>
      <c r="M69" s="25"/>
      <c r="R69" s="5" t="s">
        <v>54</v>
      </c>
      <c r="S69" s="2">
        <v>5.4715562500000002E-2</v>
      </c>
      <c r="T69" s="2">
        <v>6.8588722222222218E-2</v>
      </c>
      <c r="Y69" t="s">
        <v>22</v>
      </c>
      <c r="Z69" s="2">
        <v>5.6142499999999998E-2</v>
      </c>
      <c r="AA69" s="2"/>
      <c r="AB69" s="2">
        <v>6.6527500000000003E-2</v>
      </c>
      <c r="AD69" s="19" t="s">
        <v>26</v>
      </c>
      <c r="AE69" s="21">
        <v>56.198</v>
      </c>
      <c r="AF69" s="21">
        <v>0.107</v>
      </c>
      <c r="AI69" s="2"/>
      <c r="AK69" t="s">
        <v>24</v>
      </c>
      <c r="AL69" s="2">
        <v>7.5438099999999979</v>
      </c>
      <c r="AM69" s="2">
        <v>17.058999999999997</v>
      </c>
      <c r="AN69" s="2">
        <v>12.192</v>
      </c>
      <c r="AO69" s="2">
        <v>37.543999999999997</v>
      </c>
      <c r="AP69" s="2">
        <v>18.616050000000001</v>
      </c>
      <c r="AQ69" s="2">
        <v>46.603499999999997</v>
      </c>
      <c r="AS69" t="s">
        <v>31</v>
      </c>
      <c r="AT69" s="2">
        <v>2.1689776666666667</v>
      </c>
      <c r="AU69" s="2">
        <v>10.787993999999999</v>
      </c>
      <c r="AV69" s="2">
        <v>32.862106666666669</v>
      </c>
      <c r="AW69" s="2">
        <v>0.49032300000000001</v>
      </c>
      <c r="AY69" t="s">
        <v>21</v>
      </c>
      <c r="AZ69" s="2">
        <v>6.3488489999999995</v>
      </c>
      <c r="BA69" s="2">
        <v>0.61231377777777773</v>
      </c>
      <c r="BI69" s="2"/>
    </row>
    <row r="70" spans="1:61" x14ac:dyDescent="0.2">
      <c r="A70" s="24"/>
      <c r="B70" t="s">
        <v>1</v>
      </c>
      <c r="C70" s="2">
        <v>2.8649439999999999</v>
      </c>
      <c r="K70" t="s">
        <v>24</v>
      </c>
      <c r="L70" s="2">
        <v>1.6282099999999999</v>
      </c>
      <c r="M70" s="25"/>
      <c r="R70" s="5" t="s">
        <v>92</v>
      </c>
      <c r="S70" s="2">
        <v>2.7872499999999998E-2</v>
      </c>
      <c r="T70" s="2">
        <v>5.35162E-2</v>
      </c>
      <c r="Y70" t="s">
        <v>1</v>
      </c>
      <c r="Z70" s="2">
        <v>1.72471</v>
      </c>
      <c r="AA70" s="2">
        <v>0.42288199999999998</v>
      </c>
      <c r="AB70" s="2">
        <v>1.8829050000000001</v>
      </c>
      <c r="AD70" s="19" t="s">
        <v>27</v>
      </c>
      <c r="AE70" s="21">
        <v>8.8829999999999991</v>
      </c>
      <c r="AF70" s="21">
        <v>0.434</v>
      </c>
      <c r="AK70" t="s">
        <v>25</v>
      </c>
      <c r="AL70" s="2"/>
      <c r="AM70" s="2"/>
      <c r="AN70" s="2"/>
      <c r="AO70" s="2"/>
      <c r="AP70" s="2">
        <v>9.7132450000000006</v>
      </c>
      <c r="AQ70" s="2"/>
      <c r="AS70" t="s">
        <v>32</v>
      </c>
      <c r="AT70" s="2">
        <v>0.133075</v>
      </c>
      <c r="AU70" s="2">
        <v>1.1515053</v>
      </c>
      <c r="AV70" s="2">
        <v>3.6320600000000001</v>
      </c>
      <c r="AW70" s="2">
        <v>8.1489333333333344E-2</v>
      </c>
      <c r="AY70" t="s">
        <v>24</v>
      </c>
      <c r="AZ70" s="2">
        <v>5.9983370000000003</v>
      </c>
      <c r="BA70" s="2">
        <v>0.50949977777777788</v>
      </c>
      <c r="BI70" s="2"/>
    </row>
    <row r="71" spans="1:61" x14ac:dyDescent="0.2">
      <c r="A71" s="24"/>
      <c r="K71" t="s">
        <v>22</v>
      </c>
      <c r="L71" s="2">
        <v>6.7469666666666664E-2</v>
      </c>
      <c r="M71" s="25"/>
      <c r="R71" s="5" t="s">
        <v>25</v>
      </c>
      <c r="S71" s="2">
        <v>0.43129678124999987</v>
      </c>
      <c r="T71" s="2">
        <v>0.19467528571428569</v>
      </c>
      <c r="AD71" s="19"/>
      <c r="AE71" s="21"/>
      <c r="AF71" s="21"/>
      <c r="AK71" t="s">
        <v>26</v>
      </c>
      <c r="AL71" s="2">
        <v>2.9102856250000002</v>
      </c>
      <c r="AM71" s="2">
        <v>3.6520000000000004E-2</v>
      </c>
      <c r="AN71" s="2">
        <v>0.18228975</v>
      </c>
      <c r="AO71" s="2">
        <v>4.2453999999999999E-2</v>
      </c>
      <c r="AP71" s="2">
        <v>3.4638999999999996E-2</v>
      </c>
      <c r="AQ71" s="2">
        <v>8.1904000000000005E-2</v>
      </c>
      <c r="AS71" t="s">
        <v>33</v>
      </c>
      <c r="AT71" s="2">
        <v>0.66013299999999997</v>
      </c>
      <c r="AU71" s="2">
        <v>3.2841889999999991</v>
      </c>
      <c r="AV71" s="2">
        <v>10.787206666666666</v>
      </c>
      <c r="AW71" s="2">
        <v>0.1939669</v>
      </c>
      <c r="AY71" t="s">
        <v>22</v>
      </c>
      <c r="AZ71" s="2">
        <v>3.0868555555555552E-2</v>
      </c>
      <c r="BA71" s="2">
        <v>1.762975E-2</v>
      </c>
      <c r="BI71" s="2"/>
    </row>
    <row r="72" spans="1:61" x14ac:dyDescent="0.2">
      <c r="A72" s="24"/>
      <c r="K72" t="s">
        <v>25</v>
      </c>
      <c r="L72" s="2">
        <v>0.93222733333333319</v>
      </c>
      <c r="M72" s="25"/>
      <c r="S72" s="2"/>
      <c r="T72" s="2"/>
      <c r="AK72" t="s">
        <v>27</v>
      </c>
      <c r="AL72" s="2">
        <v>4.5184205000000004</v>
      </c>
      <c r="AM72" s="2">
        <v>9.2328400000000005E-2</v>
      </c>
      <c r="AN72" s="2">
        <v>0.60100575000000001</v>
      </c>
      <c r="AO72" s="2">
        <v>1.7364999999999998E-2</v>
      </c>
      <c r="AP72" s="2">
        <v>3.9799199999999999</v>
      </c>
      <c r="AQ72" s="2">
        <v>6.6448700000000001</v>
      </c>
      <c r="AS72" t="s">
        <v>34</v>
      </c>
      <c r="AT72" s="2">
        <v>0.53966999999999998</v>
      </c>
      <c r="AU72" s="2">
        <v>0.4068466</v>
      </c>
      <c r="AV72" s="2">
        <v>1.480268466666667</v>
      </c>
      <c r="AW72" s="2">
        <v>0.42557672727272722</v>
      </c>
      <c r="AZ72" s="2"/>
      <c r="BA72" s="2"/>
      <c r="BI72" s="2"/>
    </row>
    <row r="73" spans="1:61" x14ac:dyDescent="0.2">
      <c r="A73" s="24"/>
      <c r="L73" s="2"/>
      <c r="M73" s="25"/>
      <c r="AK73" t="s">
        <v>1</v>
      </c>
      <c r="AL73" s="2">
        <v>1.2975287500000001</v>
      </c>
      <c r="AM73" s="2">
        <v>0.92905120000000019</v>
      </c>
      <c r="AN73" s="2">
        <v>0.92087649999999999</v>
      </c>
      <c r="AO73" s="2">
        <v>0.735263</v>
      </c>
      <c r="AP73" s="2">
        <v>1.95563</v>
      </c>
      <c r="AQ73" s="2">
        <v>3.38571</v>
      </c>
      <c r="AS73" t="s">
        <v>35</v>
      </c>
      <c r="AT73" s="2">
        <v>0.89750199999999991</v>
      </c>
      <c r="AU73" s="2">
        <v>0.13703770000000001</v>
      </c>
      <c r="AV73" s="2">
        <v>0.92476560000000008</v>
      </c>
      <c r="AW73" s="2">
        <v>1.5404421818181822</v>
      </c>
      <c r="AZ73" s="2"/>
      <c r="BA73" s="2"/>
      <c r="BI73" s="2"/>
    </row>
    <row r="74" spans="1:61" x14ac:dyDescent="0.2">
      <c r="A74" s="24"/>
      <c r="B74" t="s">
        <v>61</v>
      </c>
      <c r="C74" s="2">
        <v>97.583380000000005</v>
      </c>
      <c r="E74" s="19" t="s">
        <v>61</v>
      </c>
      <c r="F74" s="21">
        <v>107.06</v>
      </c>
      <c r="H74" t="s">
        <v>39</v>
      </c>
      <c r="I74" s="2">
        <v>135.17712499999999</v>
      </c>
      <c r="K74" t="s">
        <v>61</v>
      </c>
      <c r="L74" s="2">
        <v>100.65166666666666</v>
      </c>
      <c r="M74" s="24"/>
      <c r="AL74" s="2"/>
      <c r="AM74" s="2"/>
      <c r="AN74" s="2"/>
      <c r="AO74" s="2"/>
      <c r="AP74" s="2"/>
      <c r="AQ74" s="2"/>
      <c r="AS74" t="s">
        <v>36</v>
      </c>
      <c r="AT74" s="2">
        <v>2.5340633333333336</v>
      </c>
      <c r="AU74" s="2">
        <v>0.25638549999999999</v>
      </c>
      <c r="AV74" s="2">
        <v>0.22807725000000001</v>
      </c>
      <c r="AW74" s="2">
        <v>4.0701245454545463</v>
      </c>
      <c r="BI74" s="2"/>
    </row>
    <row r="75" spans="1:61" x14ac:dyDescent="0.2">
      <c r="A75" s="24"/>
      <c r="C75" s="2"/>
      <c r="E75" s="19"/>
      <c r="F75" s="21"/>
      <c r="I75" s="2"/>
      <c r="L75" s="2"/>
      <c r="M75" s="24"/>
      <c r="AS75" t="s">
        <v>37</v>
      </c>
      <c r="AT75" s="2">
        <v>2.7346466666666664</v>
      </c>
      <c r="AU75" s="2"/>
      <c r="AV75" s="2">
        <v>4.7836999999999998E-2</v>
      </c>
      <c r="AW75" s="2">
        <v>4.3288218181818179</v>
      </c>
      <c r="BI75" s="2"/>
    </row>
    <row r="76" spans="1:61" x14ac:dyDescent="0.2">
      <c r="A76" s="24"/>
      <c r="C76" s="2"/>
      <c r="E76" s="19"/>
      <c r="F76" s="21"/>
      <c r="I76" s="2"/>
      <c r="L76" s="2"/>
      <c r="M76" s="24"/>
      <c r="AS76" t="s">
        <v>38</v>
      </c>
      <c r="AT76" s="2">
        <v>4.6256633333333328</v>
      </c>
      <c r="AU76" s="2">
        <v>3.5748000000000002E-2</v>
      </c>
      <c r="AV76" s="2"/>
      <c r="AW76" s="2">
        <v>8.4533872727272712</v>
      </c>
      <c r="BI76" s="2"/>
    </row>
    <row r="77" spans="1:61" x14ac:dyDescent="0.2">
      <c r="A77" s="24"/>
      <c r="B77" s="5" t="s">
        <v>1</v>
      </c>
      <c r="C77" s="2">
        <v>0.67298768264208353</v>
      </c>
      <c r="E77" s="19" t="s">
        <v>1</v>
      </c>
      <c r="F77" s="21">
        <v>8.6739999999999995</v>
      </c>
      <c r="H77" t="s">
        <v>2</v>
      </c>
      <c r="I77" s="2">
        <v>4.8697113830652637E-2</v>
      </c>
      <c r="K77" s="5" t="s">
        <v>1</v>
      </c>
      <c r="L77" s="2">
        <v>1.1295222885905234</v>
      </c>
      <c r="M77" s="24"/>
      <c r="AS77" t="s">
        <v>24</v>
      </c>
      <c r="AT77" s="2">
        <v>4.2912166666666662</v>
      </c>
      <c r="AU77" s="2">
        <v>4.4400000000000002E-2</v>
      </c>
      <c r="AV77" s="2">
        <v>3.3954400000000003E-2</v>
      </c>
      <c r="AW77" s="2">
        <v>0.35324427272727271</v>
      </c>
      <c r="BI77" s="2"/>
    </row>
    <row r="78" spans="1:61" x14ac:dyDescent="0.2">
      <c r="A78" s="24"/>
      <c r="B78" s="5" t="s">
        <v>89</v>
      </c>
      <c r="C78" s="2">
        <v>3.1404776957884857E-2</v>
      </c>
      <c r="E78" s="19" t="s">
        <v>2</v>
      </c>
      <c r="F78" s="21">
        <v>9.8350000000000009</v>
      </c>
      <c r="H78" t="s">
        <v>3</v>
      </c>
      <c r="I78" s="2">
        <v>6.4438738707459087E-2</v>
      </c>
      <c r="K78" s="5" t="s">
        <v>5</v>
      </c>
      <c r="L78" s="2">
        <v>5.2489223522887929E-2</v>
      </c>
      <c r="M78" s="24"/>
      <c r="AS78" t="s">
        <v>26</v>
      </c>
      <c r="AT78" s="2">
        <v>3.7767199999999996</v>
      </c>
      <c r="AU78" s="2">
        <v>1.2052883000000001</v>
      </c>
      <c r="AV78" s="2">
        <v>6.7494613333333326</v>
      </c>
      <c r="AW78" s="2">
        <v>0.31903154545454543</v>
      </c>
      <c r="BI78" s="2"/>
    </row>
    <row r="79" spans="1:61" x14ac:dyDescent="0.2">
      <c r="A79" s="24"/>
      <c r="B79" s="5" t="s">
        <v>90</v>
      </c>
      <c r="C79" s="2">
        <v>0.23015262653630617</v>
      </c>
      <c r="E79" s="19" t="s">
        <v>3</v>
      </c>
      <c r="F79" s="21">
        <v>4.6429999999999998</v>
      </c>
      <c r="H79" t="s">
        <v>41</v>
      </c>
      <c r="I79" s="2">
        <v>7.5501017955046422E-3</v>
      </c>
      <c r="K79" s="5" t="s">
        <v>63</v>
      </c>
      <c r="L79" s="2">
        <v>6.6413616615148274E-2</v>
      </c>
      <c r="M79" s="24"/>
      <c r="AS79" t="s">
        <v>27</v>
      </c>
      <c r="AT79" s="2">
        <v>1.26824</v>
      </c>
      <c r="AU79" s="2">
        <v>1.1683000000000001E-2</v>
      </c>
      <c r="AV79" s="2">
        <v>7.6857785714285712E-2</v>
      </c>
      <c r="AW79" s="2">
        <v>8.490118181818182E-2</v>
      </c>
      <c r="BI79" s="2"/>
    </row>
    <row r="80" spans="1:61" x14ac:dyDescent="0.2">
      <c r="A80" s="24"/>
      <c r="B80" s="5" t="s">
        <v>2</v>
      </c>
      <c r="C80" s="2">
        <v>2.4841963404987482</v>
      </c>
      <c r="E80" s="19" t="s">
        <v>10</v>
      </c>
      <c r="F80" s="21">
        <v>1.9E-2</v>
      </c>
      <c r="H80" t="s">
        <v>74</v>
      </c>
      <c r="I80" s="2">
        <v>7.0394080017881211E-4</v>
      </c>
      <c r="K80" s="5" t="s">
        <v>8</v>
      </c>
      <c r="L80" s="2">
        <v>11.530058604792702</v>
      </c>
      <c r="M80" s="24"/>
      <c r="AS80" t="s">
        <v>1</v>
      </c>
      <c r="AT80" s="2">
        <v>1.6487733333333334</v>
      </c>
      <c r="AU80" s="2">
        <v>1.8460300000000001</v>
      </c>
      <c r="AV80" s="2">
        <v>1.1376984666666667</v>
      </c>
      <c r="AW80" s="2">
        <v>2.1539126363636361</v>
      </c>
      <c r="BI80" s="2"/>
    </row>
    <row r="81" spans="1:64" x14ac:dyDescent="0.2">
      <c r="A81" s="24"/>
      <c r="B81" s="5" t="s">
        <v>3</v>
      </c>
      <c r="C81" s="2">
        <v>3.5905312351611869</v>
      </c>
      <c r="H81" t="s">
        <v>4</v>
      </c>
      <c r="I81" s="2">
        <v>23.495777532526276</v>
      </c>
      <c r="K81" s="5" t="s">
        <v>4</v>
      </c>
      <c r="L81" s="2">
        <v>3.2757680697686627E-3</v>
      </c>
      <c r="M81" s="24"/>
      <c r="AT81" s="2"/>
      <c r="AU81" s="2"/>
      <c r="AV81" s="2"/>
      <c r="AW81" s="2"/>
      <c r="BI81" s="2"/>
    </row>
    <row r="82" spans="1:64" x14ac:dyDescent="0.2">
      <c r="A82" s="24"/>
      <c r="B82" s="5" t="s">
        <v>91</v>
      </c>
      <c r="C82" s="2">
        <v>0.99539911452680108</v>
      </c>
      <c r="H82" t="s">
        <v>6</v>
      </c>
      <c r="I82" s="2">
        <v>1.7519872569635362E-2</v>
      </c>
      <c r="K82" s="5" t="s">
        <v>90</v>
      </c>
      <c r="L82" s="2">
        <v>4.0166701493068606E-2</v>
      </c>
      <c r="M82" s="25"/>
      <c r="R82" t="s">
        <v>61</v>
      </c>
      <c r="S82" s="2">
        <v>100.14764375000001</v>
      </c>
      <c r="T82" s="2">
        <v>98.11003333333332</v>
      </c>
      <c r="V82" t="s">
        <v>61</v>
      </c>
      <c r="W82" s="17">
        <v>96.062766666666676</v>
      </c>
      <c r="Y82" t="s">
        <v>61</v>
      </c>
      <c r="Z82" s="2">
        <v>93.721149999999994</v>
      </c>
      <c r="AA82" s="2">
        <v>93.671700000000001</v>
      </c>
      <c r="AB82" s="2">
        <v>93.67410000000001</v>
      </c>
      <c r="AD82" s="19" t="s">
        <v>61</v>
      </c>
      <c r="AE82" s="21">
        <v>82.052000000000007</v>
      </c>
      <c r="AF82" s="21">
        <v>96.195999999999998</v>
      </c>
      <c r="AH82" t="s">
        <v>39</v>
      </c>
      <c r="AI82" s="2">
        <v>94.661911111111124</v>
      </c>
      <c r="AK82" t="s">
        <v>61</v>
      </c>
      <c r="AL82" s="2">
        <v>94.738249999999994</v>
      </c>
      <c r="AM82" s="2">
        <v>97.720220000000012</v>
      </c>
      <c r="AN82" s="2">
        <v>98.04932500000001</v>
      </c>
      <c r="AO82" s="2">
        <v>96.1935</v>
      </c>
      <c r="AP82" s="2">
        <v>91.56280000000001</v>
      </c>
      <c r="AQ82" s="2">
        <v>93.62415</v>
      </c>
      <c r="AS82" t="s">
        <v>61</v>
      </c>
      <c r="AT82" s="2">
        <v>93.990499999999997</v>
      </c>
      <c r="AU82" s="2">
        <v>85.266989999999993</v>
      </c>
      <c r="AV82" s="2">
        <v>99.778226666666654</v>
      </c>
      <c r="AW82" s="2">
        <v>99.894027272727271</v>
      </c>
      <c r="AY82" t="s">
        <v>61</v>
      </c>
      <c r="AZ82" s="2">
        <v>95.496370000000013</v>
      </c>
      <c r="BA82" s="2">
        <v>98.424677777777774</v>
      </c>
    </row>
    <row r="83" spans="1:64" x14ac:dyDescent="0.2">
      <c r="A83" s="24"/>
      <c r="B83" s="5" t="s">
        <v>4</v>
      </c>
      <c r="C83" s="2">
        <v>1.0914127204908624E-3</v>
      </c>
      <c r="H83" t="s">
        <v>42</v>
      </c>
      <c r="I83" s="2">
        <v>1.9042558996767275E-3</v>
      </c>
      <c r="K83" s="5" t="s">
        <v>2</v>
      </c>
      <c r="L83" s="2">
        <v>1.7367665217646603E-2</v>
      </c>
      <c r="M83" s="25"/>
      <c r="S83" s="2"/>
      <c r="T83" s="2"/>
      <c r="Z83" s="2"/>
      <c r="AA83" s="2"/>
      <c r="AB83" s="2"/>
      <c r="AI83" s="2"/>
      <c r="AL83" s="2"/>
      <c r="AM83" s="2"/>
      <c r="AN83" s="2"/>
      <c r="AO83" s="2"/>
      <c r="AP83" s="2"/>
      <c r="AQ83" s="2"/>
      <c r="AT83" s="2"/>
      <c r="AU83" s="2"/>
      <c r="AV83" s="2"/>
      <c r="AW83" s="2"/>
      <c r="AZ83" s="2"/>
      <c r="BA83" s="2"/>
    </row>
    <row r="84" spans="1:64" x14ac:dyDescent="0.2">
      <c r="A84" s="24"/>
      <c r="B84" s="5" t="s">
        <v>5</v>
      </c>
      <c r="C84" s="2">
        <v>2.505459000001773E-2</v>
      </c>
      <c r="H84" t="s">
        <v>156</v>
      </c>
      <c r="I84" s="2">
        <v>1.5301865694621017E-2</v>
      </c>
      <c r="K84" s="5" t="s">
        <v>3</v>
      </c>
      <c r="L84" s="2">
        <v>2.4485347148315423E-2</v>
      </c>
      <c r="M84" s="25"/>
      <c r="S84" s="2"/>
      <c r="T84" s="2"/>
      <c r="Z84" s="2"/>
      <c r="AA84" s="2"/>
      <c r="AB84" s="2"/>
      <c r="AD84" s="19"/>
      <c r="AE84" s="21"/>
      <c r="AF84" s="21"/>
      <c r="AI84" s="2"/>
      <c r="AL84" s="2"/>
      <c r="AM84" s="2"/>
      <c r="AN84" s="2"/>
      <c r="AO84" s="2"/>
      <c r="AP84" s="2"/>
      <c r="AQ84" s="2"/>
      <c r="AT84" s="2"/>
      <c r="AU84" s="2"/>
      <c r="AV84" s="2"/>
      <c r="AW84" s="2"/>
      <c r="AZ84" s="2"/>
      <c r="BA84" s="2"/>
    </row>
    <row r="85" spans="1:64" x14ac:dyDescent="0.2">
      <c r="A85" s="24"/>
      <c r="B85" s="5" t="s">
        <v>62</v>
      </c>
      <c r="C85" s="2">
        <v>4.6815358326531067E-2</v>
      </c>
      <c r="H85" t="s">
        <v>1</v>
      </c>
      <c r="I85" s="2">
        <v>40.360072061407024</v>
      </c>
      <c r="K85" s="5" t="s">
        <v>62</v>
      </c>
      <c r="L85" s="2">
        <v>1.7408803284532766E-2</v>
      </c>
      <c r="M85" s="25"/>
      <c r="R85" s="2" t="s">
        <v>3</v>
      </c>
      <c r="S85" s="2">
        <v>3.0136791335089974</v>
      </c>
      <c r="T85" s="2">
        <v>3.003842080185215</v>
      </c>
      <c r="Y85" s="5" t="s">
        <v>1</v>
      </c>
      <c r="Z85" s="2">
        <v>0.47199229907834916</v>
      </c>
      <c r="AA85" s="2">
        <v>9.8090108378900503E-2</v>
      </c>
      <c r="AB85" s="2">
        <v>0.52338099987648579</v>
      </c>
      <c r="AD85" s="19" t="s">
        <v>1</v>
      </c>
      <c r="AE85" s="21">
        <v>1.6519999999999999</v>
      </c>
      <c r="AF85" s="21">
        <v>0.46800000000000003</v>
      </c>
      <c r="AH85" t="s">
        <v>2</v>
      </c>
      <c r="AI85" s="2">
        <v>1.5541115584163755E-2</v>
      </c>
      <c r="AK85" t="s">
        <v>3</v>
      </c>
      <c r="AL85" s="2">
        <v>0.19189038791055643</v>
      </c>
      <c r="AM85" s="2">
        <v>3.7460253164556964E-2</v>
      </c>
      <c r="AN85" s="2">
        <v>0.14321958238028482</v>
      </c>
      <c r="AO85" s="2"/>
      <c r="AP85" s="2">
        <v>0.67447290881456778</v>
      </c>
      <c r="AQ85" s="2">
        <v>3.3690429697279214E-2</v>
      </c>
      <c r="AS85" s="5" t="s">
        <v>2</v>
      </c>
      <c r="AT85" s="2">
        <v>4.1662733608193621E-2</v>
      </c>
      <c r="AU85" s="2">
        <v>6.6916065053686848</v>
      </c>
      <c r="AV85" s="2">
        <v>0.49535718101900489</v>
      </c>
      <c r="AW85" s="2">
        <v>0.19656006137010876</v>
      </c>
      <c r="AY85" s="5" t="s">
        <v>1</v>
      </c>
      <c r="AZ85" s="2">
        <v>0.33796258342378693</v>
      </c>
      <c r="BA85" s="2">
        <v>0.21378461696389742</v>
      </c>
    </row>
    <row r="86" spans="1:64" x14ac:dyDescent="0.2">
      <c r="A86" s="24"/>
      <c r="B86" s="5" t="s">
        <v>6</v>
      </c>
      <c r="C86" s="2">
        <v>0.2720821061900886</v>
      </c>
      <c r="K86" s="5" t="s">
        <v>6</v>
      </c>
      <c r="L86" s="2">
        <v>0.10833899927444417</v>
      </c>
      <c r="M86" s="25"/>
      <c r="R86" s="2" t="s">
        <v>5</v>
      </c>
      <c r="S86" s="2">
        <v>3.08218733352082E-3</v>
      </c>
      <c r="T86" s="2">
        <v>9.6088621890319948E-4</v>
      </c>
      <c r="Y86" s="5" t="s">
        <v>89</v>
      </c>
      <c r="Z86" s="2">
        <v>1.6041417938121284E-2</v>
      </c>
      <c r="AA86" s="2">
        <v>9.3712059199109396E-3</v>
      </c>
      <c r="AB86" s="2">
        <v>1.3839247241901366E-2</v>
      </c>
      <c r="AD86" s="19" t="s">
        <v>2</v>
      </c>
      <c r="AE86" s="21"/>
      <c r="AF86" s="21">
        <v>6.3E-2</v>
      </c>
      <c r="AH86" t="s">
        <v>3</v>
      </c>
      <c r="AI86" s="2">
        <v>4.6935639906400178E-2</v>
      </c>
      <c r="AK86" t="s">
        <v>4</v>
      </c>
      <c r="AL86" s="2">
        <v>0.23065205290248411</v>
      </c>
      <c r="AM86" s="2">
        <v>9.3528955493312922E-3</v>
      </c>
      <c r="AN86" s="2">
        <v>4.2124425799211281E-2</v>
      </c>
      <c r="AO86" s="2">
        <v>1.5462598891468095E-3</v>
      </c>
      <c r="AP86" s="2">
        <v>1.5835855254237221</v>
      </c>
      <c r="AQ86" s="2">
        <v>3.3505046128142615</v>
      </c>
      <c r="AS86" s="5" t="s">
        <v>3</v>
      </c>
      <c r="AT86" s="2">
        <v>0.93085831008858044</v>
      </c>
      <c r="AU86" s="2">
        <v>0.303678662126874</v>
      </c>
      <c r="AV86" s="2">
        <v>0.34649277980541537</v>
      </c>
      <c r="AW86" s="2">
        <v>4.7793780086736425E-2</v>
      </c>
      <c r="AY86" s="5" t="s">
        <v>5</v>
      </c>
      <c r="AZ86" s="2">
        <v>9.283542246562634</v>
      </c>
      <c r="BA86" s="2">
        <v>11.619151682295954</v>
      </c>
    </row>
    <row r="87" spans="1:64" x14ac:dyDescent="0.2">
      <c r="A87" s="24"/>
      <c r="B87" s="5" t="s">
        <v>7</v>
      </c>
      <c r="C87" s="2">
        <v>9.5141396812564976E-4</v>
      </c>
      <c r="K87" s="5" t="s">
        <v>9</v>
      </c>
      <c r="L87" s="2">
        <v>0.13456748624054346</v>
      </c>
      <c r="M87" s="25"/>
      <c r="R87" s="2" t="s">
        <v>2</v>
      </c>
      <c r="S87" s="2">
        <v>0.99702825469858458</v>
      </c>
      <c r="T87" s="2">
        <v>1.0034238091931018</v>
      </c>
      <c r="Y87" s="5" t="s">
        <v>90</v>
      </c>
      <c r="Z87" s="2">
        <v>0.38999433867351641</v>
      </c>
      <c r="AA87" s="2">
        <v>5.6920729511148946E-2</v>
      </c>
      <c r="AB87" s="2">
        <v>0.4237331322624483</v>
      </c>
      <c r="AD87" s="19" t="s">
        <v>3</v>
      </c>
      <c r="AE87" s="21">
        <v>5.0439999999999996</v>
      </c>
      <c r="AF87" s="21">
        <v>5.9160000000000004</v>
      </c>
      <c r="AH87" t="s">
        <v>41</v>
      </c>
      <c r="AI87" s="2">
        <v>5.9523671319200524</v>
      </c>
      <c r="AK87" t="s">
        <v>5</v>
      </c>
      <c r="AL87" s="2">
        <v>4.3500553424851862</v>
      </c>
      <c r="AM87" s="2">
        <v>0.46396944178140531</v>
      </c>
      <c r="AN87" s="2">
        <v>0.95522422354218184</v>
      </c>
      <c r="AO87" s="2">
        <v>0.39087806913119161</v>
      </c>
      <c r="AP87" s="2">
        <v>0.44854088097464995</v>
      </c>
      <c r="AQ87" s="2">
        <v>0.95586336265343774</v>
      </c>
      <c r="AS87" s="5" t="s">
        <v>41</v>
      </c>
      <c r="AT87" s="2">
        <v>9.8420264761635914E-2</v>
      </c>
      <c r="AU87" s="2">
        <v>3.9499083798363452</v>
      </c>
      <c r="AV87" s="2">
        <v>5.5341768555922979</v>
      </c>
      <c r="AW87" s="2">
        <v>5.8337388304319111</v>
      </c>
      <c r="AY87" s="5" t="s">
        <v>63</v>
      </c>
      <c r="AZ87" s="2">
        <v>1.3504079876273136</v>
      </c>
      <c r="BA87" s="2">
        <v>0.13204106297361135</v>
      </c>
    </row>
    <row r="88" spans="1:64" x14ac:dyDescent="0.2">
      <c r="A88" s="24"/>
      <c r="K88" s="5" t="s">
        <v>7</v>
      </c>
      <c r="L88" s="2">
        <v>1.5126293287996946E-2</v>
      </c>
      <c r="M88" s="25"/>
      <c r="R88" s="2" t="s">
        <v>6</v>
      </c>
      <c r="S88" s="2">
        <v>1.2997135278718618E-3</v>
      </c>
      <c r="T88" s="2">
        <v>4.3309202672215195E-3</v>
      </c>
      <c r="Y88" s="5" t="s">
        <v>2</v>
      </c>
      <c r="Z88" s="2">
        <v>1.9423623195428994</v>
      </c>
      <c r="AA88" s="2">
        <v>3.0194885563668512</v>
      </c>
      <c r="AB88" s="2">
        <v>1.8231849716969206</v>
      </c>
      <c r="AD88" s="19" t="s">
        <v>41</v>
      </c>
      <c r="AE88" s="21">
        <v>0.57599999999999996</v>
      </c>
      <c r="AF88" s="21"/>
      <c r="AH88" t="s">
        <v>74</v>
      </c>
      <c r="AI88" s="2">
        <v>2.4114923541359184E-3</v>
      </c>
      <c r="AK88" t="s">
        <v>62</v>
      </c>
      <c r="AL88" s="2">
        <v>0.29105494470734666</v>
      </c>
      <c r="AM88" s="2">
        <v>3.2850505872863636</v>
      </c>
      <c r="AN88" s="2">
        <v>3.2501600872965981</v>
      </c>
      <c r="AO88" s="2">
        <v>3.4928272453730944</v>
      </c>
      <c r="AP88" s="2">
        <v>0.40676148385321181</v>
      </c>
      <c r="AQ88" s="2">
        <v>0.2255074068502097</v>
      </c>
      <c r="AS88" s="5" t="s">
        <v>4</v>
      </c>
      <c r="AT88" s="2">
        <v>0.74274936212244835</v>
      </c>
      <c r="AU88" s="2">
        <v>0.20085278878696777</v>
      </c>
      <c r="AV88" s="2">
        <v>7.530929592726042E-2</v>
      </c>
      <c r="AW88" s="2">
        <v>9.5379446853494615E-2</v>
      </c>
      <c r="AY88" s="5" t="s">
        <v>8</v>
      </c>
      <c r="AZ88" s="2">
        <v>3.700383082606467E-2</v>
      </c>
      <c r="BA88" s="2">
        <v>2.775244118962236E-3</v>
      </c>
    </row>
    <row r="89" spans="1:64" x14ac:dyDescent="0.2">
      <c r="A89" s="24"/>
      <c r="K89" s="5" t="s">
        <v>10</v>
      </c>
      <c r="L89" s="2">
        <v>7.6258182147832962E-2</v>
      </c>
      <c r="M89" s="25"/>
      <c r="R89" s="2" t="s">
        <v>62</v>
      </c>
      <c r="S89" s="2">
        <v>2.619103533599282E-4</v>
      </c>
      <c r="T89" s="2">
        <v>1.8624606335705397E-4</v>
      </c>
      <c r="Y89" s="5" t="s">
        <v>3</v>
      </c>
      <c r="Z89" s="2">
        <v>3.1629854724285158</v>
      </c>
      <c r="AA89" s="2">
        <v>3.4423823712386632</v>
      </c>
      <c r="AB89" s="2">
        <v>3.1518150103670441</v>
      </c>
      <c r="AD89" s="19" t="s">
        <v>4</v>
      </c>
      <c r="AE89" s="21">
        <v>0.69899999999999995</v>
      </c>
      <c r="AF89" s="21"/>
      <c r="AH89" t="s">
        <v>4</v>
      </c>
      <c r="AI89" s="2">
        <v>8.7866734744740977</v>
      </c>
      <c r="AK89" t="s">
        <v>6</v>
      </c>
      <c r="AL89" s="2">
        <v>1.4546740278958368E-2</v>
      </c>
      <c r="AM89" s="2">
        <v>0.6384058088078397</v>
      </c>
      <c r="AN89" s="2">
        <v>0.42783473503399472</v>
      </c>
      <c r="AO89" s="2">
        <v>0.54497592373838399</v>
      </c>
      <c r="AP89" s="2">
        <v>6.2250483381339717E-3</v>
      </c>
      <c r="AQ89" s="2">
        <v>4.3633986636908697E-3</v>
      </c>
      <c r="AS89" s="5" t="s">
        <v>6</v>
      </c>
      <c r="AT89" s="2">
        <v>0.62962892731151587</v>
      </c>
      <c r="AU89" s="2">
        <v>0.24844229221860914</v>
      </c>
      <c r="AV89" s="2">
        <v>8.4980239234980475E-3</v>
      </c>
      <c r="AW89" s="2">
        <v>1.499116473085214E-2</v>
      </c>
      <c r="AY89" s="5" t="s">
        <v>4</v>
      </c>
      <c r="AZ89" s="2">
        <v>7.1467095505473466E-3</v>
      </c>
      <c r="BA89" s="2">
        <v>9.4276299687458039E-3</v>
      </c>
    </row>
    <row r="90" spans="1:64" x14ac:dyDescent="0.2">
      <c r="A90" s="24"/>
      <c r="M90" s="25"/>
      <c r="R90" s="2" t="s">
        <v>90</v>
      </c>
      <c r="S90" s="2">
        <v>5.8559188418291503E-4</v>
      </c>
      <c r="T90" s="2">
        <v>6.3038421524274626E-4</v>
      </c>
      <c r="Y90" s="5" t="s">
        <v>91</v>
      </c>
      <c r="Z90" s="2">
        <v>1.0082134267539429</v>
      </c>
      <c r="AA90" s="2">
        <v>0.96939851347369121</v>
      </c>
      <c r="AB90" s="2">
        <v>1.0455651055020487</v>
      </c>
      <c r="AD90" s="19" t="s">
        <v>104</v>
      </c>
      <c r="AE90" s="21"/>
      <c r="AF90" s="21">
        <v>5.4729999999999999</v>
      </c>
      <c r="AH90" t="s">
        <v>6</v>
      </c>
      <c r="AI90" s="2">
        <v>1.2763968689997858E-2</v>
      </c>
      <c r="AK90" t="s">
        <v>42</v>
      </c>
      <c r="AL90" s="2">
        <v>2.2155932281828936</v>
      </c>
      <c r="AM90" s="2">
        <v>4.4482652388502089E-2</v>
      </c>
      <c r="AN90" s="2">
        <v>4.41283438388438E-2</v>
      </c>
      <c r="AO90" s="2">
        <v>2.1623799052231201E-2</v>
      </c>
      <c r="AP90" s="2">
        <v>1.804781111896326E-2</v>
      </c>
      <c r="AQ90" s="2">
        <v>6.126481658333802E-3</v>
      </c>
      <c r="AS90" s="5" t="s">
        <v>55</v>
      </c>
      <c r="AT90" s="2">
        <v>7.9502304697847016E-3</v>
      </c>
      <c r="AU90" s="2">
        <v>0.63505287642485375</v>
      </c>
      <c r="AV90" s="2">
        <v>6.2649894078177865E-2</v>
      </c>
      <c r="AW90" s="2">
        <v>5.841642428077002E-2</v>
      </c>
      <c r="AY90" s="5" t="s">
        <v>90</v>
      </c>
      <c r="AZ90" s="2">
        <v>2.4651272305908599E-2</v>
      </c>
      <c r="BA90" s="2">
        <v>1.1140381753986241E-3</v>
      </c>
    </row>
    <row r="91" spans="1:64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R91" s="2" t="s">
        <v>4</v>
      </c>
      <c r="S91" s="2">
        <v>4.2579640727074671E-3</v>
      </c>
      <c r="T91" s="2">
        <v>1.6395649681974877E-3</v>
      </c>
      <c r="Y91" s="5" t="s">
        <v>4</v>
      </c>
      <c r="Z91" s="2">
        <v>1.9742783397465103E-3</v>
      </c>
      <c r="AA91" s="2"/>
      <c r="AB91" s="2">
        <v>8.0554995492271731E-4</v>
      </c>
      <c r="AD91" s="19" t="s">
        <v>105</v>
      </c>
      <c r="AE91" s="21"/>
      <c r="AF91" s="21">
        <v>0.26800000000000002</v>
      </c>
      <c r="AH91" t="s">
        <v>42</v>
      </c>
      <c r="AI91" s="2">
        <v>4.4570349082132123E-2</v>
      </c>
      <c r="AK91" t="s">
        <v>63</v>
      </c>
      <c r="AL91" s="2">
        <v>3.0784919702684386</v>
      </c>
      <c r="AM91" s="2">
        <v>6.4381344823908915</v>
      </c>
      <c r="AN91" s="2">
        <v>6.3707940693528835</v>
      </c>
      <c r="AO91" s="2">
        <v>4.9398528987024344</v>
      </c>
      <c r="AP91" s="2">
        <v>5.2988603157186649</v>
      </c>
      <c r="AQ91" s="2">
        <v>2.7296725495177245</v>
      </c>
      <c r="AS91" s="5" t="s">
        <v>42</v>
      </c>
      <c r="AT91" s="2">
        <v>1.947101079116395</v>
      </c>
      <c r="AU91" s="2">
        <v>2.9842857725460727E-2</v>
      </c>
      <c r="AV91" s="2">
        <v>9.0441514541246756E-2</v>
      </c>
      <c r="AW91" s="2">
        <v>4.5750886509955553</v>
      </c>
      <c r="AY91" s="5" t="s">
        <v>2</v>
      </c>
      <c r="AZ91" s="2">
        <v>4.2629414778963814E-2</v>
      </c>
      <c r="BA91" s="2">
        <v>0.14478074549062242</v>
      </c>
    </row>
    <row r="92" spans="1:64" x14ac:dyDescent="0.2">
      <c r="K92" s="19"/>
      <c r="L92" s="21"/>
      <c r="R92" s="2" t="s">
        <v>89</v>
      </c>
      <c r="S92" s="2">
        <v>0.96441419314984467</v>
      </c>
      <c r="T92" s="2">
        <v>2.4100713071931582E-2</v>
      </c>
      <c r="Y92" s="5" t="s">
        <v>5</v>
      </c>
      <c r="Z92" s="2">
        <v>0.11689641671232906</v>
      </c>
      <c r="AA92" s="2">
        <v>3.5627517108149701E-3</v>
      </c>
      <c r="AB92" s="2">
        <v>0.12361513379422939</v>
      </c>
      <c r="AD92" s="19" t="s">
        <v>10</v>
      </c>
      <c r="AE92" s="21">
        <v>0.123</v>
      </c>
      <c r="AF92" s="21"/>
      <c r="AH92" t="s">
        <v>156</v>
      </c>
      <c r="AI92" s="2">
        <v>4.9967868341134029E-2</v>
      </c>
      <c r="AK92" t="s">
        <v>8</v>
      </c>
      <c r="AL92" s="2">
        <v>2.4455092667159681E-3</v>
      </c>
      <c r="AM92" s="2">
        <v>2.077667350362318E-2</v>
      </c>
      <c r="AN92" s="2">
        <v>2.1885221198246832E-2</v>
      </c>
      <c r="AO92" s="2">
        <v>1.0020248204786524E-2</v>
      </c>
      <c r="AP92" s="2"/>
      <c r="AQ92" s="2">
        <v>3.3911381011645959E-2</v>
      </c>
      <c r="AS92" s="5" t="s">
        <v>63</v>
      </c>
      <c r="AT92" s="2">
        <v>5.4315380587161526</v>
      </c>
      <c r="AU92" s="2">
        <v>5.851646944546542E-3</v>
      </c>
      <c r="AV92" s="2">
        <v>4.72479759745131E-3</v>
      </c>
      <c r="AW92" s="2">
        <v>9.5380738754173612E-3</v>
      </c>
      <c r="AY92" s="5" t="s">
        <v>3</v>
      </c>
      <c r="AZ92" s="2">
        <v>0.19693883604578574</v>
      </c>
      <c r="BA92" s="2">
        <v>3.3201463392287939E-2</v>
      </c>
    </row>
    <row r="93" spans="1:64" x14ac:dyDescent="0.2">
      <c r="K93" s="19"/>
      <c r="L93" s="21"/>
      <c r="R93" s="2" t="s">
        <v>91</v>
      </c>
      <c r="S93" s="2">
        <v>6.2372170771386425E-3</v>
      </c>
      <c r="T93" s="2">
        <v>0.97403911624965489</v>
      </c>
      <c r="Y93" s="5" t="s">
        <v>62</v>
      </c>
      <c r="Z93" s="2">
        <v>2.4780914427298968E-2</v>
      </c>
      <c r="AA93" s="2"/>
      <c r="AB93" s="2">
        <v>2.9734914422535438E-2</v>
      </c>
      <c r="AD93" s="19" t="s">
        <v>11</v>
      </c>
      <c r="AE93" s="21">
        <v>5.12</v>
      </c>
      <c r="AF93" s="21">
        <v>5.0000000000000001E-3</v>
      </c>
      <c r="AH93" t="s">
        <v>1</v>
      </c>
      <c r="AI93" s="2">
        <v>2.1467854143772218</v>
      </c>
      <c r="AK93" t="s">
        <v>156</v>
      </c>
      <c r="AL93" s="2">
        <v>0.88082016567070698</v>
      </c>
      <c r="AM93" s="2">
        <v>2.158652389833271E-2</v>
      </c>
      <c r="AN93" s="2">
        <v>5.2481708870238869E-2</v>
      </c>
      <c r="AO93" s="2"/>
      <c r="AP93" s="2">
        <v>4.1133797909757186E-2</v>
      </c>
      <c r="AQ93" s="2">
        <v>1.6512303265799892E-2</v>
      </c>
      <c r="AS93" s="5" t="s">
        <v>43</v>
      </c>
      <c r="AT93" s="2">
        <v>1.9267822008725111E-2</v>
      </c>
      <c r="AU93" s="2">
        <v>0.29190292871953005</v>
      </c>
      <c r="AV93" s="2">
        <v>1.0325126231169426</v>
      </c>
      <c r="AW93" s="2">
        <v>3.4559828191977525E-2</v>
      </c>
      <c r="AY93" s="5" t="s">
        <v>62</v>
      </c>
      <c r="AZ93" s="2">
        <v>7.7524064991205247E-2</v>
      </c>
      <c r="BA93" s="2">
        <v>2.8561141581892901E-3</v>
      </c>
    </row>
    <row r="94" spans="1:64" x14ac:dyDescent="0.2">
      <c r="K94" s="19"/>
      <c r="L94" s="21"/>
      <c r="R94" s="2" t="s">
        <v>55</v>
      </c>
      <c r="S94" s="2">
        <v>1.3753781079844972E-3</v>
      </c>
      <c r="T94" s="2">
        <v>1.8695589743161528E-3</v>
      </c>
      <c r="Y94" s="5" t="s">
        <v>6</v>
      </c>
      <c r="Z94" s="2">
        <v>1.5990365558428574</v>
      </c>
      <c r="AA94" s="2">
        <v>7.068412953079467E-2</v>
      </c>
      <c r="AB94" s="2">
        <v>1.7316157513254964</v>
      </c>
      <c r="AD94" s="19" t="s">
        <v>12</v>
      </c>
      <c r="AE94" s="21">
        <v>0.79100000000000004</v>
      </c>
      <c r="AF94" s="21">
        <v>1.9E-2</v>
      </c>
      <c r="AK94" t="s">
        <v>9</v>
      </c>
      <c r="AL94" s="2">
        <v>0.52483633889386494</v>
      </c>
      <c r="AM94" s="2">
        <v>1.1490859767046187</v>
      </c>
      <c r="AN94" s="2">
        <v>0.78970698711284681</v>
      </c>
      <c r="AO94" s="2">
        <v>2.7723933683690949</v>
      </c>
      <c r="AP94" s="2">
        <v>1.5040914433093024</v>
      </c>
      <c r="AQ94" s="2">
        <v>3.8745819972794036</v>
      </c>
      <c r="AS94" s="5" t="s">
        <v>44</v>
      </c>
      <c r="AT94" s="2">
        <v>0.21662483684220432</v>
      </c>
      <c r="AU94" s="2">
        <v>0.76626392846513602</v>
      </c>
      <c r="AV94" s="2">
        <v>2.8982667374443918</v>
      </c>
      <c r="AW94" s="2">
        <v>3.7526846114157561E-2</v>
      </c>
      <c r="AY94" s="5" t="s">
        <v>6</v>
      </c>
      <c r="AZ94" s="2">
        <v>0.99773708760246649</v>
      </c>
      <c r="BA94" s="2">
        <v>8.3886574713692139E-2</v>
      </c>
    </row>
    <row r="95" spans="1:64" x14ac:dyDescent="0.2">
      <c r="R95" s="2" t="s">
        <v>129</v>
      </c>
      <c r="S95" s="2">
        <v>4.7330883276226234E-4</v>
      </c>
      <c r="T95" s="2">
        <v>9.8347244913423002E-4</v>
      </c>
      <c r="Y95" s="5" t="s">
        <v>7</v>
      </c>
      <c r="Z95" s="2">
        <v>3.5884615222548585E-3</v>
      </c>
      <c r="AA95" s="2"/>
      <c r="AB95" s="2">
        <v>4.3149046400786512E-3</v>
      </c>
      <c r="AK95" t="s">
        <v>10</v>
      </c>
      <c r="AL95" s="2"/>
      <c r="AM95" s="2"/>
      <c r="AN95" s="2"/>
      <c r="AO95" s="2"/>
      <c r="AP95" s="2">
        <v>0.7699763418607517</v>
      </c>
      <c r="AQ95" s="2"/>
      <c r="AS95" s="5" t="s">
        <v>45</v>
      </c>
      <c r="AT95" s="2">
        <v>1.3303393353346885E-2</v>
      </c>
      <c r="AU95" s="2">
        <v>8.1206695169388485E-2</v>
      </c>
      <c r="AV95" s="2">
        <v>0.31902594536878193</v>
      </c>
      <c r="AW95" s="2">
        <v>6.1232295450446518E-3</v>
      </c>
      <c r="AY95" s="5" t="s">
        <v>9</v>
      </c>
      <c r="AZ95" s="2">
        <v>0.3081312185290942</v>
      </c>
      <c r="BA95" s="2">
        <v>2.2699666268610696E-2</v>
      </c>
      <c r="BF95" s="2"/>
      <c r="BL95" s="2"/>
    </row>
    <row r="96" spans="1:64" x14ac:dyDescent="0.2">
      <c r="R96" s="2" t="s">
        <v>10</v>
      </c>
      <c r="S96" s="2">
        <v>5.0426784500002793E-3</v>
      </c>
      <c r="T96" s="2">
        <v>2.4643183145750891E-3</v>
      </c>
      <c r="AK96" t="s">
        <v>11</v>
      </c>
      <c r="AL96" s="2">
        <v>0.16991436344946312</v>
      </c>
      <c r="AM96" s="2">
        <v>2.0398623342597665E-3</v>
      </c>
      <c r="AN96" s="2">
        <v>9.9269987896852471E-3</v>
      </c>
      <c r="AO96" s="2">
        <v>2.6234338204618427E-3</v>
      </c>
      <c r="AP96" s="2">
        <v>2.3616325445887623E-3</v>
      </c>
      <c r="AQ96" s="2">
        <v>5.6637002074645454E-3</v>
      </c>
      <c r="AS96" s="5" t="s">
        <v>46</v>
      </c>
      <c r="AT96" s="2">
        <v>6.4847166907600881E-2</v>
      </c>
      <c r="AU96" s="2">
        <v>0.22634991170434399</v>
      </c>
      <c r="AV96" s="2">
        <v>0.92925678728359007</v>
      </c>
      <c r="AW96" s="2">
        <v>1.4215876424142201E-2</v>
      </c>
      <c r="AY96" s="5" t="s">
        <v>7</v>
      </c>
      <c r="AZ96" s="2">
        <v>4.2278592505957668E-3</v>
      </c>
      <c r="BA96" s="2">
        <v>2.1371144991473635E-3</v>
      </c>
      <c r="BF96" s="2"/>
      <c r="BL96" s="2"/>
    </row>
    <row r="97" spans="30:64" x14ac:dyDescent="0.2">
      <c r="AK97" t="s">
        <v>12</v>
      </c>
      <c r="AL97" s="2">
        <v>0.26553386229778797</v>
      </c>
      <c r="AM97" s="2">
        <v>5.0360202225642348E-3</v>
      </c>
      <c r="AN97" s="2">
        <v>3.2039517888410786E-2</v>
      </c>
      <c r="AO97" s="2">
        <v>1.0493001761975858E-3</v>
      </c>
      <c r="AP97" s="2">
        <v>0.26006388638182404</v>
      </c>
      <c r="AQ97" s="2">
        <v>0.45193696660272276</v>
      </c>
      <c r="AS97" s="5" t="s">
        <v>47</v>
      </c>
      <c r="AT97" s="2">
        <v>5.1324713498721225E-2</v>
      </c>
      <c r="AU97" s="2">
        <v>2.6923273417411887E-2</v>
      </c>
      <c r="AV97" s="2">
        <v>0.12304088966750107</v>
      </c>
      <c r="AW97" s="2">
        <v>3.0166265692618151E-2</v>
      </c>
      <c r="BF97" s="2"/>
      <c r="BL97" s="2"/>
    </row>
    <row r="98" spans="30:64" x14ac:dyDescent="0.2">
      <c r="AD98" s="19"/>
      <c r="AE98" s="21"/>
      <c r="AF98" s="21"/>
      <c r="AK98" t="s">
        <v>1</v>
      </c>
      <c r="AL98" s="2">
        <v>1.0531063200271844</v>
      </c>
      <c r="AM98" s="2">
        <v>0.72214043981619169</v>
      </c>
      <c r="AN98" s="2">
        <v>0.69360087772143109</v>
      </c>
      <c r="AO98" s="2">
        <v>0.6314505813909066</v>
      </c>
      <c r="AP98" s="2">
        <v>1.8149393008492116</v>
      </c>
      <c r="AQ98" s="2">
        <v>3.2643400614773754</v>
      </c>
      <c r="AS98" s="5" t="s">
        <v>48</v>
      </c>
      <c r="AT98" s="2">
        <v>8.2222596923866229E-2</v>
      </c>
      <c r="AU98" s="2">
        <v>8.7847709924683531E-3</v>
      </c>
      <c r="AV98" s="2">
        <v>7.3922885685885911E-2</v>
      </c>
      <c r="AW98" s="2">
        <v>0.10477308810994002</v>
      </c>
      <c r="BF98" s="2"/>
      <c r="BL98" s="2"/>
    </row>
    <row r="99" spans="30:64" x14ac:dyDescent="0.2">
      <c r="AD99" s="19"/>
      <c r="AE99" s="21"/>
      <c r="AF99" s="21"/>
      <c r="AS99" s="5" t="s">
        <v>49</v>
      </c>
      <c r="AT99" s="2">
        <v>0.22553445129038549</v>
      </c>
      <c r="AU99" s="2">
        <v>1.5269032553610024E-2</v>
      </c>
      <c r="AV99" s="2">
        <v>1.7491330348384928E-2</v>
      </c>
      <c r="AW99" s="2">
        <v>0.26900879996926774</v>
      </c>
      <c r="BF99" s="2"/>
      <c r="BL99" s="2"/>
    </row>
    <row r="100" spans="30:64" x14ac:dyDescent="0.2">
      <c r="AD100" s="19"/>
      <c r="AE100" s="21"/>
      <c r="AF100" s="21"/>
      <c r="AS100" s="5" t="s">
        <v>50</v>
      </c>
      <c r="AT100" s="2">
        <v>0.23727718934037331</v>
      </c>
      <c r="AU100" s="2"/>
      <c r="AV100" s="2">
        <v>3.5152181523231247E-3</v>
      </c>
      <c r="AW100" s="2">
        <v>0.27860759969083476</v>
      </c>
      <c r="BF100" s="2"/>
      <c r="BL100" s="2"/>
    </row>
    <row r="101" spans="30:64" x14ac:dyDescent="0.2">
      <c r="AD101" s="19"/>
      <c r="AE101" s="21"/>
      <c r="AF101" s="21"/>
      <c r="AS101" s="5" t="s">
        <v>51</v>
      </c>
      <c r="AT101" s="2">
        <v>0.38974308377700728</v>
      </c>
      <c r="AU101" s="2">
        <v>2.0522591850133986E-3</v>
      </c>
      <c r="AV101" s="2"/>
      <c r="AW101" s="2">
        <v>0.52744463064046254</v>
      </c>
      <c r="BF101" s="2"/>
      <c r="BL101" s="2"/>
    </row>
    <row r="102" spans="30:64" x14ac:dyDescent="0.2">
      <c r="AS102" s="5" t="s">
        <v>9</v>
      </c>
      <c r="AT102" s="2">
        <v>0.32134417591692999</v>
      </c>
      <c r="AU102" s="2">
        <v>2.2749892446881598E-3</v>
      </c>
      <c r="AV102" s="2">
        <v>2.0594348300934395E-3</v>
      </c>
      <c r="AW102" s="2">
        <v>1.9622631409067632E-2</v>
      </c>
      <c r="BF102" s="2"/>
      <c r="BL102" s="2"/>
    </row>
    <row r="103" spans="30:64" x14ac:dyDescent="0.2">
      <c r="AS103" s="5" t="s">
        <v>11</v>
      </c>
      <c r="AT103" s="2">
        <v>0.23575479335416069</v>
      </c>
      <c r="AU103" s="2">
        <v>5.3752041772756928E-2</v>
      </c>
      <c r="AV103" s="2">
        <v>0.38217790534782203</v>
      </c>
      <c r="AW103" s="2">
        <v>1.4934660804669103E-2</v>
      </c>
      <c r="BF103" s="2"/>
      <c r="BL103" s="2"/>
    </row>
    <row r="104" spans="30:64" x14ac:dyDescent="0.2">
      <c r="AS104" s="5" t="s">
        <v>12</v>
      </c>
      <c r="AT104" s="2">
        <v>7.7646902670460316E-2</v>
      </c>
      <c r="AU104" s="2">
        <v>5.0394564754174646E-4</v>
      </c>
      <c r="AV104" s="2">
        <v>4.2856766380806963E-3</v>
      </c>
      <c r="AW104" s="2">
        <v>3.8398219272089643E-3</v>
      </c>
      <c r="BF104" s="2"/>
      <c r="BL104" s="2"/>
    </row>
    <row r="105" spans="30:64" x14ac:dyDescent="0.2">
      <c r="AS105" s="5" t="s">
        <v>1</v>
      </c>
      <c r="AT105" s="2">
        <v>1.4405156564455972</v>
      </c>
      <c r="AU105" s="2">
        <v>1.1394436063056648</v>
      </c>
      <c r="AV105" s="2">
        <v>0.86203891073986549</v>
      </c>
      <c r="AW105" s="2">
        <v>1.396349024242266</v>
      </c>
      <c r="BF105" s="2"/>
      <c r="BL105" s="2"/>
    </row>
    <row r="106" spans="30:64" x14ac:dyDescent="0.2">
      <c r="BF106" s="2"/>
      <c r="BL106" s="2"/>
    </row>
    <row r="107" spans="30:64" x14ac:dyDescent="0.2">
      <c r="BF107" s="2"/>
      <c r="BL107" s="2"/>
    </row>
    <row r="108" spans="30:64" x14ac:dyDescent="0.2">
      <c r="BF108" s="2"/>
      <c r="BL108" s="2"/>
    </row>
    <row r="109" spans="30:64" x14ac:dyDescent="0.2">
      <c r="BF109" s="2"/>
      <c r="BL109" s="2"/>
    </row>
    <row r="110" spans="30:64" x14ac:dyDescent="0.2">
      <c r="AQ110" s="2"/>
      <c r="AS110" s="2"/>
      <c r="AT110" s="2"/>
      <c r="AU110" s="2"/>
      <c r="AY110" s="2"/>
      <c r="AZ110" s="2"/>
      <c r="BA110" s="2"/>
      <c r="BB110" s="2"/>
      <c r="BF110" s="2"/>
      <c r="BL110" s="2"/>
    </row>
    <row r="111" spans="30:64" x14ac:dyDescent="0.2">
      <c r="AQ111" s="2"/>
      <c r="AS111" s="2"/>
      <c r="AT111" s="2"/>
      <c r="AU111" s="2"/>
      <c r="AY111" s="2"/>
      <c r="AZ111" s="2"/>
      <c r="BA111" s="2"/>
      <c r="BB111" s="2"/>
      <c r="BF111" s="2"/>
      <c r="BL111" s="2"/>
    </row>
    <row r="173" spans="4:8" x14ac:dyDescent="0.2">
      <c r="D173" s="21"/>
    </row>
    <row r="174" spans="4:8" x14ac:dyDescent="0.2">
      <c r="D174" s="21"/>
    </row>
    <row r="175" spans="4:8" x14ac:dyDescent="0.2">
      <c r="D175" s="21"/>
      <c r="H175" s="21"/>
    </row>
    <row r="176" spans="4:8" x14ac:dyDescent="0.2">
      <c r="D176" s="21"/>
      <c r="E176" s="20"/>
      <c r="F176" s="21"/>
      <c r="G176" s="21"/>
      <c r="H176" s="21"/>
    </row>
    <row r="367" spans="1:16" x14ac:dyDescent="0.2">
      <c r="A367" s="5"/>
      <c r="G367" s="2"/>
      <c r="H367" s="2"/>
      <c r="I367" s="2"/>
      <c r="J367" s="2"/>
      <c r="K367" s="2"/>
      <c r="P367" s="2"/>
    </row>
  </sheetData>
  <mergeCells count="3">
    <mergeCell ref="B54:L54"/>
    <mergeCell ref="B4:N4"/>
    <mergeCell ref="S54:BA5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B339-F3AB-1E48-B1CA-24AE76D682B9}">
  <dimension ref="A1:P81"/>
  <sheetViews>
    <sheetView workbookViewId="0">
      <selection activeCell="B3" sqref="B3:B7"/>
    </sheetView>
  </sheetViews>
  <sheetFormatPr baseColWidth="10" defaultRowHeight="16" x14ac:dyDescent="0.2"/>
  <sheetData>
    <row r="1" spans="1:16" ht="35" x14ac:dyDescent="0.35">
      <c r="B1" s="3" t="s">
        <v>96</v>
      </c>
    </row>
    <row r="2" spans="1:16" x14ac:dyDescent="0.2">
      <c r="B2" s="40" t="s">
        <v>99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x14ac:dyDescent="0.2">
      <c r="B3" t="s">
        <v>131</v>
      </c>
      <c r="C3" t="s">
        <v>132</v>
      </c>
      <c r="D3" t="s">
        <v>133</v>
      </c>
      <c r="E3" t="s">
        <v>133</v>
      </c>
      <c r="F3" t="s">
        <v>122</v>
      </c>
      <c r="G3" t="s">
        <v>122</v>
      </c>
      <c r="H3" t="s">
        <v>138</v>
      </c>
      <c r="I3" t="s">
        <v>138</v>
      </c>
      <c r="J3" t="s">
        <v>124</v>
      </c>
      <c r="K3" t="s">
        <v>124</v>
      </c>
      <c r="L3" t="s">
        <v>140</v>
      </c>
      <c r="M3" t="s">
        <v>140</v>
      </c>
      <c r="N3" t="s">
        <v>140</v>
      </c>
      <c r="O3" t="s">
        <v>140</v>
      </c>
      <c r="P3" t="s">
        <v>140</v>
      </c>
    </row>
    <row r="4" spans="1:16" x14ac:dyDescent="0.2">
      <c r="A4" t="s">
        <v>127</v>
      </c>
      <c r="B4">
        <v>1008</v>
      </c>
      <c r="C4">
        <v>1053</v>
      </c>
      <c r="D4">
        <v>1067</v>
      </c>
      <c r="E4">
        <v>1116</v>
      </c>
      <c r="F4">
        <v>1130</v>
      </c>
      <c r="G4">
        <v>1131</v>
      </c>
      <c r="H4">
        <v>1246</v>
      </c>
      <c r="I4">
        <v>1247</v>
      </c>
      <c r="J4">
        <v>1268</v>
      </c>
      <c r="K4">
        <v>1288</v>
      </c>
      <c r="L4">
        <v>1356</v>
      </c>
      <c r="M4">
        <v>1357</v>
      </c>
      <c r="N4">
        <v>1358</v>
      </c>
      <c r="O4">
        <v>1375</v>
      </c>
      <c r="P4">
        <v>1376</v>
      </c>
    </row>
    <row r="6" spans="1:16" x14ac:dyDescent="0.2">
      <c r="A6" t="s">
        <v>128</v>
      </c>
      <c r="B6" t="s">
        <v>97</v>
      </c>
      <c r="C6" t="s">
        <v>97</v>
      </c>
      <c r="D6" t="s">
        <v>97</v>
      </c>
      <c r="E6" t="s">
        <v>97</v>
      </c>
      <c r="F6" t="s">
        <v>97</v>
      </c>
      <c r="G6" t="s">
        <v>97</v>
      </c>
      <c r="H6" t="s">
        <v>97</v>
      </c>
      <c r="I6" t="s">
        <v>97</v>
      </c>
      <c r="J6" t="s">
        <v>97</v>
      </c>
      <c r="K6" t="s">
        <v>97</v>
      </c>
      <c r="L6" t="s">
        <v>97</v>
      </c>
      <c r="M6" t="s">
        <v>97</v>
      </c>
      <c r="N6" t="s">
        <v>97</v>
      </c>
      <c r="O6" t="s">
        <v>97</v>
      </c>
      <c r="P6" t="s">
        <v>97</v>
      </c>
    </row>
    <row r="7" spans="1:16" x14ac:dyDescent="0.2">
      <c r="A7" t="s">
        <v>174</v>
      </c>
      <c r="B7" t="s">
        <v>143</v>
      </c>
      <c r="C7" t="s">
        <v>143</v>
      </c>
      <c r="D7" t="s">
        <v>143</v>
      </c>
      <c r="E7" t="s">
        <v>143</v>
      </c>
      <c r="F7" t="s">
        <v>143</v>
      </c>
      <c r="G7" t="s">
        <v>143</v>
      </c>
      <c r="H7" t="s">
        <v>183</v>
      </c>
      <c r="I7" t="s">
        <v>183</v>
      </c>
      <c r="J7" t="s">
        <v>146</v>
      </c>
      <c r="K7" t="s">
        <v>146</v>
      </c>
      <c r="L7" t="s">
        <v>146</v>
      </c>
      <c r="M7" t="s">
        <v>146</v>
      </c>
      <c r="N7" t="s">
        <v>146</v>
      </c>
      <c r="O7" t="s">
        <v>146</v>
      </c>
      <c r="P7" t="s">
        <v>146</v>
      </c>
    </row>
    <row r="10" spans="1:16" x14ac:dyDescent="0.2">
      <c r="A10" t="s">
        <v>1</v>
      </c>
      <c r="B10" s="17">
        <v>4.7572999999999997E-2</v>
      </c>
      <c r="C10" s="17">
        <v>7.1096000000000006E-2</v>
      </c>
      <c r="D10" s="17">
        <v>9.3020000000000005E-2</v>
      </c>
      <c r="E10" s="17">
        <v>5.0194000000000003E-2</v>
      </c>
      <c r="F10" s="17">
        <v>6.2143999999999998E-2</v>
      </c>
      <c r="G10" s="17">
        <v>5.2939E-2</v>
      </c>
      <c r="H10" s="17">
        <v>0.10464</v>
      </c>
      <c r="I10" s="17">
        <v>0.109334</v>
      </c>
      <c r="J10" s="17">
        <v>6.6345000000000001E-2</v>
      </c>
      <c r="K10" s="17">
        <v>6.6656999999999994E-2</v>
      </c>
      <c r="L10" s="17">
        <v>5.9285999999999998E-2</v>
      </c>
      <c r="M10" s="17">
        <v>4.6497999999999998E-2</v>
      </c>
      <c r="N10" s="17">
        <v>4.8080999999999999E-2</v>
      </c>
      <c r="O10" s="17">
        <v>7.2551000000000004E-2</v>
      </c>
      <c r="P10" s="17">
        <v>6.0129000000000002E-2</v>
      </c>
    </row>
    <row r="11" spans="1:16" x14ac:dyDescent="0.2">
      <c r="A11" t="s">
        <v>20</v>
      </c>
      <c r="B11" s="17">
        <v>4.7687E-2</v>
      </c>
      <c r="C11" s="17">
        <v>3.7295000000000002E-2</v>
      </c>
      <c r="D11" s="17"/>
      <c r="E11" s="17"/>
      <c r="F11" s="17">
        <v>1.7919999999999998E-2</v>
      </c>
      <c r="G11" s="17">
        <v>2.8941999999999999E-2</v>
      </c>
      <c r="H11" s="17">
        <v>2.7612999999999999E-2</v>
      </c>
      <c r="I11" s="17">
        <v>8.5675000000000001E-2</v>
      </c>
      <c r="J11" s="17">
        <v>1.50936</v>
      </c>
      <c r="K11" s="17"/>
      <c r="L11" s="17">
        <v>4.2337E-2</v>
      </c>
      <c r="M11" s="17"/>
      <c r="N11" s="17">
        <v>3.6887000000000003E-2</v>
      </c>
      <c r="O11" s="17"/>
      <c r="P11" s="17">
        <v>2.3252999999999999E-2</v>
      </c>
    </row>
    <row r="12" spans="1:16" x14ac:dyDescent="0.2">
      <c r="A12" t="s">
        <v>17</v>
      </c>
      <c r="B12" s="17">
        <v>3.0698E-2</v>
      </c>
      <c r="C12" s="17">
        <v>2.6747E-2</v>
      </c>
      <c r="D12" s="17">
        <v>5.2291999999999998E-2</v>
      </c>
      <c r="E12" s="17">
        <v>0.23583699999999999</v>
      </c>
      <c r="F12" s="17"/>
      <c r="G12" s="17"/>
      <c r="H12" s="17"/>
      <c r="I12" s="17"/>
      <c r="J12" s="17">
        <v>1.5233E-2</v>
      </c>
      <c r="K12" s="17"/>
      <c r="L12" s="17">
        <v>1.524E-2</v>
      </c>
      <c r="M12" s="17">
        <v>2.375E-2</v>
      </c>
      <c r="N12" s="17">
        <v>8.1589999999999996E-3</v>
      </c>
      <c r="O12" s="17">
        <v>8.1080000000000006E-3</v>
      </c>
      <c r="P12" s="17">
        <v>2.967E-3</v>
      </c>
    </row>
    <row r="13" spans="1:16" x14ac:dyDescent="0.2">
      <c r="A13" t="s">
        <v>18</v>
      </c>
      <c r="B13" s="17">
        <v>95.587699999999998</v>
      </c>
      <c r="C13" s="17">
        <v>96.496300000000005</v>
      </c>
      <c r="D13" s="17">
        <v>96.500699999999995</v>
      </c>
      <c r="E13" s="17">
        <v>95.345699999999994</v>
      </c>
      <c r="F13" s="17">
        <v>96.339299999999994</v>
      </c>
      <c r="G13" s="17">
        <v>96.203000000000003</v>
      </c>
      <c r="H13" s="17">
        <v>94.490799999999993</v>
      </c>
      <c r="I13" s="17">
        <v>95.256200000000007</v>
      </c>
      <c r="J13" s="17">
        <v>92.1173</v>
      </c>
      <c r="K13" s="17">
        <v>95.863299999999995</v>
      </c>
      <c r="L13" s="17">
        <v>96.242000000000004</v>
      </c>
      <c r="M13" s="17">
        <v>96.442599999999999</v>
      </c>
      <c r="N13" s="17">
        <v>96.546899999999994</v>
      </c>
      <c r="O13" s="17">
        <v>96.046499999999995</v>
      </c>
      <c r="P13" s="17">
        <v>95.479299999999995</v>
      </c>
    </row>
    <row r="14" spans="1:16" x14ac:dyDescent="0.2">
      <c r="A14" t="s">
        <v>29</v>
      </c>
      <c r="B14" s="17">
        <v>3.898E-3</v>
      </c>
      <c r="C14" s="17"/>
      <c r="D14" s="17"/>
      <c r="E14" s="17">
        <v>1.0611000000000001E-2</v>
      </c>
      <c r="F14" s="17"/>
      <c r="G14" s="17"/>
      <c r="H14" s="17">
        <v>1.8332999999999999E-2</v>
      </c>
      <c r="I14" s="17"/>
      <c r="J14" s="17">
        <v>1.828E-3</v>
      </c>
      <c r="K14" s="17">
        <v>3.039E-3</v>
      </c>
      <c r="L14" s="17"/>
      <c r="M14" s="17"/>
      <c r="N14" s="17"/>
      <c r="O14" s="17">
        <v>3.2599999999999999E-3</v>
      </c>
      <c r="P14" s="17"/>
    </row>
    <row r="15" spans="1:16" x14ac:dyDescent="0.2">
      <c r="A15" t="s">
        <v>21</v>
      </c>
      <c r="B15" s="17"/>
      <c r="C15" s="17">
        <v>1.6236E-2</v>
      </c>
      <c r="D15" s="17"/>
      <c r="E15" s="17"/>
      <c r="F15" s="17"/>
      <c r="G15" s="17"/>
      <c r="H15" s="17">
        <v>2.2445E-2</v>
      </c>
      <c r="I15" s="17">
        <v>4.9674999999999997E-2</v>
      </c>
      <c r="J15" s="17">
        <v>0.87833700000000003</v>
      </c>
      <c r="K15" s="17"/>
      <c r="L15" s="17">
        <v>0.46859499999999998</v>
      </c>
      <c r="M15" s="17">
        <v>0.39461499999999999</v>
      </c>
      <c r="N15" s="17">
        <v>0.36026900000000001</v>
      </c>
      <c r="O15" s="17">
        <v>6.8526000000000004E-2</v>
      </c>
      <c r="P15" s="17">
        <v>6.8186999999999998E-2</v>
      </c>
    </row>
    <row r="16" spans="1:16" x14ac:dyDescent="0.2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">
      <c r="A17" t="s">
        <v>61</v>
      </c>
      <c r="B17" s="17">
        <v>95.437700000000007</v>
      </c>
      <c r="C17" s="17">
        <v>96.577200000000005</v>
      </c>
      <c r="D17" s="17">
        <v>96.927700000000002</v>
      </c>
      <c r="E17" s="17">
        <v>95.325800000000001</v>
      </c>
      <c r="F17" s="17">
        <v>96.323599999999999</v>
      </c>
      <c r="G17" s="17">
        <v>95.784599999999998</v>
      </c>
      <c r="H17" s="17">
        <v>94.506600000000006</v>
      </c>
      <c r="I17" s="17">
        <v>95.149000000000001</v>
      </c>
      <c r="J17" s="17">
        <v>94.332499999999996</v>
      </c>
      <c r="K17" s="17">
        <v>95.552499999999995</v>
      </c>
      <c r="L17" s="17">
        <v>96.477199999999996</v>
      </c>
      <c r="M17" s="17">
        <v>96.799000000000007</v>
      </c>
      <c r="N17" s="17">
        <v>96.783900000000003</v>
      </c>
      <c r="O17" s="17">
        <v>95.894800000000004</v>
      </c>
      <c r="P17" s="17">
        <v>95.245999999999995</v>
      </c>
    </row>
    <row r="18" spans="1:16" x14ac:dyDescent="0.2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"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">
      <c r="B31" s="15"/>
      <c r="C31" s="15"/>
      <c r="D31" s="15"/>
      <c r="E31" s="15"/>
      <c r="F31" s="15"/>
      <c r="G31" s="15"/>
    </row>
    <row r="32" spans="1:16" x14ac:dyDescent="0.2">
      <c r="B32" s="15"/>
      <c r="C32" s="15"/>
      <c r="D32" s="15"/>
      <c r="E32" s="15"/>
      <c r="F32" s="15"/>
      <c r="G32" s="15"/>
    </row>
    <row r="33" spans="1:16" x14ac:dyDescent="0.2">
      <c r="B33" s="15"/>
      <c r="C33" s="15"/>
      <c r="D33" s="15"/>
      <c r="E33" s="15"/>
      <c r="F33" s="15"/>
      <c r="G33" s="15"/>
    </row>
    <row r="34" spans="1:16" x14ac:dyDescent="0.2">
      <c r="B34" s="15"/>
      <c r="C34" s="15"/>
      <c r="D34" s="15"/>
      <c r="E34" s="15"/>
      <c r="F34" s="15"/>
      <c r="G34" s="15"/>
    </row>
    <row r="35" spans="1:16" x14ac:dyDescent="0.2">
      <c r="B35" s="15"/>
      <c r="C35" s="15"/>
      <c r="D35" s="15"/>
      <c r="E35" s="15"/>
      <c r="F35" s="15"/>
      <c r="G35" s="15"/>
    </row>
    <row r="36" spans="1:16" x14ac:dyDescent="0.2">
      <c r="B36" s="15"/>
      <c r="C36" s="15"/>
      <c r="D36" s="15"/>
      <c r="E36" s="15"/>
      <c r="F36" s="15"/>
      <c r="G36" s="15"/>
    </row>
    <row r="37" spans="1:16" x14ac:dyDescent="0.2">
      <c r="B37" s="15"/>
      <c r="C37" s="15"/>
      <c r="D37" s="15"/>
      <c r="E37" s="15"/>
      <c r="F37" s="15"/>
      <c r="G37" s="15"/>
    </row>
    <row r="38" spans="1:16" x14ac:dyDescent="0.2">
      <c r="B38" s="15"/>
      <c r="C38" s="15"/>
      <c r="D38" s="15"/>
      <c r="E38" s="15"/>
      <c r="F38" s="15"/>
      <c r="G38" s="15"/>
    </row>
    <row r="39" spans="1:16" x14ac:dyDescent="0.2">
      <c r="B39" s="15"/>
      <c r="C39" s="15"/>
      <c r="D39" s="15"/>
      <c r="E39" s="15"/>
      <c r="F39" s="15"/>
      <c r="G39" s="15"/>
    </row>
    <row r="40" spans="1:16" x14ac:dyDescent="0.2">
      <c r="B40" s="15"/>
      <c r="C40" s="15"/>
      <c r="D40" s="15"/>
      <c r="E40" s="15"/>
      <c r="F40" s="15"/>
      <c r="G40" s="15"/>
    </row>
    <row r="41" spans="1:16" x14ac:dyDescent="0.2">
      <c r="B41" s="15"/>
      <c r="C41" s="15"/>
      <c r="D41" s="15"/>
      <c r="E41" s="15"/>
      <c r="F41" s="15"/>
      <c r="G41" s="15"/>
    </row>
    <row r="42" spans="1:16" x14ac:dyDescent="0.2">
      <c r="B42" s="15"/>
      <c r="C42" s="15"/>
      <c r="D42" s="15"/>
      <c r="E42" s="15"/>
      <c r="F42" s="15"/>
      <c r="G42" s="15"/>
    </row>
    <row r="43" spans="1:16" x14ac:dyDescent="0.2">
      <c r="B43" s="15"/>
      <c r="C43" s="15"/>
      <c r="D43" s="15"/>
      <c r="E43" s="15"/>
      <c r="F43" s="15"/>
      <c r="G43" s="15"/>
    </row>
    <row r="44" spans="1:16" x14ac:dyDescent="0.2">
      <c r="B44" s="15"/>
      <c r="C44" s="15"/>
      <c r="D44" s="15"/>
      <c r="E44" s="15"/>
      <c r="F44" s="15"/>
      <c r="G44" s="15"/>
    </row>
    <row r="45" spans="1:16" x14ac:dyDescent="0.2">
      <c r="B45" s="15"/>
      <c r="C45" s="15"/>
      <c r="D45" s="15"/>
    </row>
    <row r="46" spans="1:16" x14ac:dyDescent="0.2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">
      <c r="A47" s="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">
      <c r="A48" s="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5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5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5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2">
      <c r="A61" s="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">
      <c r="A62" s="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">
      <c r="A63" s="5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">
      <c r="A64" s="5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">
      <c r="A65" s="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">
      <c r="A66" s="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">
      <c r="A67" s="5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">
      <c r="A68" s="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">
      <c r="A69" s="5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">
      <c r="A70" s="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">
      <c r="A71" s="5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">
      <c r="A72" s="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">
      <c r="A73" s="5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">
      <c r="A74" s="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">
      <c r="A75" s="5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">
      <c r="A76" s="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">
      <c r="A78" s="5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">
      <c r="A79" s="5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">
      <c r="A80" s="5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">
      <c r="A81" s="5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</sheetData>
  <mergeCells count="1">
    <mergeCell ref="B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DE959-0AB5-CE45-88D1-1C43B2C73E69}">
  <dimension ref="A1:ACQ77"/>
  <sheetViews>
    <sheetView topLeftCell="AK1" workbookViewId="0">
      <selection activeCell="AV9" sqref="AV9"/>
    </sheetView>
  </sheetViews>
  <sheetFormatPr baseColWidth="10" defaultRowHeight="16" x14ac:dyDescent="0.2"/>
  <sheetData>
    <row r="1" spans="1:771" ht="35" x14ac:dyDescent="0.35">
      <c r="B1" s="41" t="s">
        <v>184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 t="s">
        <v>185</v>
      </c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</row>
    <row r="2" spans="1:771" x14ac:dyDescent="0.2">
      <c r="B2" s="40" t="s">
        <v>99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2" t="s">
        <v>98</v>
      </c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0" t="s">
        <v>99</v>
      </c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</row>
    <row r="3" spans="1:771" x14ac:dyDescent="0.2">
      <c r="B3" t="s">
        <v>130</v>
      </c>
      <c r="C3" t="s">
        <v>130</v>
      </c>
      <c r="D3" t="s">
        <v>130</v>
      </c>
      <c r="E3" t="s">
        <v>130</v>
      </c>
      <c r="F3" t="s">
        <v>130</v>
      </c>
      <c r="G3" t="s">
        <v>130</v>
      </c>
      <c r="H3" t="s">
        <v>130</v>
      </c>
      <c r="I3" t="s">
        <v>130</v>
      </c>
      <c r="J3" t="s">
        <v>131</v>
      </c>
      <c r="K3" t="s">
        <v>131</v>
      </c>
      <c r="L3" t="s">
        <v>131</v>
      </c>
      <c r="M3" t="s">
        <v>131</v>
      </c>
      <c r="N3" t="s">
        <v>131</v>
      </c>
      <c r="O3" t="s">
        <v>131</v>
      </c>
      <c r="P3" t="s">
        <v>132</v>
      </c>
      <c r="Q3" t="s">
        <v>132</v>
      </c>
      <c r="R3" t="s">
        <v>132</v>
      </c>
      <c r="S3" t="s">
        <v>132</v>
      </c>
      <c r="T3" t="s">
        <v>133</v>
      </c>
      <c r="U3" t="s">
        <v>133</v>
      </c>
      <c r="V3" t="s">
        <v>133</v>
      </c>
      <c r="W3" t="s">
        <v>133</v>
      </c>
      <c r="X3" t="s">
        <v>133</v>
      </c>
      <c r="Y3" t="s">
        <v>133</v>
      </c>
      <c r="Z3" t="s">
        <v>133</v>
      </c>
      <c r="AA3" t="s">
        <v>133</v>
      </c>
      <c r="AB3" t="s">
        <v>133</v>
      </c>
      <c r="AC3" t="s">
        <v>122</v>
      </c>
      <c r="AD3" t="s">
        <v>122</v>
      </c>
      <c r="AE3" t="s">
        <v>122</v>
      </c>
      <c r="AF3" t="s">
        <v>122</v>
      </c>
      <c r="AG3" t="s">
        <v>122</v>
      </c>
      <c r="AH3" t="s">
        <v>123</v>
      </c>
      <c r="AI3" t="s">
        <v>138</v>
      </c>
      <c r="AJ3" t="s">
        <v>138</v>
      </c>
      <c r="AK3" t="s">
        <v>138</v>
      </c>
      <c r="AL3" t="s">
        <v>124</v>
      </c>
      <c r="AM3" t="s">
        <v>124</v>
      </c>
      <c r="AN3" t="s">
        <v>140</v>
      </c>
      <c r="AO3" t="s">
        <v>140</v>
      </c>
      <c r="AP3" t="s">
        <v>140</v>
      </c>
      <c r="AQ3" t="s">
        <v>140</v>
      </c>
      <c r="AR3" t="s">
        <v>210</v>
      </c>
      <c r="AS3" t="s">
        <v>210</v>
      </c>
      <c r="AT3" t="s">
        <v>210</v>
      </c>
      <c r="AU3" t="s">
        <v>210</v>
      </c>
      <c r="AV3" t="s">
        <v>209</v>
      </c>
      <c r="AW3" t="s">
        <v>209</v>
      </c>
      <c r="AX3" t="s">
        <v>209</v>
      </c>
      <c r="AY3" t="s">
        <v>209</v>
      </c>
      <c r="AZ3" t="s">
        <v>209</v>
      </c>
      <c r="BA3" t="s">
        <v>209</v>
      </c>
      <c r="BB3" t="s">
        <v>209</v>
      </c>
      <c r="BC3" t="s">
        <v>130</v>
      </c>
      <c r="BD3" t="s">
        <v>130</v>
      </c>
      <c r="BE3" t="s">
        <v>130</v>
      </c>
      <c r="BF3" t="s">
        <v>130</v>
      </c>
      <c r="BG3" t="s">
        <v>130</v>
      </c>
      <c r="BH3" t="s">
        <v>130</v>
      </c>
      <c r="BI3" t="s">
        <v>131</v>
      </c>
      <c r="BJ3" t="s">
        <v>131</v>
      </c>
      <c r="BK3" t="s">
        <v>131</v>
      </c>
      <c r="BL3" t="s">
        <v>131</v>
      </c>
      <c r="BM3" t="s">
        <v>131</v>
      </c>
      <c r="BN3" t="s">
        <v>131</v>
      </c>
      <c r="BO3" t="s">
        <v>132</v>
      </c>
      <c r="BP3" t="s">
        <v>132</v>
      </c>
      <c r="BQ3" t="s">
        <v>132</v>
      </c>
      <c r="BR3" t="s">
        <v>132</v>
      </c>
      <c r="BS3" t="s">
        <v>132</v>
      </c>
      <c r="BT3" t="s">
        <v>132</v>
      </c>
      <c r="BU3" t="s">
        <v>133</v>
      </c>
      <c r="BV3" t="s">
        <v>133</v>
      </c>
      <c r="BW3" t="s">
        <v>133</v>
      </c>
      <c r="BX3" t="s">
        <v>133</v>
      </c>
      <c r="BY3" t="s">
        <v>133</v>
      </c>
      <c r="BZ3" t="s">
        <v>133</v>
      </c>
      <c r="CA3" t="s">
        <v>133</v>
      </c>
      <c r="CB3" t="s">
        <v>133</v>
      </c>
      <c r="CC3" t="s">
        <v>133</v>
      </c>
      <c r="CD3" t="s">
        <v>133</v>
      </c>
      <c r="CE3" t="s">
        <v>133</v>
      </c>
      <c r="CF3" t="s">
        <v>133</v>
      </c>
      <c r="CG3" t="s">
        <v>122</v>
      </c>
      <c r="CH3" t="s">
        <v>122</v>
      </c>
      <c r="CI3" t="s">
        <v>122</v>
      </c>
      <c r="CJ3" t="s">
        <v>122</v>
      </c>
      <c r="CK3" t="s">
        <v>122</v>
      </c>
      <c r="CL3" t="s">
        <v>122</v>
      </c>
      <c r="CM3" t="s">
        <v>123</v>
      </c>
      <c r="CN3" t="s">
        <v>138</v>
      </c>
      <c r="CO3" t="s">
        <v>138</v>
      </c>
      <c r="CP3" t="s">
        <v>138</v>
      </c>
      <c r="CQ3" t="s">
        <v>138</v>
      </c>
    </row>
    <row r="4" spans="1:771" x14ac:dyDescent="0.2">
      <c r="A4" t="s">
        <v>127</v>
      </c>
      <c r="B4">
        <v>955</v>
      </c>
      <c r="C4">
        <v>956</v>
      </c>
      <c r="D4">
        <v>957</v>
      </c>
      <c r="E4">
        <v>971</v>
      </c>
      <c r="F4">
        <v>986</v>
      </c>
      <c r="G4">
        <v>987</v>
      </c>
      <c r="H4">
        <v>989</v>
      </c>
      <c r="I4">
        <v>990</v>
      </c>
      <c r="J4">
        <v>1005</v>
      </c>
      <c r="K4">
        <v>1006</v>
      </c>
      <c r="L4">
        <v>1007</v>
      </c>
      <c r="M4">
        <v>1026</v>
      </c>
      <c r="N4">
        <v>1027</v>
      </c>
      <c r="O4" s="4">
        <v>1028</v>
      </c>
      <c r="P4" s="4">
        <v>1038</v>
      </c>
      <c r="Q4">
        <v>1039</v>
      </c>
      <c r="R4">
        <v>1052</v>
      </c>
      <c r="S4">
        <v>1054</v>
      </c>
      <c r="T4">
        <v>1066</v>
      </c>
      <c r="U4">
        <v>1069</v>
      </c>
      <c r="V4">
        <v>1081</v>
      </c>
      <c r="W4">
        <v>1084</v>
      </c>
      <c r="X4">
        <v>1097</v>
      </c>
      <c r="Y4">
        <v>1098</v>
      </c>
      <c r="Z4">
        <v>1099</v>
      </c>
      <c r="AA4">
        <v>1117</v>
      </c>
      <c r="AB4">
        <v>1118</v>
      </c>
      <c r="AC4">
        <v>1128</v>
      </c>
      <c r="AD4">
        <v>1129</v>
      </c>
      <c r="AE4">
        <v>1148</v>
      </c>
      <c r="AF4">
        <v>1149</v>
      </c>
      <c r="AG4">
        <v>1150</v>
      </c>
      <c r="AH4">
        <v>1221</v>
      </c>
      <c r="AI4">
        <v>1257</v>
      </c>
      <c r="AJ4">
        <v>1258</v>
      </c>
      <c r="AK4">
        <v>1259</v>
      </c>
      <c r="AL4">
        <v>1289</v>
      </c>
      <c r="AM4">
        <v>1290</v>
      </c>
      <c r="AN4">
        <v>1371</v>
      </c>
      <c r="AO4">
        <v>1372</v>
      </c>
      <c r="AP4">
        <v>1373</v>
      </c>
      <c r="AQ4">
        <v>1374</v>
      </c>
      <c r="AR4">
        <v>1411</v>
      </c>
      <c r="AS4">
        <v>1412</v>
      </c>
      <c r="AT4">
        <v>1413</v>
      </c>
      <c r="AU4">
        <v>1414</v>
      </c>
      <c r="AV4">
        <v>1439</v>
      </c>
      <c r="AW4">
        <v>1440</v>
      </c>
      <c r="AX4">
        <v>1442</v>
      </c>
      <c r="AY4">
        <v>1455</v>
      </c>
      <c r="AZ4">
        <v>1457</v>
      </c>
      <c r="BA4">
        <v>1456</v>
      </c>
      <c r="BB4">
        <v>1454</v>
      </c>
      <c r="BC4">
        <v>969</v>
      </c>
      <c r="BD4">
        <v>970</v>
      </c>
      <c r="BE4">
        <v>972</v>
      </c>
      <c r="BF4">
        <v>984</v>
      </c>
      <c r="BG4">
        <v>985</v>
      </c>
      <c r="BH4">
        <v>988</v>
      </c>
      <c r="BI4">
        <v>1002</v>
      </c>
      <c r="BJ4">
        <v>1003</v>
      </c>
      <c r="BK4">
        <v>1004</v>
      </c>
      <c r="BL4">
        <v>1009</v>
      </c>
      <c r="BM4">
        <v>1020</v>
      </c>
      <c r="BN4">
        <v>1021</v>
      </c>
      <c r="BO4">
        <v>1035</v>
      </c>
      <c r="BP4">
        <v>1036</v>
      </c>
      <c r="BQ4">
        <v>1037</v>
      </c>
      <c r="BR4">
        <v>1050</v>
      </c>
      <c r="BS4">
        <v>1051</v>
      </c>
      <c r="BT4">
        <v>1055</v>
      </c>
      <c r="BU4">
        <v>1063</v>
      </c>
      <c r="BV4">
        <v>1064</v>
      </c>
      <c r="BW4">
        <v>1065</v>
      </c>
      <c r="BX4">
        <v>1068</v>
      </c>
      <c r="BY4">
        <v>1082</v>
      </c>
      <c r="BZ4">
        <v>1083</v>
      </c>
      <c r="CA4">
        <v>1094</v>
      </c>
      <c r="CB4">
        <v>1095</v>
      </c>
      <c r="CC4">
        <v>1096</v>
      </c>
      <c r="CD4">
        <v>1113</v>
      </c>
      <c r="CE4">
        <v>1114</v>
      </c>
      <c r="CF4">
        <v>1115</v>
      </c>
      <c r="CG4">
        <v>1125</v>
      </c>
      <c r="CH4">
        <v>1126</v>
      </c>
      <c r="CI4">
        <v>1127</v>
      </c>
      <c r="CJ4">
        <v>1145</v>
      </c>
      <c r="CK4">
        <v>1146</v>
      </c>
      <c r="CL4">
        <v>1147</v>
      </c>
      <c r="CM4">
        <v>1198</v>
      </c>
      <c r="CN4">
        <v>1253</v>
      </c>
      <c r="CO4">
        <v>1254</v>
      </c>
      <c r="CP4">
        <v>1255</v>
      </c>
      <c r="CQ4">
        <v>1256</v>
      </c>
    </row>
    <row r="5" spans="1:771" x14ac:dyDescent="0.2">
      <c r="O5" s="4"/>
      <c r="P5" s="4"/>
    </row>
    <row r="7" spans="1:771" x14ac:dyDescent="0.2">
      <c r="B7" s="5"/>
      <c r="C7" s="5"/>
      <c r="D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CA7" s="5"/>
      <c r="CB7" s="5"/>
      <c r="CC7" s="5"/>
      <c r="CD7" s="5"/>
      <c r="CE7" s="5"/>
    </row>
    <row r="8" spans="1:771" x14ac:dyDescent="0.2">
      <c r="A8" t="s">
        <v>128</v>
      </c>
      <c r="B8" t="s">
        <v>94</v>
      </c>
      <c r="C8" t="s">
        <v>94</v>
      </c>
      <c r="D8" t="s">
        <v>94</v>
      </c>
      <c r="E8" t="s">
        <v>94</v>
      </c>
      <c r="F8" t="s">
        <v>94</v>
      </c>
      <c r="G8" t="s">
        <v>94</v>
      </c>
      <c r="H8" t="s">
        <v>94</v>
      </c>
      <c r="I8" t="s">
        <v>94</v>
      </c>
      <c r="J8" t="s">
        <v>94</v>
      </c>
      <c r="K8" t="s">
        <v>94</v>
      </c>
      <c r="L8" t="s">
        <v>94</v>
      </c>
      <c r="M8" t="s">
        <v>94</v>
      </c>
      <c r="N8" t="s">
        <v>94</v>
      </c>
      <c r="O8" t="s">
        <v>94</v>
      </c>
      <c r="P8" t="s">
        <v>94</v>
      </c>
      <c r="Q8" t="s">
        <v>94</v>
      </c>
      <c r="R8" t="s">
        <v>94</v>
      </c>
      <c r="S8" t="s">
        <v>94</v>
      </c>
      <c r="T8" t="s">
        <v>94</v>
      </c>
      <c r="U8" t="s">
        <v>94</v>
      </c>
      <c r="V8" t="s">
        <v>94</v>
      </c>
      <c r="W8" t="s">
        <v>94</v>
      </c>
      <c r="X8" t="s">
        <v>94</v>
      </c>
      <c r="Y8" t="s">
        <v>94</v>
      </c>
      <c r="Z8" t="s">
        <v>94</v>
      </c>
      <c r="AA8" t="s">
        <v>94</v>
      </c>
      <c r="AB8" t="s">
        <v>94</v>
      </c>
      <c r="AC8" t="s">
        <v>94</v>
      </c>
      <c r="AD8" t="s">
        <v>94</v>
      </c>
      <c r="AE8" t="s">
        <v>94</v>
      </c>
      <c r="AF8" t="s">
        <v>94</v>
      </c>
      <c r="AG8" t="s">
        <v>94</v>
      </c>
      <c r="AH8" t="s">
        <v>94</v>
      </c>
      <c r="AI8" t="s">
        <v>94</v>
      </c>
      <c r="AJ8" t="s">
        <v>94</v>
      </c>
      <c r="AK8" t="s">
        <v>94</v>
      </c>
      <c r="AL8" t="s">
        <v>94</v>
      </c>
      <c r="AM8" t="s">
        <v>94</v>
      </c>
      <c r="AN8" t="s">
        <v>94</v>
      </c>
      <c r="AO8" t="s">
        <v>94</v>
      </c>
      <c r="AP8" t="s">
        <v>94</v>
      </c>
      <c r="AQ8" t="s">
        <v>94</v>
      </c>
      <c r="AR8" t="s">
        <v>94</v>
      </c>
      <c r="AS8" t="s">
        <v>94</v>
      </c>
      <c r="AT8" t="s">
        <v>94</v>
      </c>
      <c r="AU8" t="s">
        <v>94</v>
      </c>
      <c r="AV8" t="s">
        <v>94</v>
      </c>
      <c r="AW8" t="s">
        <v>94</v>
      </c>
      <c r="AX8" t="s">
        <v>94</v>
      </c>
      <c r="AY8" t="s">
        <v>94</v>
      </c>
      <c r="AZ8" t="s">
        <v>94</v>
      </c>
      <c r="BA8" t="s">
        <v>158</v>
      </c>
      <c r="BB8" t="s">
        <v>158</v>
      </c>
      <c r="BC8" t="s">
        <v>95</v>
      </c>
      <c r="BD8" t="s">
        <v>95</v>
      </c>
      <c r="BE8" t="s">
        <v>95</v>
      </c>
      <c r="BF8" t="s">
        <v>95</v>
      </c>
      <c r="BG8" t="s">
        <v>95</v>
      </c>
      <c r="BH8" t="s">
        <v>95</v>
      </c>
      <c r="BI8" t="s">
        <v>95</v>
      </c>
      <c r="BJ8" t="s">
        <v>95</v>
      </c>
      <c r="BK8" t="s">
        <v>95</v>
      </c>
      <c r="BL8" t="s">
        <v>95</v>
      </c>
      <c r="BM8" t="s">
        <v>95</v>
      </c>
      <c r="BN8" t="s">
        <v>95</v>
      </c>
      <c r="BO8" t="s">
        <v>95</v>
      </c>
      <c r="BP8" t="s">
        <v>95</v>
      </c>
      <c r="BQ8" t="s">
        <v>95</v>
      </c>
      <c r="BR8" t="s">
        <v>95</v>
      </c>
      <c r="BS8" t="s">
        <v>95</v>
      </c>
      <c r="BT8" t="s">
        <v>95</v>
      </c>
      <c r="BU8" t="s">
        <v>95</v>
      </c>
      <c r="BV8" t="s">
        <v>95</v>
      </c>
      <c r="BW8" t="s">
        <v>95</v>
      </c>
      <c r="BX8" t="s">
        <v>95</v>
      </c>
      <c r="BY8" t="s">
        <v>95</v>
      </c>
      <c r="BZ8" t="s">
        <v>95</v>
      </c>
      <c r="CA8" t="s">
        <v>95</v>
      </c>
      <c r="CB8" t="s">
        <v>95</v>
      </c>
      <c r="CC8" t="s">
        <v>95</v>
      </c>
      <c r="CD8" t="s">
        <v>95</v>
      </c>
      <c r="CE8" t="s">
        <v>95</v>
      </c>
      <c r="CF8" t="s">
        <v>95</v>
      </c>
      <c r="CG8" t="s">
        <v>95</v>
      </c>
      <c r="CH8" t="s">
        <v>95</v>
      </c>
      <c r="CI8" t="s">
        <v>95</v>
      </c>
      <c r="CJ8" t="s">
        <v>95</v>
      </c>
      <c r="CK8" t="s">
        <v>95</v>
      </c>
      <c r="CL8" t="s">
        <v>95</v>
      </c>
      <c r="CM8" t="s">
        <v>95</v>
      </c>
      <c r="CN8" t="s">
        <v>95</v>
      </c>
      <c r="CO8" t="s">
        <v>95</v>
      </c>
      <c r="CP8" t="s">
        <v>95</v>
      </c>
      <c r="CQ8" t="s">
        <v>95</v>
      </c>
    </row>
    <row r="9" spans="1:771" x14ac:dyDescent="0.2">
      <c r="A9" t="s">
        <v>186</v>
      </c>
      <c r="B9" t="s">
        <v>143</v>
      </c>
      <c r="C9" t="s">
        <v>143</v>
      </c>
      <c r="D9" t="s">
        <v>143</v>
      </c>
      <c r="E9" t="s">
        <v>143</v>
      </c>
      <c r="F9" t="s">
        <v>143</v>
      </c>
      <c r="G9" t="s">
        <v>143</v>
      </c>
      <c r="H9" t="s">
        <v>143</v>
      </c>
      <c r="I9" t="s">
        <v>143</v>
      </c>
      <c r="J9" t="s">
        <v>143</v>
      </c>
      <c r="K9" t="s">
        <v>143</v>
      </c>
      <c r="L9" t="s">
        <v>143</v>
      </c>
      <c r="M9" t="s">
        <v>143</v>
      </c>
      <c r="N9" t="s">
        <v>143</v>
      </c>
      <c r="O9" t="s">
        <v>143</v>
      </c>
      <c r="P9" t="s">
        <v>143</v>
      </c>
      <c r="Q9" t="s">
        <v>143</v>
      </c>
      <c r="R9" t="s">
        <v>143</v>
      </c>
      <c r="S9" t="s">
        <v>143</v>
      </c>
      <c r="T9" t="s">
        <v>143</v>
      </c>
      <c r="U9" t="s">
        <v>143</v>
      </c>
      <c r="V9" t="s">
        <v>143</v>
      </c>
      <c r="W9" t="s">
        <v>143</v>
      </c>
      <c r="X9" t="s">
        <v>143</v>
      </c>
      <c r="Y9" t="s">
        <v>143</v>
      </c>
      <c r="Z9" t="s">
        <v>143</v>
      </c>
      <c r="AA9" t="s">
        <v>143</v>
      </c>
      <c r="AB9" t="s">
        <v>143</v>
      </c>
      <c r="AC9" t="s">
        <v>143</v>
      </c>
      <c r="AD9" t="s">
        <v>143</v>
      </c>
      <c r="AE9" t="s">
        <v>143</v>
      </c>
      <c r="AF9" t="s">
        <v>143</v>
      </c>
      <c r="AG9" t="s">
        <v>143</v>
      </c>
      <c r="AH9" t="s">
        <v>144</v>
      </c>
      <c r="AI9" t="s">
        <v>145</v>
      </c>
      <c r="AJ9" t="s">
        <v>145</v>
      </c>
      <c r="AK9" t="s">
        <v>145</v>
      </c>
      <c r="AL9" t="s">
        <v>146</v>
      </c>
      <c r="AM9" t="s">
        <v>146</v>
      </c>
      <c r="AN9" t="s">
        <v>146</v>
      </c>
      <c r="AO9" t="s">
        <v>146</v>
      </c>
      <c r="AP9" t="s">
        <v>146</v>
      </c>
      <c r="AQ9" t="s">
        <v>146</v>
      </c>
      <c r="AR9" t="s">
        <v>152</v>
      </c>
      <c r="AS9" t="s">
        <v>152</v>
      </c>
      <c r="AT9" t="s">
        <v>152</v>
      </c>
      <c r="AU9" t="s">
        <v>152</v>
      </c>
      <c r="AV9" t="s">
        <v>157</v>
      </c>
      <c r="AW9" t="s">
        <v>157</v>
      </c>
      <c r="AX9" t="s">
        <v>157</v>
      </c>
      <c r="AY9" t="s">
        <v>157</v>
      </c>
      <c r="AZ9" t="s">
        <v>157</v>
      </c>
      <c r="BA9" t="s">
        <v>157</v>
      </c>
      <c r="BB9" t="s">
        <v>157</v>
      </c>
      <c r="BC9" t="s">
        <v>143</v>
      </c>
      <c r="BD9" t="s">
        <v>143</v>
      </c>
      <c r="BE9" t="s">
        <v>143</v>
      </c>
      <c r="BF9" t="s">
        <v>143</v>
      </c>
      <c r="BG9" t="s">
        <v>143</v>
      </c>
      <c r="BH9" t="s">
        <v>143</v>
      </c>
      <c r="BI9" t="s">
        <v>143</v>
      </c>
      <c r="BJ9" t="s">
        <v>143</v>
      </c>
      <c r="BK9" t="s">
        <v>143</v>
      </c>
      <c r="BL9" t="s">
        <v>143</v>
      </c>
      <c r="BM9" t="s">
        <v>143</v>
      </c>
      <c r="BN9" t="s">
        <v>143</v>
      </c>
      <c r="BO9" t="s">
        <v>143</v>
      </c>
      <c r="BP9" t="s">
        <v>143</v>
      </c>
      <c r="BQ9" t="s">
        <v>143</v>
      </c>
      <c r="BR9" t="s">
        <v>143</v>
      </c>
      <c r="BS9" t="s">
        <v>143</v>
      </c>
      <c r="BT9" t="s">
        <v>143</v>
      </c>
      <c r="BU9" t="s">
        <v>143</v>
      </c>
      <c r="BV9" t="s">
        <v>143</v>
      </c>
      <c r="BW9" t="s">
        <v>143</v>
      </c>
      <c r="BX9" t="s">
        <v>143</v>
      </c>
      <c r="BY9" t="s">
        <v>143</v>
      </c>
      <c r="BZ9" t="s">
        <v>143</v>
      </c>
      <c r="CA9" t="s">
        <v>143</v>
      </c>
      <c r="CB9" t="s">
        <v>143</v>
      </c>
      <c r="CC9" t="s">
        <v>143</v>
      </c>
      <c r="CD9" t="s">
        <v>143</v>
      </c>
      <c r="CE9" t="s">
        <v>143</v>
      </c>
      <c r="CF9" t="s">
        <v>143</v>
      </c>
      <c r="CG9" t="s">
        <v>143</v>
      </c>
      <c r="CH9" t="s">
        <v>143</v>
      </c>
      <c r="CI9" t="s">
        <v>143</v>
      </c>
      <c r="CJ9" t="s">
        <v>143</v>
      </c>
      <c r="CK9" t="s">
        <v>143</v>
      </c>
      <c r="CL9" t="s">
        <v>143</v>
      </c>
      <c r="CM9" t="s">
        <v>144</v>
      </c>
      <c r="CN9" t="s">
        <v>145</v>
      </c>
      <c r="CO9" t="s">
        <v>145</v>
      </c>
      <c r="CP9" t="s">
        <v>145</v>
      </c>
      <c r="CQ9" t="s">
        <v>145</v>
      </c>
    </row>
    <row r="10" spans="1:77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</row>
    <row r="11" spans="1:771" x14ac:dyDescent="0.2">
      <c r="A11" s="5" t="s">
        <v>18</v>
      </c>
      <c r="B11" s="5">
        <v>70.851600000000005</v>
      </c>
      <c r="C11" s="5">
        <v>69.903000000000006</v>
      </c>
      <c r="D11" s="5">
        <v>66.538300000000007</v>
      </c>
      <c r="E11" s="5">
        <v>69.807299999999998</v>
      </c>
      <c r="F11" s="5">
        <v>69.464799999999997</v>
      </c>
      <c r="G11" s="5">
        <v>70.608099999999993</v>
      </c>
      <c r="H11" s="5">
        <v>69.079700000000003</v>
      </c>
      <c r="I11" s="5">
        <v>71.075500000000005</v>
      </c>
      <c r="J11" s="5">
        <v>69.513400000000004</v>
      </c>
      <c r="K11" s="5">
        <v>69.366900000000001</v>
      </c>
      <c r="L11" s="5">
        <v>69.241500000000002</v>
      </c>
      <c r="M11" s="5">
        <v>69.711500000000001</v>
      </c>
      <c r="N11" s="5">
        <v>69.632900000000006</v>
      </c>
      <c r="O11" s="5">
        <v>69.8249</v>
      </c>
      <c r="P11" s="5">
        <v>69.090599999999995</v>
      </c>
      <c r="Q11" s="5">
        <v>69.257000000000005</v>
      </c>
      <c r="R11" s="5">
        <v>69.660600000000002</v>
      </c>
      <c r="S11" s="5">
        <v>69.191400000000002</v>
      </c>
      <c r="T11" s="5">
        <v>68.0274</v>
      </c>
      <c r="U11" s="5">
        <v>70.972700000000003</v>
      </c>
      <c r="V11" s="5">
        <v>70.271299999999997</v>
      </c>
      <c r="W11" s="5">
        <v>67.188299999999998</v>
      </c>
      <c r="X11" s="5">
        <v>68.048199999999994</v>
      </c>
      <c r="Y11" s="5">
        <v>69.070999999999998</v>
      </c>
      <c r="Z11" s="5">
        <v>69.047600000000003</v>
      </c>
      <c r="AA11" s="5">
        <v>70.907799999999995</v>
      </c>
      <c r="AB11" s="5">
        <v>68.405500000000004</v>
      </c>
      <c r="AC11" s="5">
        <v>67.274000000000001</v>
      </c>
      <c r="AD11" s="5">
        <v>68.698999999999998</v>
      </c>
      <c r="AE11" s="5">
        <v>69.680899999999994</v>
      </c>
      <c r="AF11" s="5">
        <v>70.057599999999994</v>
      </c>
      <c r="AG11" s="5">
        <v>70.129400000000004</v>
      </c>
      <c r="AH11" s="2">
        <v>63.849200000000003</v>
      </c>
      <c r="AI11" s="2">
        <v>71.326099999999997</v>
      </c>
      <c r="AJ11" s="2">
        <v>71.726600000000005</v>
      </c>
      <c r="AK11" s="2">
        <v>68.837299999999999</v>
      </c>
      <c r="AL11" s="2">
        <v>64.808199999999999</v>
      </c>
      <c r="AM11" s="2">
        <v>64.476500000000001</v>
      </c>
      <c r="AN11" s="2">
        <v>58.420400000000001</v>
      </c>
      <c r="AO11" s="2">
        <v>58.6614</v>
      </c>
      <c r="AP11" s="2">
        <v>58.339799999999997</v>
      </c>
      <c r="AQ11" s="2">
        <v>59.638399999999997</v>
      </c>
      <c r="AR11" s="2">
        <v>58.454500000000003</v>
      </c>
      <c r="AS11" s="2">
        <v>56.122399999999999</v>
      </c>
      <c r="AT11" s="2">
        <v>58.420299999999997</v>
      </c>
      <c r="AU11" s="2">
        <v>57.726700000000001</v>
      </c>
      <c r="AV11" s="2">
        <v>63.478700000000003</v>
      </c>
      <c r="AW11" s="2">
        <v>68.376199999999997</v>
      </c>
      <c r="AX11" s="2">
        <v>63.709899999999998</v>
      </c>
      <c r="AY11" s="2">
        <v>65.439400000000006</v>
      </c>
      <c r="AZ11" s="2">
        <v>63.795999999999999</v>
      </c>
      <c r="BA11" s="2">
        <v>54.070599999999999</v>
      </c>
      <c r="BB11" s="2">
        <v>47.786000000000001</v>
      </c>
      <c r="BC11" s="5">
        <v>66.262699999999995</v>
      </c>
      <c r="BD11" s="5">
        <v>65.966899999999995</v>
      </c>
      <c r="BE11" s="5">
        <v>65.138000000000005</v>
      </c>
      <c r="BF11" s="5">
        <v>63.816400000000002</v>
      </c>
      <c r="BG11" s="5">
        <v>65.068700000000007</v>
      </c>
      <c r="BH11" s="5">
        <v>65.175399999999996</v>
      </c>
      <c r="BI11" s="5">
        <v>63.610100000000003</v>
      </c>
      <c r="BJ11" s="5">
        <v>62.664000000000001</v>
      </c>
      <c r="BK11" s="5">
        <v>61.973199999999999</v>
      </c>
      <c r="BL11" s="5">
        <v>64.631799999999998</v>
      </c>
      <c r="BM11" s="5">
        <v>62.616999999999997</v>
      </c>
      <c r="BN11" s="5">
        <v>63.688699999999997</v>
      </c>
      <c r="BO11" s="5">
        <v>62.655700000000003</v>
      </c>
      <c r="BP11" s="5">
        <v>62.5383</v>
      </c>
      <c r="BQ11" s="5">
        <v>63.667400000000001</v>
      </c>
      <c r="BR11" s="5">
        <v>64.761600000000001</v>
      </c>
      <c r="BS11" s="5">
        <v>65.459000000000003</v>
      </c>
      <c r="BT11" s="5">
        <v>63.5608</v>
      </c>
      <c r="BU11" s="5">
        <v>63.378</v>
      </c>
      <c r="BV11" s="5">
        <v>63.608199999999997</v>
      </c>
      <c r="BW11" s="5">
        <v>63.857799999999997</v>
      </c>
      <c r="BX11" s="5">
        <v>65.232799999999997</v>
      </c>
      <c r="BY11" s="5">
        <v>65.548000000000002</v>
      </c>
      <c r="BZ11" s="5">
        <v>64.918199999999999</v>
      </c>
      <c r="CA11" s="5">
        <v>63.207000000000001</v>
      </c>
      <c r="CB11" s="5">
        <v>63.167099999999998</v>
      </c>
      <c r="CC11" s="5">
        <v>64.052700000000002</v>
      </c>
      <c r="CD11" s="5">
        <v>63.231699999999996</v>
      </c>
      <c r="CE11" s="5">
        <v>63.923200000000001</v>
      </c>
      <c r="CF11" s="5">
        <v>63.4056</v>
      </c>
      <c r="CG11" s="5">
        <v>63.468699999999998</v>
      </c>
      <c r="CH11" s="5">
        <v>63.194000000000003</v>
      </c>
      <c r="CI11" s="5">
        <v>62.562600000000003</v>
      </c>
      <c r="CJ11" s="5">
        <v>63.101999999999997</v>
      </c>
      <c r="CK11" s="5">
        <v>62.973700000000001</v>
      </c>
      <c r="CL11" s="5">
        <v>63.727400000000003</v>
      </c>
      <c r="CM11" s="2">
        <v>65.567599999999999</v>
      </c>
      <c r="CN11" s="2">
        <v>63.82</v>
      </c>
      <c r="CO11" s="2">
        <v>64.766199999999998</v>
      </c>
      <c r="CP11" s="2">
        <v>64.666399999999996</v>
      </c>
      <c r="CQ11" s="2">
        <v>63.517600000000002</v>
      </c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Z11" s="2"/>
      <c r="EA11" s="2"/>
      <c r="EB11" s="2"/>
      <c r="EC11" s="2"/>
      <c r="ED11" s="2"/>
    </row>
    <row r="12" spans="1:771" x14ac:dyDescent="0.2">
      <c r="A12" s="5" t="s">
        <v>20</v>
      </c>
      <c r="B12" s="5">
        <v>0.113276</v>
      </c>
      <c r="C12" s="5">
        <v>0.16017100000000001</v>
      </c>
      <c r="D12" s="5">
        <v>0.74324699999999999</v>
      </c>
      <c r="E12" s="5"/>
      <c r="F12" s="5"/>
      <c r="G12" s="5"/>
      <c r="H12" s="5"/>
      <c r="I12" s="5">
        <v>8.0515000000000003E-2</v>
      </c>
      <c r="J12" s="5">
        <v>2.3316E-2</v>
      </c>
      <c r="K12" s="5"/>
      <c r="L12" s="5">
        <v>2.7958E-2</v>
      </c>
      <c r="M12" s="5">
        <v>4.9600000000000002E-4</v>
      </c>
      <c r="N12" s="5">
        <v>4.0999999999999999E-4</v>
      </c>
      <c r="O12" s="5"/>
      <c r="P12" s="5"/>
      <c r="Q12" s="5">
        <v>9.3919999999999993E-3</v>
      </c>
      <c r="R12" s="5"/>
      <c r="S12" s="5"/>
      <c r="T12" s="5">
        <v>4.6280000000000002E-3</v>
      </c>
      <c r="U12" s="5"/>
      <c r="V12" s="5"/>
      <c r="W12" s="5"/>
      <c r="X12" s="5">
        <v>2.8437E-2</v>
      </c>
      <c r="Y12" s="5">
        <v>5.1399999999999996E-3</v>
      </c>
      <c r="Z12" s="5"/>
      <c r="AA12" s="5"/>
      <c r="AB12" s="5"/>
      <c r="AC12" s="5"/>
      <c r="AD12" s="5"/>
      <c r="AE12" s="5"/>
      <c r="AF12" s="5"/>
      <c r="AG12" s="5">
        <v>1.4132E-2</v>
      </c>
      <c r="AH12" s="2"/>
      <c r="AI12" s="2">
        <v>1.8418E-2</v>
      </c>
      <c r="AJ12" s="2"/>
      <c r="AK12" s="2">
        <v>2.3033000000000001E-2</v>
      </c>
      <c r="AL12" s="2"/>
      <c r="AM12" s="2">
        <v>1.7933999999999999E-2</v>
      </c>
      <c r="AN12" s="2">
        <v>2.6429000000000001E-2</v>
      </c>
      <c r="AO12" s="2">
        <v>2.6698E-2</v>
      </c>
      <c r="AP12" s="2"/>
      <c r="AQ12" s="2">
        <v>2.1937000000000002E-2</v>
      </c>
      <c r="AR12" s="2"/>
      <c r="AS12" s="2">
        <v>6.9088999999999998E-2</v>
      </c>
      <c r="AT12" s="2">
        <v>7.3070999999999997E-2</v>
      </c>
      <c r="AU12" s="2">
        <v>1.6164999999999999E-2</v>
      </c>
      <c r="AV12" s="2">
        <v>0.15329400000000001</v>
      </c>
      <c r="AW12" s="2">
        <v>0.16384299999999999</v>
      </c>
      <c r="AX12" s="2">
        <v>0.15213499999999999</v>
      </c>
      <c r="AY12" s="2">
        <v>8.7292999999999996E-2</v>
      </c>
      <c r="AZ12" s="2">
        <v>2.0451E-2</v>
      </c>
      <c r="BA12" s="2">
        <v>0.13470499999999999</v>
      </c>
      <c r="BB12" s="2">
        <v>0.186668</v>
      </c>
      <c r="BC12" s="5"/>
      <c r="BD12" s="5">
        <v>5.3654E-2</v>
      </c>
      <c r="BE12" s="5">
        <v>6.3174999999999995E-2</v>
      </c>
      <c r="BF12" s="5"/>
      <c r="BG12" s="5">
        <v>2.6367000000000002E-2</v>
      </c>
      <c r="BH12" s="5">
        <v>5.8784999999999997E-2</v>
      </c>
      <c r="BI12" s="5">
        <v>5.9820000000000003E-3</v>
      </c>
      <c r="BJ12" s="5">
        <v>1.6742E-2</v>
      </c>
      <c r="BK12" s="5">
        <v>1.0933999999999999E-2</v>
      </c>
      <c r="BL12" s="5">
        <v>3.0977999999999999E-2</v>
      </c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>
        <v>1.4669E-2</v>
      </c>
      <c r="BX12" s="5">
        <v>3.5303000000000001E-2</v>
      </c>
      <c r="BY12" s="5"/>
      <c r="BZ12" s="5">
        <v>1.137E-3</v>
      </c>
      <c r="CA12" s="5"/>
      <c r="CB12" s="5"/>
      <c r="CC12" s="5"/>
      <c r="CD12" s="5">
        <v>2.5500999999999999E-2</v>
      </c>
      <c r="CE12" s="5">
        <v>1.0867E-2</v>
      </c>
      <c r="CF12" s="5">
        <v>3.0055999999999999E-2</v>
      </c>
      <c r="CG12" s="5"/>
      <c r="CH12" s="5"/>
      <c r="CI12" s="5"/>
      <c r="CJ12" s="5"/>
      <c r="CK12" s="5"/>
      <c r="CL12" s="5"/>
      <c r="CM12" s="2">
        <v>1.4394000000000001E-2</v>
      </c>
      <c r="CN12" s="2"/>
      <c r="CO12" s="2"/>
      <c r="CP12" s="2">
        <v>1.5377999999999999E-2</v>
      </c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</row>
    <row r="13" spans="1:771" x14ac:dyDescent="0.2">
      <c r="A13" s="5" t="s">
        <v>17</v>
      </c>
      <c r="B13" s="5">
        <v>19.6387</v>
      </c>
      <c r="C13" s="5">
        <v>19.7273</v>
      </c>
      <c r="D13" s="5">
        <v>19.198599999999999</v>
      </c>
      <c r="E13" s="5">
        <v>19.5151</v>
      </c>
      <c r="F13" s="5">
        <v>19.487200000000001</v>
      </c>
      <c r="G13" s="5">
        <v>19.804300000000001</v>
      </c>
      <c r="H13" s="5">
        <v>19.2059</v>
      </c>
      <c r="I13" s="5">
        <v>19.950399999999998</v>
      </c>
      <c r="J13" s="5">
        <v>19.645800000000001</v>
      </c>
      <c r="K13" s="5">
        <v>19.451799999999999</v>
      </c>
      <c r="L13" s="5">
        <v>19.514299999999999</v>
      </c>
      <c r="M13" s="5">
        <v>19.409600000000001</v>
      </c>
      <c r="N13" s="5">
        <v>19.5382</v>
      </c>
      <c r="O13" s="5">
        <v>19.450600000000001</v>
      </c>
      <c r="P13" s="5">
        <v>19.516999999999999</v>
      </c>
      <c r="Q13" s="5">
        <v>19.315999999999999</v>
      </c>
      <c r="R13" s="5">
        <v>19.514800000000001</v>
      </c>
      <c r="S13" s="5">
        <v>19.549099999999999</v>
      </c>
      <c r="T13" s="5">
        <v>19.225999999999999</v>
      </c>
      <c r="U13" s="5">
        <v>19.5806</v>
      </c>
      <c r="V13" s="5">
        <v>19.585100000000001</v>
      </c>
      <c r="W13" s="5">
        <v>18.915400000000002</v>
      </c>
      <c r="X13" s="5">
        <v>19.282399999999999</v>
      </c>
      <c r="Y13" s="5">
        <v>19.2514</v>
      </c>
      <c r="Z13" s="5">
        <v>19.3385</v>
      </c>
      <c r="AA13" s="5">
        <v>19.9726</v>
      </c>
      <c r="AB13" s="5">
        <v>19.238600000000002</v>
      </c>
      <c r="AC13" s="5">
        <v>19.1797</v>
      </c>
      <c r="AD13" s="5">
        <v>19.373000000000001</v>
      </c>
      <c r="AE13" s="5">
        <v>19.452100000000002</v>
      </c>
      <c r="AF13" s="5">
        <v>19.523399999999999</v>
      </c>
      <c r="AG13" s="5">
        <v>19.663900000000002</v>
      </c>
      <c r="AH13" s="2">
        <v>21.568000000000001</v>
      </c>
      <c r="AI13" s="2">
        <v>19.918099999999999</v>
      </c>
      <c r="AJ13" s="2">
        <v>19.996099999999998</v>
      </c>
      <c r="AK13" s="2">
        <v>19.3567</v>
      </c>
      <c r="AL13" s="2">
        <v>21.707000000000001</v>
      </c>
      <c r="AM13" s="2">
        <v>21.8218</v>
      </c>
      <c r="AN13" s="2">
        <v>24.798400000000001</v>
      </c>
      <c r="AO13" s="2">
        <v>24.560400000000001</v>
      </c>
      <c r="AP13" s="2">
        <v>24.775200000000002</v>
      </c>
      <c r="AQ13" s="2">
        <v>24.480899999999998</v>
      </c>
      <c r="AR13" s="2">
        <v>24.9711</v>
      </c>
      <c r="AS13" s="2">
        <v>25.6646</v>
      </c>
      <c r="AT13" s="2">
        <v>24.569199999999999</v>
      </c>
      <c r="AU13" s="2">
        <v>24.956800000000001</v>
      </c>
      <c r="AV13" s="2">
        <v>20.0334</v>
      </c>
      <c r="AW13" s="2">
        <v>19.13</v>
      </c>
      <c r="AX13" s="2">
        <v>21.240600000000001</v>
      </c>
      <c r="AY13" s="2">
        <v>19.11</v>
      </c>
      <c r="AZ13" s="2">
        <v>20.1449</v>
      </c>
      <c r="BA13" s="2">
        <v>26.662099999999999</v>
      </c>
      <c r="BB13" s="2">
        <v>24.7681</v>
      </c>
      <c r="BC13" s="5">
        <v>18.3688</v>
      </c>
      <c r="BD13" s="5">
        <v>18.407599999999999</v>
      </c>
      <c r="BE13" s="5">
        <v>18.200399999999998</v>
      </c>
      <c r="BF13" s="5">
        <v>18.090299999999999</v>
      </c>
      <c r="BG13" s="5">
        <v>18.281400000000001</v>
      </c>
      <c r="BH13" s="5">
        <v>18.226500000000001</v>
      </c>
      <c r="BI13" s="5">
        <v>17.930900000000001</v>
      </c>
      <c r="BJ13" s="5">
        <v>17.797000000000001</v>
      </c>
      <c r="BK13" s="5">
        <v>17.8111</v>
      </c>
      <c r="BL13" s="5">
        <v>18.226099999999999</v>
      </c>
      <c r="BM13" s="5">
        <v>17.8507</v>
      </c>
      <c r="BN13" s="5">
        <v>18.101900000000001</v>
      </c>
      <c r="BO13" s="5">
        <v>18.058700000000002</v>
      </c>
      <c r="BP13" s="5">
        <v>17.982299999999999</v>
      </c>
      <c r="BQ13" s="5">
        <v>17.9636</v>
      </c>
      <c r="BR13" s="5">
        <v>18.332100000000001</v>
      </c>
      <c r="BS13" s="5">
        <v>18.259499999999999</v>
      </c>
      <c r="BT13" s="5">
        <v>18.123200000000001</v>
      </c>
      <c r="BU13" s="5">
        <v>18.0534</v>
      </c>
      <c r="BV13" s="5">
        <v>18.149100000000001</v>
      </c>
      <c r="BW13" s="5">
        <v>18.2105</v>
      </c>
      <c r="BX13" s="5">
        <v>18.1572</v>
      </c>
      <c r="BY13" s="5">
        <v>18.440799999999999</v>
      </c>
      <c r="BZ13" s="5">
        <v>18.352900000000002</v>
      </c>
      <c r="CA13" s="5">
        <v>17.990400000000001</v>
      </c>
      <c r="CB13" s="5">
        <v>17.929600000000001</v>
      </c>
      <c r="CC13" s="5">
        <v>18.110700000000001</v>
      </c>
      <c r="CD13" s="5">
        <v>17.924399999999999</v>
      </c>
      <c r="CE13" s="5">
        <v>18.1295</v>
      </c>
      <c r="CF13" s="5">
        <v>18.154900000000001</v>
      </c>
      <c r="CG13" s="5">
        <v>18.189599999999999</v>
      </c>
      <c r="CH13" s="5">
        <v>18.036999999999999</v>
      </c>
      <c r="CI13" s="5">
        <v>17.903400000000001</v>
      </c>
      <c r="CJ13" s="5">
        <v>17.937100000000001</v>
      </c>
      <c r="CK13" s="5">
        <v>18.028300000000002</v>
      </c>
      <c r="CL13" s="5">
        <v>18.0595</v>
      </c>
      <c r="CM13" s="2">
        <v>18.4376</v>
      </c>
      <c r="CN13" s="2">
        <v>18.074000000000002</v>
      </c>
      <c r="CO13" s="2">
        <v>18.201499999999999</v>
      </c>
      <c r="CP13" s="2">
        <v>18.094000000000001</v>
      </c>
      <c r="CQ13" s="2">
        <v>18.037299999999998</v>
      </c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</row>
    <row r="14" spans="1:771" x14ac:dyDescent="0.2">
      <c r="A14" s="5" t="s">
        <v>21</v>
      </c>
      <c r="B14" s="5">
        <v>4.4436999999999997E-2</v>
      </c>
      <c r="C14" s="5">
        <v>3.3870999999999998E-2</v>
      </c>
      <c r="D14" s="5">
        <v>0.21445900000000001</v>
      </c>
      <c r="E14" s="5">
        <v>2.5791000000000001E-2</v>
      </c>
      <c r="F14" s="5"/>
      <c r="G14" s="5">
        <v>3.137E-3</v>
      </c>
      <c r="H14" s="5"/>
      <c r="I14" s="5">
        <v>2.7125E-2</v>
      </c>
      <c r="J14" s="5">
        <v>2.2321000000000001E-2</v>
      </c>
      <c r="K14" s="5">
        <v>1.3079999999999999E-3</v>
      </c>
      <c r="L14" s="5"/>
      <c r="M14" s="5"/>
      <c r="N14" s="5">
        <v>2.0699999999999999E-4</v>
      </c>
      <c r="O14" s="5">
        <v>9.7820000000000008E-3</v>
      </c>
      <c r="P14" s="5">
        <v>0.112539</v>
      </c>
      <c r="Q14" s="5">
        <v>0.19819200000000001</v>
      </c>
      <c r="R14" s="5">
        <v>2.8375000000000001E-2</v>
      </c>
      <c r="S14" s="5">
        <v>2.3418000000000001E-2</v>
      </c>
      <c r="T14" s="5"/>
      <c r="U14" s="5">
        <v>1.124E-3</v>
      </c>
      <c r="V14" s="5">
        <v>2.3609999999999998E-3</v>
      </c>
      <c r="W14" s="5">
        <v>3.4264000000000003E-2</v>
      </c>
      <c r="X14" s="5">
        <v>6.0140000000000002E-3</v>
      </c>
      <c r="Y14" s="5">
        <v>6.842E-3</v>
      </c>
      <c r="Z14" s="5">
        <v>7.5310000000000004E-3</v>
      </c>
      <c r="AA14" s="5">
        <v>1.9872000000000001E-2</v>
      </c>
      <c r="AB14" s="5"/>
      <c r="AC14" s="5">
        <v>2.3512000000000002E-2</v>
      </c>
      <c r="AD14" s="5"/>
      <c r="AE14" s="5">
        <v>2.1329999999999999E-3</v>
      </c>
      <c r="AF14" s="5"/>
      <c r="AG14" s="5">
        <v>3.754E-3</v>
      </c>
      <c r="AH14" s="2">
        <v>0.56154000000000004</v>
      </c>
      <c r="AI14" s="2">
        <v>1.1920999999999999E-2</v>
      </c>
      <c r="AJ14" s="2">
        <v>1.1438E-2</v>
      </c>
      <c r="AK14" s="2">
        <v>3.0859999999999999E-2</v>
      </c>
      <c r="AL14" s="2">
        <v>9.4583E-2</v>
      </c>
      <c r="AM14" s="2"/>
      <c r="AN14" s="2">
        <v>0.31946600000000003</v>
      </c>
      <c r="AO14" s="2">
        <v>0.106263</v>
      </c>
      <c r="AP14" s="2">
        <v>7.7091000000000007E-2</v>
      </c>
      <c r="AQ14" s="2">
        <v>0.16960800000000001</v>
      </c>
      <c r="AR14" s="2">
        <v>0.122322</v>
      </c>
      <c r="AS14" s="2">
        <v>0.22739899999999999</v>
      </c>
      <c r="AT14" s="2">
        <v>0.15057200000000001</v>
      </c>
      <c r="AU14" s="2">
        <v>7.2759000000000004E-2</v>
      </c>
      <c r="AV14" s="2">
        <v>0.37012200000000001</v>
      </c>
      <c r="AW14" s="2">
        <v>0.471169</v>
      </c>
      <c r="AX14" s="2">
        <v>0.47065299999999999</v>
      </c>
      <c r="AY14" s="2">
        <v>0.43800899999999998</v>
      </c>
      <c r="AZ14" s="2">
        <v>0.47082800000000002</v>
      </c>
      <c r="BA14" s="2">
        <v>0.55147100000000004</v>
      </c>
      <c r="BB14" s="2">
        <v>0.84965800000000002</v>
      </c>
      <c r="BC14" s="5">
        <v>9.5689999999999994E-3</v>
      </c>
      <c r="BD14" s="5">
        <v>1.9682999999999999E-2</v>
      </c>
      <c r="BE14" s="5">
        <v>0.30388399999999999</v>
      </c>
      <c r="BF14" s="5">
        <v>3.4314999999999998E-2</v>
      </c>
      <c r="BG14" s="5">
        <v>7.0115999999999998E-2</v>
      </c>
      <c r="BH14" s="5">
        <v>1.2484E-2</v>
      </c>
      <c r="BI14" s="5">
        <v>0.44630500000000001</v>
      </c>
      <c r="BJ14" s="5"/>
      <c r="BK14" s="5">
        <v>0.66403100000000004</v>
      </c>
      <c r="BL14" s="5">
        <v>2.3198E-2</v>
      </c>
      <c r="BM14" s="5"/>
      <c r="BN14" s="5">
        <v>5.53E-4</v>
      </c>
      <c r="BO14" s="5">
        <v>0.17754</v>
      </c>
      <c r="BP14" s="5">
        <v>0.26792100000000002</v>
      </c>
      <c r="BQ14" s="5">
        <v>0.111376</v>
      </c>
      <c r="BR14" s="5">
        <v>1.5944E-2</v>
      </c>
      <c r="BS14" s="5">
        <v>2.3700000000000001E-3</v>
      </c>
      <c r="BT14" s="5">
        <v>1.1343000000000001E-2</v>
      </c>
      <c r="BU14" s="5"/>
      <c r="BV14" s="5"/>
      <c r="BW14" s="5"/>
      <c r="BX14" s="5"/>
      <c r="BY14" s="5">
        <v>2.3567999999999999E-2</v>
      </c>
      <c r="BZ14" s="5">
        <v>0.105112</v>
      </c>
      <c r="CA14" s="5"/>
      <c r="CB14" s="5"/>
      <c r="CC14" s="5">
        <v>6.574E-3</v>
      </c>
      <c r="CD14" s="5"/>
      <c r="CE14" s="5"/>
      <c r="CF14" s="5">
        <v>9.5040000000000003E-3</v>
      </c>
      <c r="CG14" s="5">
        <v>5.2137999999999997E-2</v>
      </c>
      <c r="CH14" s="5">
        <v>8.8144E-2</v>
      </c>
      <c r="CI14" s="5">
        <v>0.25162000000000001</v>
      </c>
      <c r="CJ14" s="5">
        <v>1.082E-2</v>
      </c>
      <c r="CK14" s="5"/>
      <c r="CL14" s="5">
        <v>1.4048E-2</v>
      </c>
      <c r="CM14" s="2">
        <v>0.34147699999999997</v>
      </c>
      <c r="CN14" s="2">
        <v>5.8719999999999996E-3</v>
      </c>
      <c r="CO14" s="2">
        <v>7.1760000000000004E-2</v>
      </c>
      <c r="CP14" s="2">
        <v>3.2736000000000001E-2</v>
      </c>
      <c r="CQ14" s="2">
        <v>3.6909999999999998E-3</v>
      </c>
    </row>
    <row r="15" spans="1:771" x14ac:dyDescent="0.2">
      <c r="A15" s="5" t="s">
        <v>57</v>
      </c>
      <c r="B15" s="5"/>
      <c r="C15" s="5"/>
      <c r="D15" s="5"/>
      <c r="E15" s="5"/>
      <c r="F15" s="5">
        <v>3.7799999999999999E-3</v>
      </c>
      <c r="G15" s="5"/>
      <c r="H15" s="5"/>
      <c r="I15" s="5"/>
      <c r="J15" s="5"/>
      <c r="K15" s="5"/>
      <c r="L15" s="5">
        <v>1.2671E-2</v>
      </c>
      <c r="M15" s="5">
        <v>4.8450000000000003E-3</v>
      </c>
      <c r="N15" s="5"/>
      <c r="O15" s="5"/>
      <c r="P15" s="5"/>
      <c r="Q15" s="5"/>
      <c r="R15" s="5">
        <v>8.2430000000000003E-3</v>
      </c>
      <c r="S15" s="5"/>
      <c r="T15" s="5">
        <v>1.1452E-2</v>
      </c>
      <c r="U15" s="5"/>
      <c r="V15" s="5">
        <v>2.43E-4</v>
      </c>
      <c r="W15" s="5"/>
      <c r="X15" s="5"/>
      <c r="Y15" s="5">
        <v>8.3700000000000007E-3</v>
      </c>
      <c r="Z15" s="5"/>
      <c r="AA15" s="5"/>
      <c r="AB15" s="5"/>
      <c r="AC15" s="5"/>
      <c r="AD15" s="5"/>
      <c r="AE15" s="5"/>
      <c r="AF15" s="5"/>
      <c r="AG15" s="5"/>
      <c r="AH15" s="2">
        <v>5.8402000000000003E-2</v>
      </c>
      <c r="AI15" s="2"/>
      <c r="AJ15" s="2"/>
      <c r="AK15" s="2"/>
      <c r="AL15" s="2">
        <v>2.8800000000000001E-4</v>
      </c>
      <c r="AM15" s="2"/>
      <c r="AN15" s="2"/>
      <c r="AO15" s="2"/>
      <c r="AP15" s="2">
        <v>4.9040000000000004E-3</v>
      </c>
      <c r="AQ15" s="2"/>
      <c r="AR15" s="2"/>
      <c r="AS15" s="2">
        <v>3.532E-3</v>
      </c>
      <c r="AT15" s="2"/>
      <c r="AU15" s="2"/>
      <c r="AV15" s="2">
        <v>3.2669999999999999E-3</v>
      </c>
      <c r="AW15" s="2"/>
      <c r="AX15" s="2"/>
      <c r="AY15" s="2"/>
      <c r="AZ15" s="2">
        <v>1.3823E-2</v>
      </c>
      <c r="BA15" s="2"/>
      <c r="BB15" s="2">
        <v>6.7349999999999997E-3</v>
      </c>
      <c r="BC15" s="5"/>
      <c r="BD15" s="5">
        <v>5.6779999999999999E-3</v>
      </c>
      <c r="BE15" s="5">
        <v>6.7000000000000002E-4</v>
      </c>
      <c r="BF15" s="5">
        <v>7.5830000000000003E-3</v>
      </c>
      <c r="BG15" s="5">
        <v>9.7689999999999999E-3</v>
      </c>
      <c r="BH15" s="5">
        <v>4.764E-3</v>
      </c>
      <c r="BI15" s="5">
        <v>3.0800000000000001E-4</v>
      </c>
      <c r="BJ15" s="5">
        <v>7.1050000000000002E-3</v>
      </c>
      <c r="BK15" s="5">
        <v>1.6980000000000001E-3</v>
      </c>
      <c r="BL15" s="5"/>
      <c r="BM15" s="5">
        <v>2.8010000000000001E-3</v>
      </c>
      <c r="BN15" s="5"/>
      <c r="BO15" s="5">
        <v>3.068E-3</v>
      </c>
      <c r="BP15" s="5">
        <v>1.2279999999999999E-3</v>
      </c>
      <c r="BQ15" s="5">
        <v>2.1999999999999999E-5</v>
      </c>
      <c r="BR15" s="5">
        <v>1.6000000000000001E-4</v>
      </c>
      <c r="BS15" s="5"/>
      <c r="BT15" s="5"/>
      <c r="BU15" s="5"/>
      <c r="BV15" s="5"/>
      <c r="BW15" s="5">
        <v>6.5129999999999997E-3</v>
      </c>
      <c r="BX15" s="5"/>
      <c r="BY15" s="5"/>
      <c r="BZ15" s="5"/>
      <c r="CA15" s="5">
        <v>4.13E-3</v>
      </c>
      <c r="CB15" s="5">
        <v>7.5199999999999998E-3</v>
      </c>
      <c r="CC15" s="5"/>
      <c r="CD15" s="5"/>
      <c r="CE15" s="5"/>
      <c r="CF15" s="5">
        <v>4.5979999999999997E-3</v>
      </c>
      <c r="CG15" s="5">
        <v>5.5100000000000001E-3</v>
      </c>
      <c r="CH15" s="5"/>
      <c r="CI15" s="5">
        <v>2.8310000000000002E-3</v>
      </c>
      <c r="CJ15" s="5">
        <v>1.2649000000000001E-2</v>
      </c>
      <c r="CK15" s="5"/>
      <c r="CL15" s="5"/>
      <c r="CM15" s="2"/>
      <c r="CN15" s="2"/>
      <c r="CO15" s="2"/>
      <c r="CP15" s="2"/>
      <c r="CQ15" s="2">
        <v>1.1211E-2</v>
      </c>
    </row>
    <row r="16" spans="1:771" x14ac:dyDescent="0.2">
      <c r="A16" s="5" t="s">
        <v>86</v>
      </c>
      <c r="B16" s="5">
        <v>1.1155999999999999E-2</v>
      </c>
      <c r="C16" s="5">
        <v>1.2668E-2</v>
      </c>
      <c r="D16" s="5">
        <v>4.4219999999999997E-3</v>
      </c>
      <c r="E16" s="5">
        <v>9.8019999999999999E-3</v>
      </c>
      <c r="F16" s="5">
        <v>1.1011999999999999E-2</v>
      </c>
      <c r="G16" s="5">
        <v>5.9829999999999996E-3</v>
      </c>
      <c r="H16" s="5">
        <v>8.7580000000000002E-3</v>
      </c>
      <c r="I16" s="5">
        <v>1.0109999999999999E-2</v>
      </c>
      <c r="J16" s="5">
        <v>7.9690000000000004E-3</v>
      </c>
      <c r="K16" s="5">
        <v>9.4549999999999999E-3</v>
      </c>
      <c r="L16" s="5">
        <v>7.0699999999999999E-3</v>
      </c>
      <c r="M16" s="5">
        <v>6.816E-3</v>
      </c>
      <c r="N16" s="5">
        <v>1.266E-3</v>
      </c>
      <c r="O16" s="5">
        <v>7.5519999999999997E-3</v>
      </c>
      <c r="P16" s="5">
        <v>6.8310000000000003E-3</v>
      </c>
      <c r="Q16" s="5">
        <v>1.5786999999999999E-2</v>
      </c>
      <c r="R16" s="5"/>
      <c r="S16" s="5">
        <v>3.7699999999999999E-3</v>
      </c>
      <c r="T16" s="5">
        <v>6.6080000000000002E-3</v>
      </c>
      <c r="U16" s="5">
        <v>1.1331000000000001E-2</v>
      </c>
      <c r="V16" s="5">
        <v>8.1919999999999996E-3</v>
      </c>
      <c r="W16" s="5">
        <v>1.0170999999999999E-2</v>
      </c>
      <c r="X16" s="5">
        <v>9.4359999999999999E-3</v>
      </c>
      <c r="Y16" s="5">
        <v>1.2385999999999999E-2</v>
      </c>
      <c r="Z16" s="5">
        <v>1.2622E-2</v>
      </c>
      <c r="AA16" s="5">
        <v>4.6600000000000001E-3</v>
      </c>
      <c r="AB16" s="5">
        <v>6.6090000000000003E-3</v>
      </c>
      <c r="AC16" s="5">
        <v>1.2207000000000001E-2</v>
      </c>
      <c r="AD16" s="5">
        <v>1.166E-2</v>
      </c>
      <c r="AE16" s="5">
        <v>8.5179999999999995E-3</v>
      </c>
      <c r="AF16" s="5">
        <v>1.5273999999999999E-2</v>
      </c>
      <c r="AG16" s="5">
        <v>1.0089000000000001E-2</v>
      </c>
      <c r="AH16" s="2">
        <v>2.6512999999999998E-2</v>
      </c>
      <c r="AI16" s="2">
        <v>1.0515E-2</v>
      </c>
      <c r="AJ16" s="2">
        <v>1.5332E-2</v>
      </c>
      <c r="AK16" s="2">
        <v>8.9180000000000006E-3</v>
      </c>
      <c r="AL16" s="2">
        <v>1.043E-2</v>
      </c>
      <c r="AM16" s="2">
        <v>1.0106E-2</v>
      </c>
      <c r="AN16" s="2">
        <v>6.5230000000000002E-3</v>
      </c>
      <c r="AO16" s="2">
        <v>9.2379999999999997E-3</v>
      </c>
      <c r="AP16" s="2">
        <v>9.1970000000000003E-3</v>
      </c>
      <c r="AQ16" s="2">
        <v>1.4766E-2</v>
      </c>
      <c r="AR16" s="2">
        <v>2.7415999999999999E-2</v>
      </c>
      <c r="AS16" s="2">
        <v>1.9214999999999999E-2</v>
      </c>
      <c r="AT16" s="2">
        <v>3.1995000000000003E-2</v>
      </c>
      <c r="AU16" s="2">
        <v>2.3101E-2</v>
      </c>
      <c r="AV16" s="2">
        <v>2.5645000000000001E-2</v>
      </c>
      <c r="AW16" s="2">
        <v>9.7333000000000003E-2</v>
      </c>
      <c r="AX16" s="2">
        <v>3.8192999999999998E-2</v>
      </c>
      <c r="AY16" s="2">
        <v>2.2967999999999999E-2</v>
      </c>
      <c r="AZ16" s="2">
        <v>3.6811000000000003E-2</v>
      </c>
      <c r="BA16" s="2">
        <v>7.9023999999999997E-2</v>
      </c>
      <c r="BB16" s="2">
        <v>0.20050799999999999</v>
      </c>
      <c r="BC16" s="5">
        <v>4.4409999999999996E-3</v>
      </c>
      <c r="BD16" s="5">
        <v>1.2229999999999999E-3</v>
      </c>
      <c r="BE16" s="5">
        <v>6.3579999999999999E-3</v>
      </c>
      <c r="BF16" s="5">
        <v>8.4919999999999995E-3</v>
      </c>
      <c r="BG16" s="5">
        <v>1.3272000000000001E-2</v>
      </c>
      <c r="BH16" s="5">
        <v>9.6880000000000004E-3</v>
      </c>
      <c r="BI16" s="5">
        <v>4.6010000000000002E-2</v>
      </c>
      <c r="BJ16" s="5">
        <v>7.0980000000000001E-3</v>
      </c>
      <c r="BK16" s="5">
        <v>1.6891E-2</v>
      </c>
      <c r="BL16" s="5">
        <v>5.2810000000000001E-3</v>
      </c>
      <c r="BM16" s="5">
        <v>7.7029999999999998E-3</v>
      </c>
      <c r="BN16" s="5">
        <v>1.1525000000000001E-2</v>
      </c>
      <c r="BO16" s="5">
        <v>1.7750000000000001E-3</v>
      </c>
      <c r="BP16" s="5">
        <v>1.259E-2</v>
      </c>
      <c r="BQ16" s="5">
        <v>5.1879999999999999E-3</v>
      </c>
      <c r="BR16" s="5">
        <v>9.4599999999999997E-3</v>
      </c>
      <c r="BS16" s="5">
        <v>7.5189999999999996E-3</v>
      </c>
      <c r="BT16" s="5">
        <v>1.6490000000000001E-3</v>
      </c>
      <c r="BU16" s="5">
        <v>1.2456999999999999E-2</v>
      </c>
      <c r="BV16" s="5">
        <v>8.4939999999999998E-3</v>
      </c>
      <c r="BW16" s="5">
        <v>5.5500000000000005E-4</v>
      </c>
      <c r="BX16" s="5">
        <v>9.4380000000000002E-3</v>
      </c>
      <c r="BY16" s="5">
        <v>1.1143E-2</v>
      </c>
      <c r="BZ16" s="5">
        <v>8.8859999999999998E-3</v>
      </c>
      <c r="CA16" s="5">
        <v>8.8979999999999997E-3</v>
      </c>
      <c r="CB16" s="5">
        <v>2.2269999999999998E-3</v>
      </c>
      <c r="CC16" s="5">
        <v>9.1339999999999998E-3</v>
      </c>
      <c r="CD16" s="5">
        <v>6.3860000000000002E-3</v>
      </c>
      <c r="CE16" s="5">
        <v>6.4660000000000004E-3</v>
      </c>
      <c r="CF16" s="5">
        <v>1.3572000000000001E-2</v>
      </c>
      <c r="CG16" s="5">
        <v>2.085E-3</v>
      </c>
      <c r="CH16" s="5">
        <v>8.5529999999999998E-3</v>
      </c>
      <c r="CI16" s="5">
        <v>8.8380000000000004E-3</v>
      </c>
      <c r="CJ16" s="5">
        <v>6.0889999999999998E-3</v>
      </c>
      <c r="CK16" s="5">
        <v>1.0304000000000001E-2</v>
      </c>
      <c r="CL16" s="5">
        <v>1.3598000000000001E-2</v>
      </c>
      <c r="CM16" s="2">
        <v>7.0730000000000003E-3</v>
      </c>
      <c r="CN16" s="2">
        <v>1.2589999999999999E-3</v>
      </c>
      <c r="CO16" s="2">
        <v>6.4279999999999997E-3</v>
      </c>
      <c r="CP16" s="2">
        <v>4.3699999999999998E-3</v>
      </c>
      <c r="CQ16" s="2">
        <v>8.149E-3</v>
      </c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</row>
    <row r="17" spans="1:134" x14ac:dyDescent="0.2">
      <c r="A17" s="5" t="s">
        <v>19</v>
      </c>
      <c r="B17" s="5">
        <v>9.6397999999999998E-2</v>
      </c>
      <c r="C17" s="5">
        <v>0.11491999999999999</v>
      </c>
      <c r="D17" s="5">
        <v>7.8785999999999995E-2</v>
      </c>
      <c r="E17" s="5">
        <v>7.7174999999999994E-2</v>
      </c>
      <c r="F17" s="5">
        <v>8.5880999999999999E-2</v>
      </c>
      <c r="G17" s="5">
        <v>8.1230999999999998E-2</v>
      </c>
      <c r="H17" s="5">
        <v>7.8030000000000002E-2</v>
      </c>
      <c r="I17" s="5">
        <v>0.101912</v>
      </c>
      <c r="J17" s="5">
        <v>0.207789</v>
      </c>
      <c r="K17" s="5">
        <v>7.9337000000000005E-2</v>
      </c>
      <c r="L17" s="5">
        <v>0.18700600000000001</v>
      </c>
      <c r="M17" s="5">
        <v>8.7830000000000005E-2</v>
      </c>
      <c r="N17" s="5">
        <v>0.20582900000000001</v>
      </c>
      <c r="O17" s="5">
        <v>7.4968999999999994E-2</v>
      </c>
      <c r="P17" s="5">
        <v>0.104619</v>
      </c>
      <c r="Q17" s="5">
        <v>0.121416</v>
      </c>
      <c r="R17" s="5">
        <v>0.16881199999999999</v>
      </c>
      <c r="S17" s="5">
        <v>0.18940000000000001</v>
      </c>
      <c r="T17" s="5">
        <v>8.3792000000000005E-2</v>
      </c>
      <c r="U17" s="5">
        <v>5.6819000000000001E-2</v>
      </c>
      <c r="V17" s="5">
        <v>8.3381999999999998E-2</v>
      </c>
      <c r="W17" s="5">
        <v>5.8694000000000003E-2</v>
      </c>
      <c r="X17" s="5">
        <v>7.8312999999999994E-2</v>
      </c>
      <c r="Y17" s="5">
        <v>4.2313999999999997E-2</v>
      </c>
      <c r="Z17" s="5">
        <v>5.6152000000000001E-2</v>
      </c>
      <c r="AA17" s="5">
        <v>3.6062999999999998E-2</v>
      </c>
      <c r="AB17" s="5">
        <v>6.8378999999999995E-2</v>
      </c>
      <c r="AC17" s="5">
        <v>3.3980999999999997E-2</v>
      </c>
      <c r="AD17" s="5">
        <v>6.0560000000000003E-2</v>
      </c>
      <c r="AE17" s="5">
        <v>6.7047999999999996E-2</v>
      </c>
      <c r="AF17" s="5">
        <v>1.3969000000000001E-2</v>
      </c>
      <c r="AG17" s="5">
        <v>4.8203000000000003E-2</v>
      </c>
      <c r="AH17" s="2">
        <v>2.66005</v>
      </c>
      <c r="AI17" s="2">
        <v>0.120297</v>
      </c>
      <c r="AJ17" s="2">
        <v>9.0880000000000006E-3</v>
      </c>
      <c r="AK17" s="2">
        <v>5.3110999999999998E-2</v>
      </c>
      <c r="AL17" s="2">
        <v>3.05037</v>
      </c>
      <c r="AM17" s="2">
        <v>3.1578200000000001</v>
      </c>
      <c r="AN17" s="2">
        <v>6.9297899999999997</v>
      </c>
      <c r="AO17" s="2">
        <v>6.70411</v>
      </c>
      <c r="AP17" s="2">
        <v>6.94198</v>
      </c>
      <c r="AQ17" s="2">
        <v>6.50631</v>
      </c>
      <c r="AR17" s="2">
        <v>6.8447300000000002</v>
      </c>
      <c r="AS17" s="2">
        <v>8.2094500000000004</v>
      </c>
      <c r="AT17" s="2">
        <v>6.7834500000000002</v>
      </c>
      <c r="AU17" s="2">
        <v>7.2299800000000003</v>
      </c>
      <c r="AV17" s="2">
        <v>1.6144499999999999</v>
      </c>
      <c r="AW17" s="2">
        <v>1.4621200000000001</v>
      </c>
      <c r="AX17" s="2">
        <v>2.6256300000000001</v>
      </c>
      <c r="AY17" s="2">
        <v>0.63812899999999995</v>
      </c>
      <c r="AZ17" s="2">
        <v>1.7694000000000001</v>
      </c>
      <c r="BA17" s="2">
        <v>9.3589800000000007</v>
      </c>
      <c r="BB17" s="2">
        <v>14.4816</v>
      </c>
      <c r="BC17" s="5"/>
      <c r="BD17" s="5"/>
      <c r="BE17" s="5"/>
      <c r="BF17" s="5"/>
      <c r="BG17" s="5"/>
      <c r="BH17" s="5"/>
      <c r="BI17" s="5">
        <v>3.0643E-2</v>
      </c>
      <c r="BJ17" s="5"/>
      <c r="BK17" s="5">
        <v>7.8410000000000007E-3</v>
      </c>
      <c r="BL17" s="5"/>
      <c r="BM17" s="5">
        <v>8.0474000000000004E-2</v>
      </c>
      <c r="BN17" s="5">
        <v>9.6279999999999994E-3</v>
      </c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2">
        <v>2.7505000000000002E-2</v>
      </c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</row>
    <row r="18" spans="1:134" x14ac:dyDescent="0.2">
      <c r="A18" s="5" t="s">
        <v>87</v>
      </c>
      <c r="B18" s="5">
        <v>11.658300000000001</v>
      </c>
      <c r="C18" s="5">
        <v>11.612500000000001</v>
      </c>
      <c r="D18" s="5">
        <v>11.609500000000001</v>
      </c>
      <c r="E18" s="5">
        <v>11.2028</v>
      </c>
      <c r="F18" s="5">
        <v>11.245900000000001</v>
      </c>
      <c r="G18" s="5">
        <v>11.4588</v>
      </c>
      <c r="H18" s="5">
        <v>11.434799999999999</v>
      </c>
      <c r="I18" s="5">
        <v>11.6561</v>
      </c>
      <c r="J18" s="5">
        <v>11.410600000000001</v>
      </c>
      <c r="K18" s="5">
        <v>11.5915</v>
      </c>
      <c r="L18" s="5">
        <v>11.533200000000001</v>
      </c>
      <c r="M18" s="5">
        <v>11.2067</v>
      </c>
      <c r="N18" s="5">
        <v>11.275499999999999</v>
      </c>
      <c r="O18" s="5">
        <v>11.3459</v>
      </c>
      <c r="P18" s="5">
        <v>11.409000000000001</v>
      </c>
      <c r="Q18" s="5">
        <v>11.3378</v>
      </c>
      <c r="R18" s="5">
        <v>11.322699999999999</v>
      </c>
      <c r="S18" s="5">
        <v>11.413600000000001</v>
      </c>
      <c r="T18" s="5">
        <v>11.440899999999999</v>
      </c>
      <c r="U18" s="5">
        <v>11.536099999999999</v>
      </c>
      <c r="V18" s="5">
        <v>11.5562</v>
      </c>
      <c r="W18" s="5">
        <v>10.8576</v>
      </c>
      <c r="X18" s="5">
        <v>11.6553</v>
      </c>
      <c r="Y18" s="5">
        <v>11.636799999999999</v>
      </c>
      <c r="Z18" s="5">
        <v>11.350300000000001</v>
      </c>
      <c r="AA18" s="5">
        <v>11.636900000000001</v>
      </c>
      <c r="AB18" s="5">
        <v>11.4557</v>
      </c>
      <c r="AC18" s="5">
        <v>11.551299999999999</v>
      </c>
      <c r="AD18" s="5">
        <v>11.416700000000001</v>
      </c>
      <c r="AE18" s="5">
        <v>11.5412</v>
      </c>
      <c r="AF18" s="5">
        <v>11.485900000000001</v>
      </c>
      <c r="AG18" s="5">
        <v>11.4475</v>
      </c>
      <c r="AH18" s="2">
        <v>9.5252199999999991</v>
      </c>
      <c r="AI18" s="2">
        <v>11.366300000000001</v>
      </c>
      <c r="AJ18" s="2">
        <v>11.428800000000001</v>
      </c>
      <c r="AK18" s="2">
        <v>11.6623</v>
      </c>
      <c r="AL18" s="2">
        <v>9.8132800000000007</v>
      </c>
      <c r="AM18" s="2">
        <v>9.73597</v>
      </c>
      <c r="AN18" s="2">
        <v>7.6319100000000004</v>
      </c>
      <c r="AO18" s="2">
        <v>7.6636100000000003</v>
      </c>
      <c r="AP18" s="2">
        <v>7.5971399999999996</v>
      </c>
      <c r="AQ18" s="2">
        <v>7.8341700000000003</v>
      </c>
      <c r="AR18" s="2">
        <v>7.7536500000000004</v>
      </c>
      <c r="AS18" s="2">
        <v>6.8714199999999996</v>
      </c>
      <c r="AT18" s="2">
        <v>7.65693</v>
      </c>
      <c r="AU18" s="2">
        <v>7.4270199999999997</v>
      </c>
      <c r="AV18" s="2">
        <v>6.1157000000000004</v>
      </c>
      <c r="AW18" s="2">
        <v>8.3840400000000006</v>
      </c>
      <c r="AX18" s="2">
        <v>7.5504100000000003</v>
      </c>
      <c r="AY18" s="2">
        <v>6.2979399999999996</v>
      </c>
      <c r="AZ18" s="2">
        <v>6.4725999999999999</v>
      </c>
      <c r="BA18" s="2">
        <v>5.6709500000000004</v>
      </c>
      <c r="BB18" s="2">
        <v>4.40625</v>
      </c>
      <c r="BC18" s="5">
        <v>0.149119</v>
      </c>
      <c r="BD18" s="5">
        <v>0.14668200000000001</v>
      </c>
      <c r="BE18" s="5">
        <v>0.16710700000000001</v>
      </c>
      <c r="BF18" s="5">
        <v>0.28139199999999998</v>
      </c>
      <c r="BG18" s="5">
        <v>9.0952000000000005E-2</v>
      </c>
      <c r="BH18" s="5">
        <v>6.0796000000000003E-2</v>
      </c>
      <c r="BI18" s="5">
        <v>0.24909999999999999</v>
      </c>
      <c r="BJ18" s="5">
        <v>0.15090100000000001</v>
      </c>
      <c r="BK18" s="5">
        <v>0.278553</v>
      </c>
      <c r="BL18" s="5">
        <v>0.27768100000000001</v>
      </c>
      <c r="BM18" s="5">
        <v>0.35420699999999999</v>
      </c>
      <c r="BN18" s="5">
        <v>0.32632800000000001</v>
      </c>
      <c r="BO18" s="5">
        <v>0.160186</v>
      </c>
      <c r="BP18" s="5">
        <v>0.35229199999999999</v>
      </c>
      <c r="BQ18" s="5">
        <v>0.17266599999999999</v>
      </c>
      <c r="BR18" s="5">
        <v>0.19044700000000001</v>
      </c>
      <c r="BS18" s="5">
        <v>0.25110100000000002</v>
      </c>
      <c r="BT18" s="5">
        <v>0.28448499999999999</v>
      </c>
      <c r="BU18" s="5">
        <v>0.45916200000000001</v>
      </c>
      <c r="BV18" s="5">
        <v>0.30639100000000002</v>
      </c>
      <c r="BW18" s="5">
        <v>0.22534999999999999</v>
      </c>
      <c r="BX18" s="5">
        <v>0.15204999999999999</v>
      </c>
      <c r="BY18" s="5">
        <v>0.14136599999999999</v>
      </c>
      <c r="BZ18" s="5">
        <v>0.20441500000000001</v>
      </c>
      <c r="CA18" s="5">
        <v>0.30723400000000001</v>
      </c>
      <c r="CB18" s="5">
        <v>0.546377</v>
      </c>
      <c r="CC18" s="5">
        <v>0.29636699999999999</v>
      </c>
      <c r="CD18" s="5">
        <v>0.25011800000000001</v>
      </c>
      <c r="CE18" s="5">
        <v>0.197631</v>
      </c>
      <c r="CF18" s="5">
        <v>0.338509</v>
      </c>
      <c r="CG18" s="5">
        <v>0.30275099999999999</v>
      </c>
      <c r="CH18" s="5">
        <v>0.43804700000000002</v>
      </c>
      <c r="CI18" s="5">
        <v>0.40462199999999998</v>
      </c>
      <c r="CJ18" s="5">
        <v>0.220586</v>
      </c>
      <c r="CK18" s="5">
        <v>0.29758600000000002</v>
      </c>
      <c r="CL18" s="5">
        <v>0.45332099999999997</v>
      </c>
      <c r="CM18" s="2">
        <v>5.9963000000000002E-2</v>
      </c>
      <c r="CN18" s="2">
        <v>0.287796</v>
      </c>
      <c r="CO18" s="2">
        <v>0.216977</v>
      </c>
      <c r="CP18" s="2">
        <v>0.35076800000000002</v>
      </c>
      <c r="CQ18" s="2">
        <v>0.33982200000000001</v>
      </c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</row>
    <row r="19" spans="1:134" x14ac:dyDescent="0.2">
      <c r="A19" s="5" t="s">
        <v>88</v>
      </c>
      <c r="B19" s="5">
        <v>3.7179999999999998E-2</v>
      </c>
      <c r="C19" s="5">
        <v>0.111496</v>
      </c>
      <c r="D19" s="5">
        <v>6.2551999999999996E-2</v>
      </c>
      <c r="E19" s="5">
        <v>0.115314</v>
      </c>
      <c r="F19" s="5">
        <v>5.1046000000000001E-2</v>
      </c>
      <c r="G19" s="5">
        <v>5.7131000000000001E-2</v>
      </c>
      <c r="H19" s="5">
        <v>4.5779E-2</v>
      </c>
      <c r="I19" s="5">
        <v>3.0946000000000001E-2</v>
      </c>
      <c r="J19" s="5">
        <v>0.111204</v>
      </c>
      <c r="K19" s="5">
        <v>0.14261799999999999</v>
      </c>
      <c r="L19" s="5">
        <v>0.14178099999999999</v>
      </c>
      <c r="M19" s="5">
        <v>0.12945699999999999</v>
      </c>
      <c r="N19" s="5">
        <v>0.13834099999999999</v>
      </c>
      <c r="O19" s="5">
        <v>0.15487100000000001</v>
      </c>
      <c r="P19" s="5">
        <v>0.10218000000000001</v>
      </c>
      <c r="Q19" s="5">
        <v>9.4911999999999996E-2</v>
      </c>
      <c r="R19" s="5">
        <v>7.8168000000000001E-2</v>
      </c>
      <c r="S19" s="5">
        <v>8.6345000000000005E-2</v>
      </c>
      <c r="T19" s="5">
        <v>0.136266</v>
      </c>
      <c r="U19" s="5">
        <v>0.15476899999999999</v>
      </c>
      <c r="V19" s="5">
        <v>0.10940900000000001</v>
      </c>
      <c r="W19" s="5">
        <v>0.18147199999999999</v>
      </c>
      <c r="X19" s="5">
        <v>0.15448899999999999</v>
      </c>
      <c r="Y19" s="5">
        <v>0.120375</v>
      </c>
      <c r="Z19" s="5">
        <v>0.13689799999999999</v>
      </c>
      <c r="AA19" s="5">
        <v>8.4596000000000005E-2</v>
      </c>
      <c r="AB19" s="5">
        <v>0.18723799999999999</v>
      </c>
      <c r="AC19" s="5">
        <v>0.107724</v>
      </c>
      <c r="AD19" s="5">
        <v>0.13742199999999999</v>
      </c>
      <c r="AE19" s="5">
        <v>9.8540000000000003E-2</v>
      </c>
      <c r="AF19" s="5">
        <v>0.18191599999999999</v>
      </c>
      <c r="AG19" s="5">
        <v>0.111792</v>
      </c>
      <c r="AH19" s="2">
        <v>5.4167E-2</v>
      </c>
      <c r="AI19" s="2">
        <v>0.159887</v>
      </c>
      <c r="AJ19" s="2">
        <v>0.100562</v>
      </c>
      <c r="AK19" s="2">
        <v>0.13566</v>
      </c>
      <c r="AL19" s="2">
        <v>0.16758000000000001</v>
      </c>
      <c r="AM19" s="2">
        <v>7.5828999999999994E-2</v>
      </c>
      <c r="AN19" s="2">
        <v>0.116965</v>
      </c>
      <c r="AO19" s="2">
        <v>0.13438900000000001</v>
      </c>
      <c r="AP19" s="2">
        <v>0.160136</v>
      </c>
      <c r="AQ19" s="2">
        <v>0.11981799999999999</v>
      </c>
      <c r="AR19" s="2">
        <v>5.3186999999999998E-2</v>
      </c>
      <c r="AS19" s="2">
        <v>6.7826999999999998E-2</v>
      </c>
      <c r="AT19" s="2">
        <v>8.3659999999999998E-2</v>
      </c>
      <c r="AU19" s="2">
        <v>5.5417000000000001E-2</v>
      </c>
      <c r="AV19" s="2">
        <v>6.5224599999999997</v>
      </c>
      <c r="AW19" s="2">
        <v>3.0939399999999999</v>
      </c>
      <c r="AX19" s="2">
        <v>3.7022499999999998</v>
      </c>
      <c r="AY19" s="2">
        <v>7.1307600000000004</v>
      </c>
      <c r="AZ19" s="2">
        <v>6.1607599999999998</v>
      </c>
      <c r="BA19" s="2">
        <v>0.62685500000000005</v>
      </c>
      <c r="BB19" s="2">
        <v>0.43421100000000001</v>
      </c>
      <c r="BC19" s="5">
        <v>16.4481</v>
      </c>
      <c r="BD19" s="5">
        <v>16.321300000000001</v>
      </c>
      <c r="BE19" s="5">
        <v>16.220199999999998</v>
      </c>
      <c r="BF19" s="5">
        <v>16.210999999999999</v>
      </c>
      <c r="BG19" s="5">
        <v>16.262699999999999</v>
      </c>
      <c r="BH19" s="5">
        <v>16.2973</v>
      </c>
      <c r="BI19" s="5">
        <v>15.8613</v>
      </c>
      <c r="BJ19" s="5">
        <v>16.471299999999999</v>
      </c>
      <c r="BK19" s="5">
        <v>16.015899999999998</v>
      </c>
      <c r="BL19" s="5">
        <v>16.3309</v>
      </c>
      <c r="BM19" s="5">
        <v>16.2578</v>
      </c>
      <c r="BN19" s="5">
        <v>16.1709</v>
      </c>
      <c r="BO19" s="5">
        <v>15.858700000000001</v>
      </c>
      <c r="BP19" s="5">
        <v>16.106000000000002</v>
      </c>
      <c r="BQ19" s="5">
        <v>16.226900000000001</v>
      </c>
      <c r="BR19" s="5">
        <v>16.3795</v>
      </c>
      <c r="BS19" s="5">
        <v>16.178999999999998</v>
      </c>
      <c r="BT19" s="5">
        <v>16.272400000000001</v>
      </c>
      <c r="BU19" s="5">
        <v>16.1265</v>
      </c>
      <c r="BV19" s="5">
        <v>16.335999999999999</v>
      </c>
      <c r="BW19" s="5">
        <v>16.407499999999999</v>
      </c>
      <c r="BX19" s="5">
        <v>16.451899999999998</v>
      </c>
      <c r="BY19" s="5">
        <v>16.475100000000001</v>
      </c>
      <c r="BZ19" s="5">
        <v>16.349900000000002</v>
      </c>
      <c r="CA19" s="5">
        <v>16.2196</v>
      </c>
      <c r="CB19" s="5">
        <v>15.9102</v>
      </c>
      <c r="CC19" s="5">
        <v>16.4419</v>
      </c>
      <c r="CD19" s="5">
        <v>16.237100000000002</v>
      </c>
      <c r="CE19" s="5">
        <v>16.383700000000001</v>
      </c>
      <c r="CF19" s="5">
        <v>16.2395</v>
      </c>
      <c r="CG19" s="5">
        <v>16.270199999999999</v>
      </c>
      <c r="CH19" s="5">
        <v>16.0549</v>
      </c>
      <c r="CI19" s="5">
        <v>16.087800000000001</v>
      </c>
      <c r="CJ19" s="5">
        <v>16.376200000000001</v>
      </c>
      <c r="CK19" s="5">
        <v>16.2319</v>
      </c>
      <c r="CL19" s="5">
        <v>16.0167</v>
      </c>
      <c r="CM19" s="2">
        <v>16.224</v>
      </c>
      <c r="CN19" s="2">
        <v>16.3172</v>
      </c>
      <c r="CO19" s="2">
        <v>16.429300000000001</v>
      </c>
      <c r="CP19" s="2">
        <v>16.180900000000001</v>
      </c>
      <c r="CQ19" s="2">
        <v>16.192299999999999</v>
      </c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</row>
    <row r="20" spans="1:134" x14ac:dyDescent="0.2">
      <c r="A20" s="5" t="s">
        <v>54</v>
      </c>
      <c r="B20" s="5">
        <v>8.5968000000000003E-2</v>
      </c>
      <c r="C20" s="5">
        <v>6.9662000000000002E-2</v>
      </c>
      <c r="D20" s="5">
        <v>2.911E-2</v>
      </c>
      <c r="E20" s="5">
        <v>6.3965999999999995E-2</v>
      </c>
      <c r="F20" s="5">
        <v>6.3613000000000003E-2</v>
      </c>
      <c r="G20" s="5">
        <v>7.4242000000000002E-2</v>
      </c>
      <c r="H20" s="5">
        <v>5.4859999999999999E-2</v>
      </c>
      <c r="I20" s="5">
        <v>7.3508000000000004E-2</v>
      </c>
      <c r="J20" s="5">
        <v>6.2495000000000002E-2</v>
      </c>
      <c r="K20" s="5">
        <v>5.3973E-2</v>
      </c>
      <c r="L20" s="5">
        <v>4.9070000000000003E-2</v>
      </c>
      <c r="M20" s="5">
        <v>4.9343999999999999E-2</v>
      </c>
      <c r="N20" s="5">
        <v>5.0492000000000002E-2</v>
      </c>
      <c r="O20" s="5">
        <v>5.2648E-2</v>
      </c>
      <c r="P20" s="5">
        <v>5.3485999999999999E-2</v>
      </c>
      <c r="Q20" s="5">
        <v>5.9160999999999998E-2</v>
      </c>
      <c r="R20" s="5">
        <v>5.2449999999999997E-2</v>
      </c>
      <c r="S20" s="5">
        <v>4.4406000000000001E-2</v>
      </c>
      <c r="T20" s="5">
        <v>2.5843999999999999E-2</v>
      </c>
      <c r="U20" s="5">
        <v>5.0525E-2</v>
      </c>
      <c r="V20" s="5">
        <v>6.1866999999999998E-2</v>
      </c>
      <c r="W20" s="5">
        <v>4.0196999999999997E-2</v>
      </c>
      <c r="X20" s="5">
        <v>7.1670999999999999E-2</v>
      </c>
      <c r="Y20" s="5">
        <v>6.0032000000000002E-2</v>
      </c>
      <c r="Z20" s="5">
        <v>3.4955E-2</v>
      </c>
      <c r="AA20" s="5">
        <v>6.6144999999999995E-2</v>
      </c>
      <c r="AB20" s="5">
        <v>3.8459E-2</v>
      </c>
      <c r="AC20" s="5">
        <v>3.4154999999999998E-2</v>
      </c>
      <c r="AD20" s="5">
        <v>4.5199999999999997E-2</v>
      </c>
      <c r="AE20" s="5">
        <v>5.1687999999999998E-2</v>
      </c>
      <c r="AF20" s="5">
        <v>6.3813999999999996E-2</v>
      </c>
      <c r="AG20" s="5">
        <v>6.3892000000000004E-2</v>
      </c>
      <c r="AH20" s="2">
        <v>0.88084700000000005</v>
      </c>
      <c r="AI20" s="2">
        <v>5.0319999999999997E-2</v>
      </c>
      <c r="AJ20" s="2">
        <v>6.3197000000000003E-2</v>
      </c>
      <c r="AK20" s="2">
        <v>6.5251000000000003E-2</v>
      </c>
      <c r="AL20" s="2">
        <v>0.18890699999999999</v>
      </c>
      <c r="AM20" s="2">
        <v>0.19179599999999999</v>
      </c>
      <c r="AN20" s="2">
        <v>6.0095000000000003E-2</v>
      </c>
      <c r="AO20" s="2">
        <v>6.5060000000000007E-2</v>
      </c>
      <c r="AP20" s="2">
        <v>6.0590999999999999E-2</v>
      </c>
      <c r="AQ20" s="2">
        <v>6.2862000000000001E-2</v>
      </c>
      <c r="AR20" s="2">
        <v>6.8909999999999999E-2</v>
      </c>
      <c r="AS20" s="2">
        <v>0.108055</v>
      </c>
      <c r="AT20" s="2">
        <v>5.0910999999999998E-2</v>
      </c>
      <c r="AU20" s="2">
        <v>0.115145</v>
      </c>
      <c r="AV20" s="2">
        <v>0.14153499999999999</v>
      </c>
      <c r="AW20" s="2">
        <v>9.2688000000000006E-2</v>
      </c>
      <c r="AX20" s="2">
        <v>0.17369399999999999</v>
      </c>
      <c r="AY20" s="2">
        <v>7.5642000000000001E-2</v>
      </c>
      <c r="AZ20" s="2">
        <v>7.5395000000000004E-2</v>
      </c>
      <c r="BA20" s="2">
        <v>0.41826200000000002</v>
      </c>
      <c r="BB20" s="2">
        <v>0.33602399999999999</v>
      </c>
      <c r="BC20" s="5">
        <v>6.9357000000000002E-2</v>
      </c>
      <c r="BD20" s="5">
        <v>7.4893000000000001E-2</v>
      </c>
      <c r="BE20" s="5">
        <v>8.4349999999999994E-2</v>
      </c>
      <c r="BF20" s="5">
        <v>8.3928000000000003E-2</v>
      </c>
      <c r="BG20" s="5">
        <v>6.4759999999999998E-2</v>
      </c>
      <c r="BH20" s="5">
        <v>6.3076999999999994E-2</v>
      </c>
      <c r="BI20" s="5">
        <v>7.2997999999999993E-2</v>
      </c>
      <c r="BJ20" s="5">
        <v>6.1724000000000001E-2</v>
      </c>
      <c r="BK20" s="5">
        <v>8.5953000000000002E-2</v>
      </c>
      <c r="BL20" s="5">
        <v>6.7803000000000002E-2</v>
      </c>
      <c r="BM20" s="5">
        <v>7.0805000000000007E-2</v>
      </c>
      <c r="BN20" s="5">
        <v>6.2859999999999999E-2</v>
      </c>
      <c r="BO20" s="5">
        <v>4.8973999999999997E-2</v>
      </c>
      <c r="BP20" s="5">
        <v>8.2910999999999999E-2</v>
      </c>
      <c r="BQ20" s="5">
        <v>7.6590000000000005E-2</v>
      </c>
      <c r="BR20" s="5">
        <v>6.5559000000000006E-2</v>
      </c>
      <c r="BS20" s="5">
        <v>0.101525</v>
      </c>
      <c r="BT20" s="5">
        <v>7.2907E-2</v>
      </c>
      <c r="BU20" s="5">
        <v>6.8220000000000003E-2</v>
      </c>
      <c r="BV20" s="5">
        <v>5.7397999999999998E-2</v>
      </c>
      <c r="BW20" s="5">
        <v>6.6459000000000004E-2</v>
      </c>
      <c r="BX20" s="5">
        <v>5.3638999999999999E-2</v>
      </c>
      <c r="BY20" s="5">
        <v>8.4059999999999996E-2</v>
      </c>
      <c r="BZ20" s="5">
        <v>7.0559999999999998E-2</v>
      </c>
      <c r="CA20" s="5">
        <v>8.4525000000000003E-2</v>
      </c>
      <c r="CB20" s="5">
        <v>6.1008E-2</v>
      </c>
      <c r="CC20" s="5">
        <v>6.4493999999999996E-2</v>
      </c>
      <c r="CD20" s="5">
        <v>4.4635000000000001E-2</v>
      </c>
      <c r="CE20" s="5">
        <v>6.2473000000000001E-2</v>
      </c>
      <c r="CF20" s="5">
        <v>6.7298999999999998E-2</v>
      </c>
      <c r="CG20" s="5">
        <v>6.4160999999999996E-2</v>
      </c>
      <c r="CH20" s="5">
        <v>6.0231E-2</v>
      </c>
      <c r="CI20" s="5">
        <v>6.0527999999999998E-2</v>
      </c>
      <c r="CJ20" s="5">
        <v>7.3011000000000006E-2</v>
      </c>
      <c r="CK20" s="5">
        <v>5.1949000000000002E-2</v>
      </c>
      <c r="CL20" s="5">
        <v>6.3570000000000002E-2</v>
      </c>
      <c r="CM20" s="2">
        <v>7.6941999999999997E-2</v>
      </c>
      <c r="CN20" s="2">
        <v>6.6646999999999998E-2</v>
      </c>
      <c r="CO20" s="2">
        <v>7.8022999999999995E-2</v>
      </c>
      <c r="CP20" s="2">
        <v>6.0425E-2</v>
      </c>
      <c r="CQ20" s="2">
        <v>6.0859999999999997E-2</v>
      </c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</row>
    <row r="21" spans="1:134" x14ac:dyDescent="0.2">
      <c r="A21" s="5" t="s">
        <v>92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>
        <v>3.8358999999999997E-2</v>
      </c>
      <c r="P21" s="5">
        <v>1.7385999999999999E-2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>
        <v>0.21800800000000001</v>
      </c>
      <c r="AW21" s="2"/>
      <c r="AX21" s="2">
        <v>0.45222299999999999</v>
      </c>
      <c r="AY21" s="2"/>
      <c r="AZ21" s="2">
        <v>7.8331999999999999E-2</v>
      </c>
      <c r="BA21" s="2"/>
      <c r="BB21" s="2"/>
      <c r="BC21" s="5">
        <v>0.101368</v>
      </c>
      <c r="BD21" s="5">
        <v>3.6276999999999997E-2</v>
      </c>
      <c r="BE21" s="5"/>
      <c r="BF21" s="5"/>
      <c r="BG21" s="5"/>
      <c r="BH21" s="5"/>
      <c r="BI21" s="5">
        <v>4.1200000000000004E-3</v>
      </c>
      <c r="BJ21" s="5">
        <v>5.7660000000000003E-3</v>
      </c>
      <c r="BK21" s="5"/>
      <c r="BL21" s="5"/>
      <c r="BM21" s="5">
        <v>3.6894999999999997E-2</v>
      </c>
      <c r="BN21" s="5"/>
      <c r="BO21" s="5">
        <v>6.9597999999999993E-2</v>
      </c>
      <c r="BP21" s="5"/>
      <c r="BQ21" s="5">
        <v>5.9651000000000003E-2</v>
      </c>
      <c r="BR21" s="5"/>
      <c r="BS21" s="5"/>
      <c r="BT21" s="5">
        <v>3.6361999999999998E-2</v>
      </c>
      <c r="BU21" s="5">
        <v>5.8473999999999998E-2</v>
      </c>
      <c r="BV21" s="5">
        <v>6.9194000000000006E-2</v>
      </c>
      <c r="BW21" s="5"/>
      <c r="BX21" s="5"/>
      <c r="BY21" s="5">
        <v>4.8789999999999997E-3</v>
      </c>
      <c r="BZ21" s="5">
        <v>9.0912999999999994E-2</v>
      </c>
      <c r="CA21" s="5"/>
      <c r="CB21" s="5"/>
      <c r="CC21" s="5"/>
      <c r="CD21" s="5"/>
      <c r="CE21" s="5">
        <v>0.123669</v>
      </c>
      <c r="CF21" s="5"/>
      <c r="CG21" s="5">
        <v>0.101364</v>
      </c>
      <c r="CH21" s="5"/>
      <c r="CI21" s="5">
        <v>4.2129999999999997E-3</v>
      </c>
      <c r="CJ21" s="5"/>
      <c r="CK21" s="5"/>
      <c r="CL21" s="5"/>
      <c r="CM21" s="2">
        <v>0.39154</v>
      </c>
      <c r="CN21" s="2">
        <v>5.7662999999999999E-2</v>
      </c>
      <c r="CO21" s="2">
        <v>2.5378000000000001E-2</v>
      </c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</row>
    <row r="22" spans="1:134" x14ac:dyDescent="0.2">
      <c r="A22" s="5" t="s">
        <v>25</v>
      </c>
      <c r="B22" s="5">
        <v>0.46650599999999998</v>
      </c>
      <c r="C22" s="5">
        <v>0.45647599999999999</v>
      </c>
      <c r="D22" s="5">
        <v>0.531613</v>
      </c>
      <c r="E22" s="5">
        <v>0.51568400000000003</v>
      </c>
      <c r="F22" s="5">
        <v>0.35619499999999998</v>
      </c>
      <c r="G22" s="5">
        <v>0.58485699999999996</v>
      </c>
      <c r="H22" s="5">
        <v>0.50412999999999997</v>
      </c>
      <c r="I22" s="5">
        <v>0.49933100000000002</v>
      </c>
      <c r="J22" s="5">
        <v>0.44941300000000001</v>
      </c>
      <c r="K22" s="5">
        <v>0.50528899999999999</v>
      </c>
      <c r="L22" s="5">
        <v>0.61210799999999999</v>
      </c>
      <c r="M22" s="5">
        <v>0.26816600000000002</v>
      </c>
      <c r="N22" s="5">
        <v>0.241426</v>
      </c>
      <c r="O22" s="5">
        <v>0.53940600000000005</v>
      </c>
      <c r="P22" s="5">
        <v>0.29519000000000001</v>
      </c>
      <c r="Q22" s="5">
        <v>0.547879</v>
      </c>
      <c r="R22" s="5">
        <v>0.35387000000000002</v>
      </c>
      <c r="S22" s="5">
        <v>0.45249299999999998</v>
      </c>
      <c r="T22" s="5">
        <v>0.48394100000000001</v>
      </c>
      <c r="U22" s="5">
        <v>0.38840799999999998</v>
      </c>
      <c r="V22" s="5">
        <v>0.48582399999999998</v>
      </c>
      <c r="W22" s="5">
        <v>0.55421200000000004</v>
      </c>
      <c r="X22" s="5">
        <v>0.31274400000000002</v>
      </c>
      <c r="Y22" s="5">
        <v>0.30987599999999998</v>
      </c>
      <c r="Z22" s="5">
        <v>4.5448000000000002E-2</v>
      </c>
      <c r="AA22" s="5">
        <v>0.50269900000000001</v>
      </c>
      <c r="AB22" s="5">
        <v>0.361734</v>
      </c>
      <c r="AC22" s="5">
        <v>0.32189299999999998</v>
      </c>
      <c r="AD22" s="5">
        <v>0.300759</v>
      </c>
      <c r="AE22" s="5">
        <v>0.64295599999999997</v>
      </c>
      <c r="AF22" s="5">
        <v>0.45233200000000001</v>
      </c>
      <c r="AG22" s="5">
        <v>0.45863900000000002</v>
      </c>
      <c r="AH22" s="2">
        <v>0.30474499999999999</v>
      </c>
      <c r="AI22" s="2">
        <v>0.50553499999999996</v>
      </c>
      <c r="AJ22" s="2">
        <v>0.62686600000000003</v>
      </c>
      <c r="AK22" s="2">
        <v>0.48808299999999999</v>
      </c>
      <c r="AL22" s="2">
        <v>0.42555700000000002</v>
      </c>
      <c r="AM22" s="2">
        <v>0.34035500000000002</v>
      </c>
      <c r="AN22" s="2">
        <v>0.45863599999999999</v>
      </c>
      <c r="AO22" s="2">
        <v>0.440525</v>
      </c>
      <c r="AP22" s="2">
        <v>0.61308200000000002</v>
      </c>
      <c r="AQ22" s="2">
        <v>0.22917499999999999</v>
      </c>
      <c r="AR22" s="2">
        <v>0.31947999999999999</v>
      </c>
      <c r="AS22" s="2">
        <v>0.33597900000000003</v>
      </c>
      <c r="AT22" s="2">
        <v>0.61416400000000004</v>
      </c>
      <c r="AU22" s="2">
        <v>0.62868599999999997</v>
      </c>
      <c r="AV22" s="2">
        <v>0.223186</v>
      </c>
      <c r="AW22" s="2">
        <v>0.37227100000000002</v>
      </c>
      <c r="AX22" s="2">
        <v>0.32397500000000001</v>
      </c>
      <c r="AY22" s="2">
        <v>0.58618499999999996</v>
      </c>
      <c r="AZ22" s="2">
        <v>0.59772899999999995</v>
      </c>
      <c r="BA22" s="2">
        <v>0.14179900000000001</v>
      </c>
      <c r="BB22" s="2">
        <v>0.18105099999999999</v>
      </c>
      <c r="BC22" s="5">
        <v>0.22237299999999999</v>
      </c>
      <c r="BD22" s="5">
        <v>0.18741099999999999</v>
      </c>
      <c r="BE22" s="5">
        <v>0.27147900000000003</v>
      </c>
      <c r="BF22" s="5"/>
      <c r="BG22" s="5"/>
      <c r="BH22" s="5">
        <v>0.16572799999999999</v>
      </c>
      <c r="BI22" s="5">
        <v>0.15399299999999999</v>
      </c>
      <c r="BJ22" s="5"/>
      <c r="BK22" s="5"/>
      <c r="BL22" s="5"/>
      <c r="BM22" s="5">
        <v>1.5624000000000001E-2</v>
      </c>
      <c r="BN22" s="5">
        <v>0.41246699999999997</v>
      </c>
      <c r="BO22" s="5">
        <v>9.3127000000000001E-2</v>
      </c>
      <c r="BP22" s="5"/>
      <c r="BQ22" s="5"/>
      <c r="BR22" s="5"/>
      <c r="BS22" s="5"/>
      <c r="BT22" s="5">
        <v>0.19240199999999999</v>
      </c>
      <c r="BU22" s="5">
        <v>5.1556999999999999E-2</v>
      </c>
      <c r="BV22" s="5"/>
      <c r="BW22" s="5">
        <v>0.41526600000000002</v>
      </c>
      <c r="BX22" s="5"/>
      <c r="BY22" s="5"/>
      <c r="BZ22" s="5">
        <v>0.14328199999999999</v>
      </c>
      <c r="CA22" s="5"/>
      <c r="CB22" s="5">
        <v>0.29717100000000002</v>
      </c>
      <c r="CC22" s="5"/>
      <c r="CD22" s="5">
        <v>0.19361100000000001</v>
      </c>
      <c r="CE22" s="5">
        <v>2.2051000000000001E-2</v>
      </c>
      <c r="CF22" s="5">
        <v>0.20305500000000001</v>
      </c>
      <c r="CG22" s="5">
        <v>0.30651899999999999</v>
      </c>
      <c r="CH22" s="5">
        <v>0.109722</v>
      </c>
      <c r="CI22" s="5">
        <v>0.16950499999999999</v>
      </c>
      <c r="CJ22" s="5">
        <v>9.4451999999999994E-2</v>
      </c>
      <c r="CK22" s="5">
        <v>0.36738599999999999</v>
      </c>
      <c r="CL22" s="5"/>
      <c r="CM22" s="2"/>
      <c r="CN22" s="2">
        <v>0.11453000000000001</v>
      </c>
      <c r="CO22" s="2"/>
      <c r="CP22" s="2">
        <v>5.1507999999999998E-2</v>
      </c>
      <c r="CQ22" s="2">
        <v>0.32383600000000001</v>
      </c>
    </row>
    <row r="23" spans="1:134" x14ac:dyDescent="0.2">
      <c r="B23" s="2"/>
      <c r="C23" s="2"/>
      <c r="E23" s="2"/>
      <c r="F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CM23" s="2"/>
      <c r="CN23" s="2"/>
      <c r="CO23" s="2"/>
      <c r="CP23" s="2"/>
      <c r="CQ23" s="2"/>
    </row>
    <row r="24" spans="1:134" x14ac:dyDescent="0.2">
      <c r="A24" t="s">
        <v>61</v>
      </c>
      <c r="B24" s="2">
        <v>102.03</v>
      </c>
      <c r="C24" s="2">
        <v>101.34</v>
      </c>
      <c r="D24" s="2">
        <v>97.879000000000005</v>
      </c>
      <c r="E24" s="2">
        <v>100.69499999999999</v>
      </c>
      <c r="F24" s="2">
        <v>99.802099999999996</v>
      </c>
      <c r="G24" s="2">
        <v>101.857</v>
      </c>
      <c r="H24" s="2">
        <v>99.495599999999996</v>
      </c>
      <c r="I24" s="2">
        <v>102.523</v>
      </c>
      <c r="J24" s="2">
        <v>100.699</v>
      </c>
      <c r="K24" s="2">
        <v>100.431</v>
      </c>
      <c r="L24" s="2">
        <v>100.41800000000001</v>
      </c>
      <c r="M24" s="2">
        <v>100.063</v>
      </c>
      <c r="N24" s="2">
        <v>100.358</v>
      </c>
      <c r="O24" s="2">
        <v>100.812</v>
      </c>
      <c r="P24" s="2">
        <v>99.993399999999994</v>
      </c>
      <c r="Q24" s="2">
        <v>99.859499999999997</v>
      </c>
      <c r="R24" s="2">
        <v>99.991</v>
      </c>
      <c r="S24" s="2">
        <v>100.218</v>
      </c>
      <c r="T24" s="2">
        <v>98.385400000000004</v>
      </c>
      <c r="U24" s="2">
        <v>101.95099999999999</v>
      </c>
      <c r="V24" s="2">
        <v>101.184</v>
      </c>
      <c r="W24" s="2">
        <v>96.640900000000002</v>
      </c>
      <c r="X24" s="2">
        <v>98.969099999999997</v>
      </c>
      <c r="Y24" s="2">
        <v>99.617000000000004</v>
      </c>
      <c r="Z24" s="2">
        <v>99.222800000000007</v>
      </c>
      <c r="AA24" s="2">
        <v>102.47</v>
      </c>
      <c r="AB24" s="2">
        <v>99.019199999999998</v>
      </c>
      <c r="AC24" s="2">
        <v>97.490899999999996</v>
      </c>
      <c r="AD24" s="2">
        <v>99.235699999999994</v>
      </c>
      <c r="AE24" s="2">
        <v>100.367</v>
      </c>
      <c r="AF24" s="2">
        <v>100.688</v>
      </c>
      <c r="AG24" s="2">
        <v>101.01900000000001</v>
      </c>
      <c r="AH24" s="2">
        <v>98.832300000000004</v>
      </c>
      <c r="AI24" s="2">
        <v>102.55200000000001</v>
      </c>
      <c r="AJ24" s="2">
        <v>102.982</v>
      </c>
      <c r="AK24" s="2">
        <v>99.775199999999998</v>
      </c>
      <c r="AL24" s="2">
        <v>99.410899999999998</v>
      </c>
      <c r="AM24" s="2">
        <v>99.093100000000007</v>
      </c>
      <c r="AN24" s="2">
        <v>97.975700000000003</v>
      </c>
      <c r="AO24" s="2">
        <v>97.449399999999997</v>
      </c>
      <c r="AP24" s="2">
        <v>97.7059</v>
      </c>
      <c r="AQ24" s="2">
        <v>98.504199999999997</v>
      </c>
      <c r="AR24" s="2">
        <v>97.640500000000003</v>
      </c>
      <c r="AS24" s="2">
        <v>96.827299999999994</v>
      </c>
      <c r="AT24" s="2">
        <v>97.617599999999996</v>
      </c>
      <c r="AU24" s="2">
        <v>97.378699999999995</v>
      </c>
      <c r="AV24" s="2">
        <v>98.237799999999993</v>
      </c>
      <c r="AW24" s="2">
        <v>101.828</v>
      </c>
      <c r="AX24" s="2">
        <v>99.714100000000002</v>
      </c>
      <c r="AY24" s="2">
        <v>98.870699999999999</v>
      </c>
      <c r="AZ24" s="2">
        <v>98.689700000000002</v>
      </c>
      <c r="BA24" s="2">
        <v>97.117699999999999</v>
      </c>
      <c r="BB24" s="2">
        <v>92.885599999999997</v>
      </c>
      <c r="BC24" s="2">
        <v>100.834</v>
      </c>
      <c r="BD24" s="2">
        <v>100.60899999999999</v>
      </c>
      <c r="BE24" s="2">
        <v>99.783000000000001</v>
      </c>
      <c r="BF24" s="2">
        <v>97.876800000000003</v>
      </c>
      <c r="BG24" s="2">
        <v>99.1357</v>
      </c>
      <c r="BH24" s="2">
        <v>99.408699999999996</v>
      </c>
      <c r="BI24" s="2">
        <v>97.810599999999994</v>
      </c>
      <c r="BJ24" s="2">
        <v>96.375100000000003</v>
      </c>
      <c r="BK24" s="2">
        <v>96.361800000000002</v>
      </c>
      <c r="BL24" s="2">
        <v>98.823300000000003</v>
      </c>
      <c r="BM24" s="2">
        <v>96.919700000000006</v>
      </c>
      <c r="BN24" s="2">
        <v>98.020099999999999</v>
      </c>
      <c r="BO24" s="2">
        <v>96.458399999999997</v>
      </c>
      <c r="BP24" s="2">
        <v>96.557900000000004</v>
      </c>
      <c r="BQ24" s="2">
        <v>97.456599999999995</v>
      </c>
      <c r="BR24" s="2">
        <v>99.097800000000007</v>
      </c>
      <c r="BS24" s="2">
        <v>99.357699999999994</v>
      </c>
      <c r="BT24" s="2">
        <v>97.995099999999994</v>
      </c>
      <c r="BU24" s="2">
        <v>97.597399999999993</v>
      </c>
      <c r="BV24" s="2">
        <v>97.993600000000001</v>
      </c>
      <c r="BW24" s="2">
        <v>98.611199999999997</v>
      </c>
      <c r="BX24" s="2">
        <v>99.563199999999995</v>
      </c>
      <c r="BY24" s="2">
        <v>100.206</v>
      </c>
      <c r="BZ24" s="2">
        <v>99.632400000000004</v>
      </c>
      <c r="CA24" s="2">
        <v>97.129499999999993</v>
      </c>
      <c r="CB24" s="2">
        <v>97.176400000000001</v>
      </c>
      <c r="CC24" s="2">
        <v>98.256500000000003</v>
      </c>
      <c r="CD24" s="2">
        <v>97.143000000000001</v>
      </c>
      <c r="CE24" s="2">
        <v>98.204099999999997</v>
      </c>
      <c r="CF24" s="2">
        <v>97.785200000000003</v>
      </c>
      <c r="CG24" s="2">
        <v>97.968500000000006</v>
      </c>
      <c r="CH24" s="2">
        <v>97.138400000000004</v>
      </c>
      <c r="CI24" s="2">
        <v>96.703599999999994</v>
      </c>
      <c r="CJ24" s="2">
        <v>97.239099999999993</v>
      </c>
      <c r="CK24" s="2">
        <v>97.133899999999997</v>
      </c>
      <c r="CL24" s="2">
        <v>97.597899999999996</v>
      </c>
      <c r="CM24" s="2">
        <v>100.419</v>
      </c>
      <c r="CN24" s="2">
        <v>97.930999999999997</v>
      </c>
      <c r="CO24" s="2">
        <v>99.200699999999998</v>
      </c>
      <c r="CP24" s="2">
        <v>98.944800000000001</v>
      </c>
      <c r="CQ24" s="2">
        <v>97.693200000000004</v>
      </c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</row>
    <row r="25" spans="1:134" x14ac:dyDescent="0.2">
      <c r="B25" s="2"/>
      <c r="C25" s="2"/>
      <c r="E25" s="2"/>
      <c r="F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CM25" s="2"/>
      <c r="CN25" s="2"/>
      <c r="CO25" s="2"/>
      <c r="CP25" s="2"/>
      <c r="CQ25" s="2"/>
    </row>
    <row r="26" spans="1:134" x14ac:dyDescent="0.2"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CM26" s="2"/>
      <c r="CN26" s="2"/>
      <c r="CO26" s="2"/>
      <c r="CP26" s="2"/>
      <c r="CQ26" s="2"/>
    </row>
    <row r="27" spans="1:134" x14ac:dyDescent="0.2"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CM27" s="2"/>
      <c r="CN27" s="2"/>
      <c r="CO27" s="2"/>
      <c r="CP27" s="2"/>
      <c r="CQ27" s="2"/>
    </row>
    <row r="28" spans="1:134" x14ac:dyDescent="0.2">
      <c r="A28" t="s">
        <v>93</v>
      </c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CM28" s="2"/>
      <c r="CN28" s="2"/>
      <c r="CO28" s="2"/>
      <c r="CP28" s="2"/>
      <c r="CQ28" s="2"/>
    </row>
    <row r="29" spans="1:134" x14ac:dyDescent="0.2">
      <c r="A29" s="2" t="s">
        <v>3</v>
      </c>
      <c r="B29" s="2">
        <v>3.0191695828139919</v>
      </c>
      <c r="C29" s="2">
        <v>3.0057028670044699</v>
      </c>
      <c r="D29" s="2">
        <v>2.9712665357249706</v>
      </c>
      <c r="E29" s="2">
        <v>3.0191170278236648</v>
      </c>
      <c r="F29" s="2">
        <v>3.0205861297104328</v>
      </c>
      <c r="G29" s="2">
        <v>3.0173254776048561</v>
      </c>
      <c r="H29" s="2">
        <v>3.0213342198940993</v>
      </c>
      <c r="I29" s="2">
        <v>3.0147506013706713</v>
      </c>
      <c r="J29" s="2">
        <v>3.0085065242640332</v>
      </c>
      <c r="K29" s="2">
        <v>3.0110071260757256</v>
      </c>
      <c r="L29" s="2">
        <v>3.0067310952590312</v>
      </c>
      <c r="M29" s="2">
        <v>3.0225999588649977</v>
      </c>
      <c r="N29" s="2">
        <v>3.0146572839314181</v>
      </c>
      <c r="O29" s="2">
        <v>3.0187411970832261</v>
      </c>
      <c r="P29" s="2">
        <v>3.0098466479065125</v>
      </c>
      <c r="Q29" s="2">
        <v>3.0177458779897948</v>
      </c>
      <c r="R29" s="2">
        <v>3.0214452622401988</v>
      </c>
      <c r="S29" s="2">
        <v>3.0081770737039455</v>
      </c>
      <c r="T29" s="2">
        <v>3.0086742866230978</v>
      </c>
      <c r="U29" s="2">
        <v>3.0278854505619872</v>
      </c>
      <c r="V29" s="2">
        <v>3.0200476762294617</v>
      </c>
      <c r="W29" s="2">
        <v>3.0194853179490511</v>
      </c>
      <c r="X29" s="2">
        <v>3.0007214678946785</v>
      </c>
      <c r="Y29" s="2">
        <v>3.0158817744223261</v>
      </c>
      <c r="Z29" s="2">
        <v>3.0185238624830997</v>
      </c>
      <c r="AA29" s="2">
        <v>3.0132235985886613</v>
      </c>
      <c r="AB29" s="2">
        <v>3.0102966266088984</v>
      </c>
      <c r="AC29" s="2">
        <v>3.0019690796015053</v>
      </c>
      <c r="AD29" s="2">
        <v>3.0111770450423561</v>
      </c>
      <c r="AE29" s="2">
        <v>3.020148379792579</v>
      </c>
      <c r="AF29" s="2">
        <v>3.0231764192861781</v>
      </c>
      <c r="AG29" s="2">
        <v>3.0178107979380044</v>
      </c>
      <c r="AH29" s="2">
        <v>2.8589023209889377</v>
      </c>
      <c r="AI29" s="2">
        <v>3.0220469560177876</v>
      </c>
      <c r="AJ29" s="2">
        <v>3.0266956072752937</v>
      </c>
      <c r="AK29" s="2">
        <v>3.0082974815219035</v>
      </c>
      <c r="AL29" s="2">
        <v>2.8694601442213994</v>
      </c>
      <c r="AM29" s="2">
        <v>2.8619106675583894</v>
      </c>
      <c r="AN29" s="2">
        <v>2.6613613737368476</v>
      </c>
      <c r="AO29" s="2">
        <v>2.6785960440589363</v>
      </c>
      <c r="AP29" s="2">
        <v>2.6642124860773486</v>
      </c>
      <c r="AQ29" s="2">
        <v>2.6932856678583033</v>
      </c>
      <c r="AR29" s="2">
        <v>2.6625983995836315</v>
      </c>
      <c r="AS29" s="2">
        <v>2.5942561465740277</v>
      </c>
      <c r="AT29" s="2">
        <v>2.6699793499292697</v>
      </c>
      <c r="AU29" s="2">
        <v>2.6484700707747808</v>
      </c>
      <c r="AV29" s="2">
        <v>2.9085753124400409</v>
      </c>
      <c r="AW29" s="2">
        <v>2.9643122820862793</v>
      </c>
      <c r="AX29" s="2">
        <v>2.8621898821222866</v>
      </c>
      <c r="AY29" s="2">
        <v>2.9713568916995432</v>
      </c>
      <c r="AZ29" s="2">
        <v>2.9086270298415182</v>
      </c>
      <c r="BA29" s="2">
        <v>2.5158127726059503</v>
      </c>
      <c r="BB29" s="2">
        <v>2.3804507213015378</v>
      </c>
      <c r="BC29" s="2">
        <v>3.0244915037089175</v>
      </c>
      <c r="BD29" s="2">
        <v>3.018683116760966</v>
      </c>
      <c r="BE29" s="2">
        <v>3.0122448184383388</v>
      </c>
      <c r="BF29" s="2">
        <v>3.0051329547393308</v>
      </c>
      <c r="BG29" s="2">
        <v>3.0146846667023675</v>
      </c>
      <c r="BH29" s="2">
        <v>3.0181248833832246</v>
      </c>
      <c r="BI29" s="2">
        <v>3.0026864692257966</v>
      </c>
      <c r="BJ29" s="2">
        <v>3.0009857409160561</v>
      </c>
      <c r="BK29" s="2">
        <v>2.9809547365817459</v>
      </c>
      <c r="BL29" s="2">
        <v>3.0094680762966846</v>
      </c>
      <c r="BM29" s="2">
        <v>2.990618678999347</v>
      </c>
      <c r="BN29" s="2">
        <v>3.0024342445229499</v>
      </c>
      <c r="BO29" s="2">
        <v>2.9970215184734061</v>
      </c>
      <c r="BP29" s="2">
        <v>2.9898573326589983</v>
      </c>
      <c r="BQ29" s="2">
        <v>3.0100251237103191</v>
      </c>
      <c r="BR29" s="2">
        <v>3.0086650384535436</v>
      </c>
      <c r="BS29" s="2">
        <v>3.0228264131660274</v>
      </c>
      <c r="BT29" s="2">
        <v>2.998733318915825</v>
      </c>
      <c r="BU29" s="2">
        <v>2.998437426322456</v>
      </c>
      <c r="BV29" s="2">
        <v>2.9981341464207465</v>
      </c>
      <c r="BW29" s="2">
        <v>2.9978890439920627</v>
      </c>
      <c r="BX29" s="2">
        <v>3.0154932823490843</v>
      </c>
      <c r="BY29" s="2">
        <v>3.012430555893681</v>
      </c>
      <c r="BZ29" s="2">
        <v>3.0067448942303785</v>
      </c>
      <c r="CA29" s="2">
        <v>3.0014207454849875</v>
      </c>
      <c r="CB29" s="2">
        <v>3.0013934664795703</v>
      </c>
      <c r="CC29" s="2">
        <v>3.0045171815387017</v>
      </c>
      <c r="CD29" s="2">
        <v>3.0041991133760608</v>
      </c>
      <c r="CE29" s="2">
        <v>3.0045210057003988</v>
      </c>
      <c r="CF29" s="2">
        <v>2.9951394917111265</v>
      </c>
      <c r="CG29" s="2">
        <v>2.9965165860591885</v>
      </c>
      <c r="CH29" s="2">
        <v>2.9992033323469829</v>
      </c>
      <c r="CI29" s="2">
        <v>2.9927127508958531</v>
      </c>
      <c r="CJ29" s="2">
        <v>3.000487852473412</v>
      </c>
      <c r="CK29" s="2">
        <v>2.9972704024815116</v>
      </c>
      <c r="CL29" s="2">
        <v>3.0041649732576854</v>
      </c>
      <c r="CM29" s="2">
        <v>3.010825338879469</v>
      </c>
      <c r="CN29" s="2">
        <v>3.0054562766679993</v>
      </c>
      <c r="CO29" s="2">
        <v>3.0104815265935847</v>
      </c>
      <c r="CP29" s="2">
        <v>3.012290198039413</v>
      </c>
      <c r="CQ29" s="2">
        <v>3.0029419317926931</v>
      </c>
    </row>
    <row r="30" spans="1:134" x14ac:dyDescent="0.2">
      <c r="A30" s="2" t="s">
        <v>5</v>
      </c>
      <c r="B30" s="2">
        <v>3.6298862013689551E-3</v>
      </c>
      <c r="C30" s="2">
        <v>5.1791634497479443E-3</v>
      </c>
      <c r="D30" s="2">
        <v>2.4959091559463572E-2</v>
      </c>
      <c r="E30" s="2"/>
      <c r="F30" s="2"/>
      <c r="G30" s="2"/>
      <c r="H30" s="2"/>
      <c r="I30" s="2">
        <v>2.5682255837023685E-3</v>
      </c>
      <c r="J30" s="2">
        <v>7.5890394959673502E-4</v>
      </c>
      <c r="K30" s="2"/>
      <c r="L30" s="2">
        <v>9.1292405981248988E-4</v>
      </c>
      <c r="M30" s="2">
        <v>1.6194882740951514E-5</v>
      </c>
      <c r="N30" s="2">
        <v>1.3348366445057864E-5</v>
      </c>
      <c r="O30" s="2"/>
      <c r="P30" s="2"/>
      <c r="Q30" s="2">
        <v>3.0771624749567221E-4</v>
      </c>
      <c r="R30" s="2"/>
      <c r="S30" s="2"/>
      <c r="T30" s="2">
        <v>1.5384890025625257E-4</v>
      </c>
      <c r="U30" s="2"/>
      <c r="V30" s="2"/>
      <c r="W30" s="2"/>
      <c r="X30" s="2">
        <v>9.4297803747733213E-4</v>
      </c>
      <c r="Y30" s="2">
        <v>1.6878239729428834E-4</v>
      </c>
      <c r="Z30" s="2"/>
      <c r="AA30" s="2"/>
      <c r="AB30" s="2"/>
      <c r="AC30" s="2"/>
      <c r="AD30" s="2"/>
      <c r="AE30" s="2"/>
      <c r="AF30" s="2"/>
      <c r="AG30" s="2">
        <v>4.573717003690467E-4</v>
      </c>
      <c r="AH30" s="2"/>
      <c r="AI30" s="2">
        <v>5.8679643272837353E-4</v>
      </c>
      <c r="AJ30" s="2"/>
      <c r="AK30" s="2">
        <v>7.5695638828120811E-4</v>
      </c>
      <c r="AL30" s="2"/>
      <c r="AM30" s="2">
        <v>5.9866631170905611E-4</v>
      </c>
      <c r="AN30" s="2">
        <v>9.0537014503881371E-4</v>
      </c>
      <c r="AO30" s="2">
        <v>9.1681079886081387E-4</v>
      </c>
      <c r="AP30" s="2"/>
      <c r="AQ30" s="2">
        <v>7.4501137471563207E-4</v>
      </c>
      <c r="AR30" s="2"/>
      <c r="AS30" s="2">
        <v>2.401679222871276E-3</v>
      </c>
      <c r="AT30" s="2">
        <v>2.511438838392872E-3</v>
      </c>
      <c r="AU30" s="2">
        <v>5.5773976156820381E-4</v>
      </c>
      <c r="AV30" s="2">
        <v>5.2820984783690352E-3</v>
      </c>
      <c r="AW30" s="2">
        <v>5.341578746498825E-3</v>
      </c>
      <c r="AX30" s="2">
        <v>5.1398649714125009E-3</v>
      </c>
      <c r="AY30" s="2">
        <v>2.9806511156318448E-3</v>
      </c>
      <c r="AZ30" s="2">
        <v>7.0122685411175116E-4</v>
      </c>
      <c r="BA30" s="2">
        <v>4.7133650152984827E-3</v>
      </c>
      <c r="BB30" s="2">
        <v>6.9929139599085787E-3</v>
      </c>
      <c r="BC30" s="2"/>
      <c r="BD30" s="2">
        <v>1.8463544327198603E-3</v>
      </c>
      <c r="BE30" s="2">
        <v>2.1969886383930745E-3</v>
      </c>
      <c r="BF30" s="2"/>
      <c r="BG30" s="2">
        <v>9.1863146501011802E-4</v>
      </c>
      <c r="BH30" s="2">
        <v>2.0471983580358085E-3</v>
      </c>
      <c r="BI30" s="2">
        <v>2.1231877702305427E-4</v>
      </c>
      <c r="BJ30" s="2">
        <v>6.0302619207958802E-4</v>
      </c>
      <c r="BK30" s="2">
        <v>3.954853743312027E-4</v>
      </c>
      <c r="BL30" s="2">
        <v>1.0846638597471173E-3</v>
      </c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>
        <v>5.1793987594273927E-4</v>
      </c>
      <c r="BX30" s="2">
        <v>1.2272575299689358E-3</v>
      </c>
      <c r="BY30" s="2"/>
      <c r="BZ30" s="2">
        <v>3.9628080717852935E-5</v>
      </c>
      <c r="CA30" s="2"/>
      <c r="CB30" s="2"/>
      <c r="CC30" s="2"/>
      <c r="CD30" s="2">
        <v>9.1106459874416618E-4</v>
      </c>
      <c r="CE30" s="2">
        <v>3.8416364643558586E-4</v>
      </c>
      <c r="CF30" s="2">
        <v>1.0676862354956906E-3</v>
      </c>
      <c r="CG30" s="2"/>
      <c r="CH30" s="2"/>
      <c r="CI30" s="2"/>
      <c r="CJ30" s="2"/>
      <c r="CK30" s="2"/>
      <c r="CL30" s="2"/>
      <c r="CM30" s="2">
        <v>4.9707725576524672E-4</v>
      </c>
      <c r="CN30" s="2"/>
      <c r="CO30" s="2"/>
      <c r="CP30" s="2">
        <v>5.3875552409495756E-4</v>
      </c>
      <c r="CQ30" s="2"/>
    </row>
    <row r="31" spans="1:134" x14ac:dyDescent="0.2">
      <c r="A31" s="2" t="s">
        <v>2</v>
      </c>
      <c r="B31" s="2">
        <v>0.98629327014248735</v>
      </c>
      <c r="C31" s="2">
        <v>0.99970674677064608</v>
      </c>
      <c r="D31" s="2">
        <v>1.0104033611259251</v>
      </c>
      <c r="E31" s="2">
        <v>0.99473196644317052</v>
      </c>
      <c r="F31" s="2">
        <v>0.99869453811592368</v>
      </c>
      <c r="G31" s="2">
        <v>0.997433010583202</v>
      </c>
      <c r="H31" s="2">
        <v>0.99000770334811838</v>
      </c>
      <c r="I31" s="2">
        <v>0.99732997905738785</v>
      </c>
      <c r="J31" s="2">
        <v>1.0020932148951771</v>
      </c>
      <c r="K31" s="2">
        <v>0.99512077984449832</v>
      </c>
      <c r="L31" s="2">
        <v>0.99870180225927296</v>
      </c>
      <c r="M31" s="2">
        <v>0.99185494567426591</v>
      </c>
      <c r="N31" s="2">
        <v>0.99693117167554401</v>
      </c>
      <c r="O31" s="2">
        <v>0.99106912183966178</v>
      </c>
      <c r="P31" s="2">
        <v>1.0020621031375951</v>
      </c>
      <c r="Q31" s="2">
        <v>0.99195632581872883</v>
      </c>
      <c r="R31" s="2">
        <v>0.99758291120164122</v>
      </c>
      <c r="S31" s="2">
        <v>1.0016937992416501</v>
      </c>
      <c r="T31" s="2">
        <v>1.002157454936716</v>
      </c>
      <c r="U31" s="2">
        <v>0.98453141812619105</v>
      </c>
      <c r="V31" s="2">
        <v>0.99201690545294852</v>
      </c>
      <c r="W31" s="2">
        <v>1.0018720425228496</v>
      </c>
      <c r="X31" s="2">
        <v>1.0021345050145267</v>
      </c>
      <c r="Y31" s="2">
        <v>0.99068905413695385</v>
      </c>
      <c r="Z31" s="2">
        <v>0.99638082700794062</v>
      </c>
      <c r="AA31" s="2">
        <v>1.0002933535169196</v>
      </c>
      <c r="AB31" s="2">
        <v>0.99781081024046026</v>
      </c>
      <c r="AC31" s="2">
        <v>1.0086925441418257</v>
      </c>
      <c r="AD31" s="2">
        <v>1.0007845020293882</v>
      </c>
      <c r="AE31" s="2">
        <v>0.99365801280075772</v>
      </c>
      <c r="AF31" s="2">
        <v>0.99293181622916726</v>
      </c>
      <c r="AG31" s="2">
        <v>0.99728415302316986</v>
      </c>
      <c r="AH31" s="2">
        <v>1.1381732199580366</v>
      </c>
      <c r="AI31" s="2">
        <v>0.99462060100983118</v>
      </c>
      <c r="AJ31" s="2">
        <v>0.99446276162682479</v>
      </c>
      <c r="AK31" s="2">
        <v>0.99697626715649257</v>
      </c>
      <c r="AL31" s="2">
        <v>1.1327291626063793</v>
      </c>
      <c r="AM31" s="2">
        <v>1.1415644540254142</v>
      </c>
      <c r="AN31" s="2">
        <v>1.33142898043375</v>
      </c>
      <c r="AO31" s="2">
        <v>1.3217420705619205</v>
      </c>
      <c r="AP31" s="2">
        <v>1.3334525735563123</v>
      </c>
      <c r="AQ31" s="2">
        <v>1.3029834254143646</v>
      </c>
      <c r="AR31" s="2">
        <v>1.340550387092577</v>
      </c>
      <c r="AS31" s="2">
        <v>1.3981938591210115</v>
      </c>
      <c r="AT31" s="2">
        <v>1.3234126274369522</v>
      </c>
      <c r="AU31" s="2">
        <v>1.349480372238588</v>
      </c>
      <c r="AV31" s="2">
        <v>1.0818363636954917</v>
      </c>
      <c r="AW31" s="2">
        <v>0.97744370629596811</v>
      </c>
      <c r="AX31" s="2">
        <v>1.1246408476921099</v>
      </c>
      <c r="AY31" s="2">
        <v>1.0226636075887663</v>
      </c>
      <c r="AZ31" s="2">
        <v>1.0824706303491818</v>
      </c>
      <c r="BA31" s="2">
        <v>1.4620662717271011</v>
      </c>
      <c r="BB31" s="2">
        <v>1.4541438998615561</v>
      </c>
      <c r="BC31" s="2">
        <v>0.98814249248323938</v>
      </c>
      <c r="BD31" s="2">
        <v>0.99275929898986959</v>
      </c>
      <c r="BE31" s="2">
        <v>0.99195563160988021</v>
      </c>
      <c r="BF31" s="2">
        <v>1.0039987975984466</v>
      </c>
      <c r="BG31" s="2">
        <v>0.9982431627614119</v>
      </c>
      <c r="BH31" s="2">
        <v>0.99474863507670352</v>
      </c>
      <c r="BI31" s="2">
        <v>0.9975721074977506</v>
      </c>
      <c r="BJ31" s="2">
        <v>1.0044940676615168</v>
      </c>
      <c r="BK31" s="2">
        <v>1.0097165991902832</v>
      </c>
      <c r="BL31" s="2">
        <v>1.0002146595243391</v>
      </c>
      <c r="BM31" s="2">
        <v>1.0048040825426063</v>
      </c>
      <c r="BN31" s="2">
        <v>1.0057505370612916</v>
      </c>
      <c r="BO31" s="2">
        <v>1.0180534307754769</v>
      </c>
      <c r="BP31" s="2">
        <v>1.0132246591871881</v>
      </c>
      <c r="BQ31" s="2">
        <v>1.0009260206608819</v>
      </c>
      <c r="BR31" s="2">
        <v>1.0037505196424859</v>
      </c>
      <c r="BS31" s="2">
        <v>0.99377355276712065</v>
      </c>
      <c r="BT31" s="2">
        <v>1.0077213886987331</v>
      </c>
      <c r="BU31" s="2">
        <v>1.0066304505122674</v>
      </c>
      <c r="BV31" s="2">
        <v>1.008203254516731</v>
      </c>
      <c r="BW31" s="2">
        <v>1.0075815659425931</v>
      </c>
      <c r="BX31" s="2">
        <v>0.989232931583509</v>
      </c>
      <c r="BY31" s="2">
        <v>0.99883306310385744</v>
      </c>
      <c r="BZ31" s="2">
        <v>1.0018199683300175</v>
      </c>
      <c r="CA31" s="2">
        <v>1.0068371344506397</v>
      </c>
      <c r="CB31" s="2">
        <v>1.0040620279571326</v>
      </c>
      <c r="CC31" s="2">
        <v>1.0012219138550733</v>
      </c>
      <c r="CD31" s="2">
        <v>1.0036790993356821</v>
      </c>
      <c r="CE31" s="2">
        <v>1.0042916251740255</v>
      </c>
      <c r="CF31" s="2">
        <v>1.0107412356419936</v>
      </c>
      <c r="CG31" s="2">
        <v>1.012132428274523</v>
      </c>
      <c r="CH31" s="2">
        <v>1.0089103212359078</v>
      </c>
      <c r="CI31" s="2">
        <v>1.0093507220527975</v>
      </c>
      <c r="CJ31" s="2">
        <v>1.0052128662958988</v>
      </c>
      <c r="CK31" s="2">
        <v>1.0112978350178585</v>
      </c>
      <c r="CL31" s="2">
        <v>1.0033690439419309</v>
      </c>
      <c r="CM31" s="2">
        <v>0.99782715120784082</v>
      </c>
      <c r="CN31" s="2">
        <v>1.0031437772773213</v>
      </c>
      <c r="CO31" s="2">
        <v>0.99712935444579776</v>
      </c>
      <c r="CP31" s="2">
        <v>0.99336491659874859</v>
      </c>
      <c r="CQ31" s="2">
        <v>1.0050315160538454</v>
      </c>
    </row>
    <row r="32" spans="1:134" x14ac:dyDescent="0.2">
      <c r="A32" s="2" t="s">
        <v>6</v>
      </c>
      <c r="B32" s="2">
        <v>1.583617924459493E-3</v>
      </c>
      <c r="C32" s="2">
        <v>1.2180389663472453E-3</v>
      </c>
      <c r="D32" s="2">
        <v>8.0089491278502577E-3</v>
      </c>
      <c r="E32" s="2">
        <v>9.3285395005344475E-4</v>
      </c>
      <c r="F32" s="2"/>
      <c r="G32" s="2">
        <v>1.1210126697111125E-4</v>
      </c>
      <c r="H32" s="2"/>
      <c r="I32" s="2">
        <v>9.6219307402532577E-4</v>
      </c>
      <c r="J32" s="2">
        <v>8.0795759066164014E-4</v>
      </c>
      <c r="K32" s="2">
        <v>4.7507171506081172E-5</v>
      </c>
      <c r="L32" s="2"/>
      <c r="M32" s="2"/>
      <c r="N32" s="2">
        <v>7.5165558622655935E-6</v>
      </c>
      <c r="O32" s="2">
        <v>3.5372125325981431E-4</v>
      </c>
      <c r="P32" s="2">
        <v>4.1000721752317308E-3</v>
      </c>
      <c r="Q32" s="2">
        <v>7.2221898037385006E-3</v>
      </c>
      <c r="R32" s="2">
        <v>1.0293207325807882E-3</v>
      </c>
      <c r="S32" s="2">
        <v>8.51505509226373E-4</v>
      </c>
      <c r="T32" s="2"/>
      <c r="U32" s="2">
        <v>4.0058597041627232E-5</v>
      </c>
      <c r="V32" s="2">
        <v>8.4786550830606765E-5</v>
      </c>
      <c r="W32" s="2">
        <v>1.2877422700460234E-3</v>
      </c>
      <c r="X32" s="2">
        <v>2.2177013122916028E-4</v>
      </c>
      <c r="Y32" s="2">
        <v>2.4979794799554676E-4</v>
      </c>
      <c r="Z32" s="2">
        <v>2.753450730027593E-4</v>
      </c>
      <c r="AA32" s="2">
        <v>7.0625264382831194E-4</v>
      </c>
      <c r="AB32" s="2"/>
      <c r="AC32" s="2">
        <v>8.7744266599081098E-4</v>
      </c>
      <c r="AD32" s="2"/>
      <c r="AE32" s="2">
        <v>7.7336560015311596E-5</v>
      </c>
      <c r="AF32" s="2"/>
      <c r="AG32" s="2">
        <v>1.3504712717045812E-4</v>
      </c>
      <c r="AH32" s="2">
        <v>2.1027523174161868E-2</v>
      </c>
      <c r="AI32" s="2">
        <v>4.2245198930919328E-4</v>
      </c>
      <c r="AJ32" s="2">
        <v>4.0361466259426337E-4</v>
      </c>
      <c r="AK32" s="2">
        <v>1.1278987996342547E-3</v>
      </c>
      <c r="AL32" s="2">
        <v>3.5022412785032154E-3</v>
      </c>
      <c r="AM32" s="2"/>
      <c r="AN32" s="2">
        <v>1.217102737453069E-2</v>
      </c>
      <c r="AO32" s="2">
        <v>4.0578956266174226E-3</v>
      </c>
      <c r="AP32" s="2">
        <v>2.9442362257217423E-3</v>
      </c>
      <c r="AQ32" s="2">
        <v>6.4057198570035756E-3</v>
      </c>
      <c r="AR32" s="2">
        <v>4.6596838201808594E-3</v>
      </c>
      <c r="AS32" s="2">
        <v>8.7907968172868823E-3</v>
      </c>
      <c r="AT32" s="2">
        <v>5.7550934131152332E-3</v>
      </c>
      <c r="AU32" s="2">
        <v>2.7916918116945113E-3</v>
      </c>
      <c r="AV32" s="2">
        <v>1.4182810350602766E-2</v>
      </c>
      <c r="AW32" s="2">
        <v>1.708288322088608E-2</v>
      </c>
      <c r="AX32" s="2">
        <v>1.7682925044990565E-2</v>
      </c>
      <c r="AY32" s="2">
        <v>1.6632761164442771E-2</v>
      </c>
      <c r="AZ32" s="2">
        <v>1.7952422792801591E-2</v>
      </c>
      <c r="BA32" s="2">
        <v>2.1458759195364881E-2</v>
      </c>
      <c r="BB32" s="2">
        <v>3.5397104963504851E-2</v>
      </c>
      <c r="BC32" s="2">
        <v>3.6521564264654845E-4</v>
      </c>
      <c r="BD32" s="2">
        <v>7.532275039608986E-4</v>
      </c>
      <c r="BE32" s="2">
        <v>1.1752428019885247E-2</v>
      </c>
      <c r="BF32" s="2">
        <v>1.3513693566339256E-3</v>
      </c>
      <c r="BG32" s="2">
        <v>2.7168175054079623E-3</v>
      </c>
      <c r="BH32" s="2">
        <v>4.8350328960711301E-4</v>
      </c>
      <c r="BI32" s="2">
        <v>1.7618950165508594E-2</v>
      </c>
      <c r="BJ32" s="2"/>
      <c r="BK32" s="2">
        <v>2.6711925745603184E-2</v>
      </c>
      <c r="BL32" s="2">
        <v>9.0332365038101254E-4</v>
      </c>
      <c r="BM32" s="2"/>
      <c r="BN32" s="2">
        <v>2.1839950860110561E-5</v>
      </c>
      <c r="BO32" s="2">
        <v>7.1021031262687778E-3</v>
      </c>
      <c r="BP32" s="2">
        <v>1.0712165834318546E-2</v>
      </c>
      <c r="BQ32" s="2">
        <v>4.4035839045851177E-3</v>
      </c>
      <c r="BR32" s="2">
        <v>6.1954375389731856E-4</v>
      </c>
      <c r="BS32" s="2">
        <v>9.1493831466415751E-5</v>
      </c>
      <c r="BT32" s="2">
        <v>4.47614850900742E-4</v>
      </c>
      <c r="BU32" s="2"/>
      <c r="BV32" s="2"/>
      <c r="BW32" s="2"/>
      <c r="BX32" s="2"/>
      <c r="BY32" s="2">
        <v>9.0576375938702545E-4</v>
      </c>
      <c r="BZ32" s="2">
        <v>4.0714279913922615E-3</v>
      </c>
      <c r="CA32" s="2"/>
      <c r="CB32" s="2"/>
      <c r="CC32" s="2">
        <v>2.5790181792183654E-4</v>
      </c>
      <c r="CD32" s="2"/>
      <c r="CE32" s="2"/>
      <c r="CF32" s="2">
        <v>3.7544581752448953E-4</v>
      </c>
      <c r="CG32" s="2">
        <v>2.0585642870385129E-3</v>
      </c>
      <c r="CH32" s="2">
        <v>3.4985741274863344E-3</v>
      </c>
      <c r="CI32" s="2">
        <v>1.0066102737519079E-2</v>
      </c>
      <c r="CJ32" s="2">
        <v>4.3022083455296453E-4</v>
      </c>
      <c r="CK32" s="2"/>
      <c r="CL32" s="2">
        <v>5.5389917578398064E-4</v>
      </c>
      <c r="CM32" s="2">
        <v>1.3113606079567375E-2</v>
      </c>
      <c r="CN32" s="2">
        <v>2.3124993906778587E-4</v>
      </c>
      <c r="CO32" s="2">
        <v>2.7895736906211935E-3</v>
      </c>
      <c r="CP32" s="2">
        <v>1.2753231656432954E-3</v>
      </c>
      <c r="CQ32" s="2">
        <v>1.4589381089067391E-4</v>
      </c>
    </row>
    <row r="33" spans="1:95" x14ac:dyDescent="0.2">
      <c r="A33" s="2" t="s">
        <v>62</v>
      </c>
      <c r="B33" s="2"/>
      <c r="C33" s="2"/>
      <c r="D33" s="2"/>
      <c r="E33" s="2"/>
      <c r="F33" s="2">
        <v>1.3916288471443425E-4</v>
      </c>
      <c r="G33" s="2"/>
      <c r="H33" s="2"/>
      <c r="I33" s="2"/>
      <c r="J33" s="2"/>
      <c r="K33" s="2"/>
      <c r="L33" s="2">
        <v>4.6606629212207149E-4</v>
      </c>
      <c r="M33" s="2">
        <v>1.7788459202661144E-4</v>
      </c>
      <c r="N33" s="2"/>
      <c r="O33" s="2"/>
      <c r="P33" s="2"/>
      <c r="Q33" s="2"/>
      <c r="R33" s="2">
        <v>3.0283290066860475E-4</v>
      </c>
      <c r="S33" s="2"/>
      <c r="T33" s="2">
        <v>4.2908912687503355E-4</v>
      </c>
      <c r="U33" s="2"/>
      <c r="V33" s="2">
        <v>8.8157269976777692E-6</v>
      </c>
      <c r="W33" s="2"/>
      <c r="X33" s="2"/>
      <c r="Y33" s="2">
        <v>3.0952095011506413E-4</v>
      </c>
      <c r="Z33" s="2"/>
      <c r="AA33" s="2"/>
      <c r="AB33" s="2"/>
      <c r="AC33" s="2"/>
      <c r="AD33" s="2"/>
      <c r="AE33" s="2"/>
      <c r="AF33" s="2"/>
      <c r="AG33" s="2"/>
      <c r="AH33" s="2">
        <v>2.2149756728139639E-3</v>
      </c>
      <c r="AI33" s="2"/>
      <c r="AJ33" s="2"/>
      <c r="AK33" s="2"/>
      <c r="AL33" s="2">
        <v>1.078412265315403E-5</v>
      </c>
      <c r="AM33" s="2"/>
      <c r="AN33" s="2"/>
      <c r="AO33" s="2"/>
      <c r="AP33" s="2">
        <v>1.8965699465857999E-4</v>
      </c>
      <c r="AQ33" s="2"/>
      <c r="AR33" s="2"/>
      <c r="AS33" s="2">
        <v>1.3824299917015149E-4</v>
      </c>
      <c r="AT33" s="2"/>
      <c r="AU33" s="2"/>
      <c r="AV33" s="2">
        <v>1.2682968074692925E-4</v>
      </c>
      <c r="AW33" s="2"/>
      <c r="AX33" s="2"/>
      <c r="AY33" s="2"/>
      <c r="AZ33" s="2">
        <v>5.338279800839598E-4</v>
      </c>
      <c r="BA33" s="2"/>
      <c r="BB33" s="2">
        <v>2.8416249559682483E-4</v>
      </c>
      <c r="BC33" s="2"/>
      <c r="BD33" s="2">
        <v>2.2002649788454773E-4</v>
      </c>
      <c r="BE33" s="2">
        <v>2.6236577295619333E-5</v>
      </c>
      <c r="BF33" s="2">
        <v>3.0248523402146449E-4</v>
      </c>
      <c r="BG33" s="2">
        <v>3.8336895367084204E-4</v>
      </c>
      <c r="BH33" s="2">
        <v>1.8691133880113903E-4</v>
      </c>
      <c r="BI33" s="2">
        <v>1.2344114943200829E-5</v>
      </c>
      <c r="BJ33" s="2">
        <v>2.8823975301171502E-4</v>
      </c>
      <c r="BK33" s="2">
        <v>6.9255503339104622E-5</v>
      </c>
      <c r="BL33" s="2"/>
      <c r="BM33" s="2">
        <v>1.132593133816855E-4</v>
      </c>
      <c r="BN33" s="2"/>
      <c r="BO33" s="2">
        <v>1.2433617539585868E-4</v>
      </c>
      <c r="BP33" s="2">
        <v>4.9696955898830265E-5</v>
      </c>
      <c r="BQ33" s="2"/>
      <c r="BR33" s="2">
        <v>6.2357098316358338E-6</v>
      </c>
      <c r="BS33" s="2"/>
      <c r="BT33" s="2"/>
      <c r="BU33" s="2"/>
      <c r="BV33" s="2"/>
      <c r="BW33" s="2">
        <v>2.5896993797136964E-4</v>
      </c>
      <c r="BX33" s="2"/>
      <c r="BY33" s="2"/>
      <c r="BZ33" s="2"/>
      <c r="CA33" s="2">
        <v>1.660679161857698E-4</v>
      </c>
      <c r="CB33" s="2">
        <v>3.0269278860772054E-4</v>
      </c>
      <c r="CC33" s="2"/>
      <c r="CD33" s="2"/>
      <c r="CE33" s="2"/>
      <c r="CF33" s="2">
        <v>1.8401656799347165E-4</v>
      </c>
      <c r="CG33" s="2">
        <v>2.2038854213759975E-4</v>
      </c>
      <c r="CH33" s="2"/>
      <c r="CI33" s="2">
        <v>1.1469524717737079E-4</v>
      </c>
      <c r="CJ33" s="2">
        <v>5.094480762350799E-4</v>
      </c>
      <c r="CK33" s="2"/>
      <c r="CL33" s="2"/>
      <c r="CM33" s="2"/>
      <c r="CN33" s="2"/>
      <c r="CO33" s="2"/>
      <c r="CP33" s="2"/>
      <c r="CQ33" s="2">
        <v>4.4899405437210071E-4</v>
      </c>
    </row>
    <row r="34" spans="1:95" x14ac:dyDescent="0.2">
      <c r="A34" s="2" t="s">
        <v>90</v>
      </c>
      <c r="B34" s="2">
        <v>7.0862785205691719E-4</v>
      </c>
      <c r="C34" s="2">
        <v>8.1202597756483037E-4</v>
      </c>
      <c r="D34" s="2">
        <v>2.943586675164869E-4</v>
      </c>
      <c r="E34" s="2">
        <v>6.3200855116120889E-4</v>
      </c>
      <c r="F34" s="2">
        <v>7.1382526246910457E-4</v>
      </c>
      <c r="G34" s="2">
        <v>3.8114430770177826E-4</v>
      </c>
      <c r="H34" s="2">
        <v>5.7098838010752253E-4</v>
      </c>
      <c r="I34" s="2">
        <v>6.3930078907612614E-4</v>
      </c>
      <c r="J34" s="2">
        <v>5.1415483042104384E-4</v>
      </c>
      <c r="K34" s="2">
        <v>6.1188198491712203E-4</v>
      </c>
      <c r="L34" s="2">
        <v>4.5763011585141298E-4</v>
      </c>
      <c r="M34" s="2">
        <v>4.4063036961580873E-4</v>
      </c>
      <c r="N34" s="2">
        <v>8.1645348159091802E-5</v>
      </c>
      <c r="O34" s="2">
        <v>4.867557128802576E-4</v>
      </c>
      <c r="P34" s="2">
        <v>4.4362627827201142E-4</v>
      </c>
      <c r="Q34" s="2">
        <v>1.0254614771157925E-3</v>
      </c>
      <c r="R34" s="2"/>
      <c r="S34" s="2">
        <v>2.4430670027019048E-4</v>
      </c>
      <c r="T34" s="2">
        <v>4.3571047194935326E-4</v>
      </c>
      <c r="U34" s="2">
        <v>7.2066582833141041E-4</v>
      </c>
      <c r="V34" s="2">
        <v>5.2479504244999436E-4</v>
      </c>
      <c r="W34" s="2">
        <v>6.8140273546379729E-4</v>
      </c>
      <c r="X34" s="2">
        <v>6.2033239520841322E-4</v>
      </c>
      <c r="Y34" s="2">
        <v>8.0626052861348507E-4</v>
      </c>
      <c r="Z34" s="2">
        <v>8.2266311731347258E-4</v>
      </c>
      <c r="AA34" s="2">
        <v>2.9523357260823692E-4</v>
      </c>
      <c r="AB34" s="2">
        <v>4.3361735768075098E-4</v>
      </c>
      <c r="AC34" s="2">
        <v>8.1206662377582381E-4</v>
      </c>
      <c r="AD34" s="2">
        <v>7.6192082953465215E-4</v>
      </c>
      <c r="AE34" s="2">
        <v>5.5043907312911377E-4</v>
      </c>
      <c r="AF34" s="2">
        <v>9.8262700668042403E-4</v>
      </c>
      <c r="AG34" s="2">
        <v>6.4724122177472923E-4</v>
      </c>
      <c r="AH34" s="2">
        <v>1.7697459449276681E-3</v>
      </c>
      <c r="AI34" s="2">
        <v>6.6411214015252686E-4</v>
      </c>
      <c r="AJ34" s="2">
        <v>9.6455746604577088E-4</v>
      </c>
      <c r="AK34" s="2">
        <v>5.8103483837857242E-4</v>
      </c>
      <c r="AL34" s="2">
        <v>6.884947703501591E-4</v>
      </c>
      <c r="AM34" s="2">
        <v>6.6866222103903028E-4</v>
      </c>
      <c r="AN34" s="2">
        <v>4.4298979067300875E-4</v>
      </c>
      <c r="AO34" s="2">
        <v>6.2889319479303484E-4</v>
      </c>
      <c r="AP34" s="2">
        <v>6.2607621076251404E-4</v>
      </c>
      <c r="AQ34" s="2">
        <v>9.9408514787130311E-4</v>
      </c>
      <c r="AR34" s="2">
        <v>1.8616875935202656E-3</v>
      </c>
      <c r="AS34" s="2">
        <v>1.3241127943114698E-3</v>
      </c>
      <c r="AT34" s="2">
        <v>2.179997073218322E-3</v>
      </c>
      <c r="AU34" s="2">
        <v>1.5800457734393679E-3</v>
      </c>
      <c r="AV34" s="2">
        <v>1.7516804932698968E-3</v>
      </c>
      <c r="AW34" s="2">
        <v>6.290663751447368E-3</v>
      </c>
      <c r="AX34" s="2">
        <v>2.5579024887462634E-3</v>
      </c>
      <c r="AY34" s="2">
        <v>1.5546701850395492E-3</v>
      </c>
      <c r="AZ34" s="2">
        <v>2.502001366787074E-3</v>
      </c>
      <c r="BA34" s="2">
        <v>5.4814139704446319E-3</v>
      </c>
      <c r="BB34" s="2">
        <v>1.4890350697544873E-2</v>
      </c>
      <c r="BC34" s="2">
        <v>3.0216242690011061E-4</v>
      </c>
      <c r="BD34" s="2">
        <v>8.3418064940898707E-5</v>
      </c>
      <c r="BE34" s="2">
        <v>4.3835865531047154E-4</v>
      </c>
      <c r="BF34" s="2">
        <v>5.9613119175867476E-4</v>
      </c>
      <c r="BG34" s="2">
        <v>9.1668411170667654E-4</v>
      </c>
      <c r="BH34" s="2">
        <v>6.6872723437740847E-4</v>
      </c>
      <c r="BI34" s="2">
        <v>3.2377963805755605E-3</v>
      </c>
      <c r="BJ34" s="2">
        <v>5.0672938971901501E-4</v>
      </c>
      <c r="BK34" s="2">
        <v>1.2111902313290026E-3</v>
      </c>
      <c r="BL34" s="2">
        <v>3.6657741463549286E-4</v>
      </c>
      <c r="BM34" s="2">
        <v>5.4846147962878274E-4</v>
      </c>
      <c r="BN34" s="2">
        <v>8.0989817772910008E-4</v>
      </c>
      <c r="BO34" s="2">
        <v>1.265448639870077E-4</v>
      </c>
      <c r="BP34" s="2">
        <v>8.9727723778594863E-4</v>
      </c>
      <c r="BQ34" s="2">
        <v>3.6560114201636043E-4</v>
      </c>
      <c r="BR34" s="2">
        <v>6.5513926418623973E-4</v>
      </c>
      <c r="BS34" s="2">
        <v>5.1768637407025888E-4</v>
      </c>
      <c r="BT34" s="2">
        <v>1.1603384103558902E-4</v>
      </c>
      <c r="BU34" s="2">
        <v>8.7855339172795283E-4</v>
      </c>
      <c r="BV34" s="2">
        <v>5.9681309608170744E-4</v>
      </c>
      <c r="BW34" s="2">
        <v>3.8871491693493735E-5</v>
      </c>
      <c r="BX34" s="2">
        <v>6.5037377989995754E-4</v>
      </c>
      <c r="BY34" s="2">
        <v>7.6345913205213721E-4</v>
      </c>
      <c r="BZ34" s="2">
        <v>6.1352064639246418E-4</v>
      </c>
      <c r="CA34" s="2">
        <v>6.2993969146739933E-4</v>
      </c>
      <c r="CB34" s="2">
        <v>1.5765520403633745E-4</v>
      </c>
      <c r="CC34" s="2">
        <v>6.3877496636487131E-4</v>
      </c>
      <c r="CD34" s="2">
        <v>4.5228221161971375E-4</v>
      </c>
      <c r="CE34" s="2">
        <v>4.5304278466659414E-4</v>
      </c>
      <c r="CF34" s="2">
        <v>9.5571573016538746E-4</v>
      </c>
      <c r="CG34" s="2">
        <v>1.4675222876694955E-4</v>
      </c>
      <c r="CH34" s="2">
        <v>6.0507721172824841E-4</v>
      </c>
      <c r="CI34" s="2">
        <v>6.3023801542071731E-4</v>
      </c>
      <c r="CJ34" s="2">
        <v>4.3165186847497322E-4</v>
      </c>
      <c r="CK34" s="2">
        <v>7.3105742234303188E-4</v>
      </c>
      <c r="CL34" s="2">
        <v>9.5563539414432724E-4</v>
      </c>
      <c r="CM34" s="2">
        <v>4.8410889532263663E-4</v>
      </c>
      <c r="CN34" s="2">
        <v>8.8392331965202035E-5</v>
      </c>
      <c r="CO34" s="2">
        <v>4.4537555826228175E-4</v>
      </c>
      <c r="CP34" s="2">
        <v>3.0340716111037152E-4</v>
      </c>
      <c r="CQ34" s="2">
        <v>5.7434310401435534E-4</v>
      </c>
    </row>
    <row r="35" spans="1:95" x14ac:dyDescent="0.2">
      <c r="A35" s="2" t="s">
        <v>4</v>
      </c>
      <c r="B35" s="2">
        <v>4.4011430108903717E-3</v>
      </c>
      <c r="C35" s="2">
        <v>5.2942588543660333E-3</v>
      </c>
      <c r="D35" s="2">
        <v>3.7694298833231446E-3</v>
      </c>
      <c r="E35" s="2">
        <v>3.5761992679687756E-3</v>
      </c>
      <c r="F35" s="2">
        <v>4.0011272971108144E-3</v>
      </c>
      <c r="G35" s="2">
        <v>3.7192997234727419E-3</v>
      </c>
      <c r="H35" s="2">
        <v>3.6566090672461751E-3</v>
      </c>
      <c r="I35" s="2">
        <v>4.6314943169661086E-3</v>
      </c>
      <c r="J35" s="2">
        <v>9.6354068662120335E-3</v>
      </c>
      <c r="K35" s="2">
        <v>3.6897236536389713E-3</v>
      </c>
      <c r="L35" s="2">
        <v>8.7005530562482055E-3</v>
      </c>
      <c r="M35" s="2">
        <v>4.0802035372862885E-3</v>
      </c>
      <c r="N35" s="2">
        <v>9.5477106903567779E-3</v>
      </c>
      <c r="O35" s="2">
        <v>3.4726402510279861E-3</v>
      </c>
      <c r="P35" s="2">
        <v>4.8831328916317277E-3</v>
      </c>
      <c r="Q35" s="2">
        <v>5.6684367158779253E-3</v>
      </c>
      <c r="R35" s="2">
        <v>7.8450055582023181E-3</v>
      </c>
      <c r="S35" s="2">
        <v>8.8225467967992331E-3</v>
      </c>
      <c r="T35" s="2">
        <v>3.9705999295670648E-3</v>
      </c>
      <c r="U35" s="2">
        <v>2.5971971946018124E-3</v>
      </c>
      <c r="V35" s="2">
        <v>3.8395083935768358E-3</v>
      </c>
      <c r="W35" s="2">
        <v>2.8262137810332534E-3</v>
      </c>
      <c r="X35" s="2">
        <v>3.7000253488719752E-3</v>
      </c>
      <c r="Y35" s="2">
        <v>1.9795578550353956E-3</v>
      </c>
      <c r="Z35" s="2">
        <v>2.6301096257291359E-3</v>
      </c>
      <c r="AA35" s="2">
        <v>1.6420017406722496E-3</v>
      </c>
      <c r="AB35" s="2">
        <v>3.2241443962683449E-3</v>
      </c>
      <c r="AC35" s="2">
        <v>1.6246531365553456E-3</v>
      </c>
      <c r="AD35" s="2">
        <v>2.8440631884264866E-3</v>
      </c>
      <c r="AE35" s="2">
        <v>3.1135750965896E-3</v>
      </c>
      <c r="AF35" s="2">
        <v>6.4583377237277442E-4</v>
      </c>
      <c r="AG35" s="2">
        <v>2.2224454287130672E-3</v>
      </c>
      <c r="AH35" s="2">
        <v>0.12761372715875358</v>
      </c>
      <c r="AI35" s="2">
        <v>5.4610531836879394E-3</v>
      </c>
      <c r="AJ35" s="2">
        <v>4.1086600077369189E-4</v>
      </c>
      <c r="AK35" s="2">
        <v>2.4868083198939794E-3</v>
      </c>
      <c r="AL35" s="2">
        <v>0.1447060352108101</v>
      </c>
      <c r="AM35" s="2">
        <v>0.15017823633683744</v>
      </c>
      <c r="AN35" s="2">
        <v>0.33823910256827361</v>
      </c>
      <c r="AO35" s="2">
        <v>0.32799068884351795</v>
      </c>
      <c r="AP35" s="2">
        <v>0.33966683197697578</v>
      </c>
      <c r="AQ35" s="2">
        <v>0.31481572960675985</v>
      </c>
      <c r="AR35" s="2">
        <v>0.33404853295166226</v>
      </c>
      <c r="AS35" s="2">
        <v>0.40658932261581276</v>
      </c>
      <c r="AT35" s="2">
        <v>0.33217020861449403</v>
      </c>
      <c r="AU35" s="2">
        <v>0.35540359192995069</v>
      </c>
      <c r="AV35" s="2">
        <v>7.9257883765475656E-2</v>
      </c>
      <c r="AW35" s="2">
        <v>6.7915208517960304E-2</v>
      </c>
      <c r="AX35" s="2">
        <v>0.12638324644099044</v>
      </c>
      <c r="AY35" s="2">
        <v>3.1044787760222025E-2</v>
      </c>
      <c r="AZ35" s="2">
        <v>8.6434443034267325E-2</v>
      </c>
      <c r="BA35" s="2">
        <v>0.4665633747802877</v>
      </c>
      <c r="BB35" s="2">
        <v>0.77292985229907207</v>
      </c>
      <c r="BC35" s="2"/>
      <c r="BD35" s="2"/>
      <c r="BE35" s="2"/>
      <c r="BF35" s="2"/>
      <c r="BG35" s="2"/>
      <c r="BH35" s="2"/>
      <c r="BI35" s="2">
        <v>1.5497711466058558E-3</v>
      </c>
      <c r="BJ35" s="2"/>
      <c r="BK35" s="2">
        <v>4.0407722248981338E-4</v>
      </c>
      <c r="BL35" s="2"/>
      <c r="BM35" s="2">
        <v>4.1180825979343196E-3</v>
      </c>
      <c r="BN35" s="2">
        <v>4.8632890575996205E-4</v>
      </c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>
        <v>1.3532484121863682E-3</v>
      </c>
      <c r="CN35" s="2"/>
      <c r="CO35" s="2"/>
      <c r="CP35" s="2"/>
      <c r="CQ35" s="2"/>
    </row>
    <row r="36" spans="1:95" x14ac:dyDescent="0.2">
      <c r="A36" s="2" t="s">
        <v>89</v>
      </c>
      <c r="B36" s="2">
        <v>0.96321521248300146</v>
      </c>
      <c r="C36" s="2">
        <v>0.96811325284007965</v>
      </c>
      <c r="D36" s="2">
        <v>1.0051587559671693</v>
      </c>
      <c r="E36" s="2">
        <v>0.93941502283548728</v>
      </c>
      <c r="F36" s="2">
        <v>0.94814498077440124</v>
      </c>
      <c r="G36" s="2">
        <v>0.94942515701467201</v>
      </c>
      <c r="H36" s="2">
        <v>0.96967864875165211</v>
      </c>
      <c r="I36" s="2">
        <v>0.95859327891279966</v>
      </c>
      <c r="J36" s="2">
        <v>0.9575076078563689</v>
      </c>
      <c r="K36" s="2">
        <v>0.97554938279617331</v>
      </c>
      <c r="L36" s="2">
        <v>0.97101946323206134</v>
      </c>
      <c r="M36" s="2">
        <v>0.94211463061901701</v>
      </c>
      <c r="N36" s="2">
        <v>0.94648082630276165</v>
      </c>
      <c r="O36" s="2">
        <v>0.95105764664504522</v>
      </c>
      <c r="P36" s="2">
        <v>0.96366033849372723</v>
      </c>
      <c r="Q36" s="2">
        <v>0.95785337768181922</v>
      </c>
      <c r="R36" s="2">
        <v>0.95219946006034617</v>
      </c>
      <c r="S36" s="2">
        <v>0.96211299995783339</v>
      </c>
      <c r="T36" s="2">
        <v>0.98108080475308712</v>
      </c>
      <c r="U36" s="2">
        <v>0.95424504453115888</v>
      </c>
      <c r="V36" s="2">
        <v>0.96295223139986941</v>
      </c>
      <c r="W36" s="2">
        <v>0.94607117391586193</v>
      </c>
      <c r="X36" s="2">
        <v>0.99651355514679585</v>
      </c>
      <c r="Y36" s="2">
        <v>0.98515039485343525</v>
      </c>
      <c r="Z36" s="2">
        <v>0.96206580137672537</v>
      </c>
      <c r="AA36" s="2">
        <v>0.95879209663486231</v>
      </c>
      <c r="AB36" s="2">
        <v>0.9774441704665543</v>
      </c>
      <c r="AC36" s="2">
        <v>0.99940732653578468</v>
      </c>
      <c r="AD36" s="2">
        <v>0.97023888703235672</v>
      </c>
      <c r="AE36" s="2">
        <v>0.96987961578262716</v>
      </c>
      <c r="AF36" s="2">
        <v>0.96099935643572376</v>
      </c>
      <c r="AG36" s="2">
        <v>0.95511367870577679</v>
      </c>
      <c r="AH36" s="2">
        <v>0.82693204627686878</v>
      </c>
      <c r="AI36" s="2">
        <v>0.93373674778664373</v>
      </c>
      <c r="AJ36" s="2">
        <v>0.93506135311912753</v>
      </c>
      <c r="AK36" s="2">
        <v>0.98817239402399437</v>
      </c>
      <c r="AL36" s="2">
        <v>0.84243357370233207</v>
      </c>
      <c r="AM36" s="2">
        <v>0.83788479894032175</v>
      </c>
      <c r="AN36" s="2">
        <v>0.6740992822888674</v>
      </c>
      <c r="AO36" s="2">
        <v>0.67848550658673279</v>
      </c>
      <c r="AP36" s="2">
        <v>0.67267615710441364</v>
      </c>
      <c r="AQ36" s="2">
        <v>0.68596555086122846</v>
      </c>
      <c r="AR36" s="2">
        <v>0.68477262377203818</v>
      </c>
      <c r="AS36" s="2">
        <v>0.61584913028621635</v>
      </c>
      <c r="AT36" s="2">
        <v>0.67850343896847198</v>
      </c>
      <c r="AU36" s="2">
        <v>0.66067176670185612</v>
      </c>
      <c r="AV36" s="2">
        <v>0.54331233597507633</v>
      </c>
      <c r="AW36" s="2">
        <v>0.70473313452917685</v>
      </c>
      <c r="AX36" s="2">
        <v>0.65767798299218538</v>
      </c>
      <c r="AY36" s="2">
        <v>0.55445440305734472</v>
      </c>
      <c r="AZ36" s="2">
        <v>0.57217091346936122</v>
      </c>
      <c r="BA36" s="2">
        <v>0.51159299524770518</v>
      </c>
      <c r="BB36" s="2">
        <v>0.42557921209787747</v>
      </c>
      <c r="BC36" s="2">
        <v>1.3196674786173701E-2</v>
      </c>
      <c r="BD36" s="2">
        <v>1.3014255991619275E-2</v>
      </c>
      <c r="BE36" s="2">
        <v>1.4983033896488909E-2</v>
      </c>
      <c r="BF36" s="2">
        <v>2.5691876477613396E-2</v>
      </c>
      <c r="BG36" s="2">
        <v>8.1701856963654271E-3</v>
      </c>
      <c r="BH36" s="2">
        <v>5.458589890238264E-3</v>
      </c>
      <c r="BI36" s="2">
        <v>2.2798670733727697E-2</v>
      </c>
      <c r="BJ36" s="2">
        <v>1.401157513590537E-2</v>
      </c>
      <c r="BK36" s="2">
        <v>2.5978364164182408E-2</v>
      </c>
      <c r="BL36" s="2">
        <v>2.5069244745956457E-2</v>
      </c>
      <c r="BM36" s="2">
        <v>3.2800287704692607E-2</v>
      </c>
      <c r="BN36" s="2">
        <v>2.9827522888073502E-2</v>
      </c>
      <c r="BO36" s="2">
        <v>1.485615915550142E-2</v>
      </c>
      <c r="BP36" s="2">
        <v>3.2655713605029536E-2</v>
      </c>
      <c r="BQ36" s="2">
        <v>1.5827385331455956E-2</v>
      </c>
      <c r="BR36" s="2">
        <v>1.7154697568073165E-2</v>
      </c>
      <c r="BS36" s="2">
        <v>2.2482435293258819E-2</v>
      </c>
      <c r="BT36" s="2">
        <v>2.602319050785944E-2</v>
      </c>
      <c r="BU36" s="2">
        <v>4.2118531213262859E-2</v>
      </c>
      <c r="BV36" s="2">
        <v>2.8000416078846943E-2</v>
      </c>
      <c r="BW36" s="2">
        <v>2.0512057150193139E-2</v>
      </c>
      <c r="BX36" s="2">
        <v>1.3627985938215141E-2</v>
      </c>
      <c r="BY36" s="2">
        <v>1.2596686158894933E-2</v>
      </c>
      <c r="BZ36" s="2">
        <v>1.835663648544399E-2</v>
      </c>
      <c r="CA36" s="2">
        <v>2.8286684981387259E-2</v>
      </c>
      <c r="CB36" s="2">
        <v>5.0335846559341028E-2</v>
      </c>
      <c r="CC36" s="2">
        <v>2.6953729762051779E-2</v>
      </c>
      <c r="CD36" s="2">
        <v>2.3040392090586448E-2</v>
      </c>
      <c r="CE36" s="2">
        <v>1.8010465080388779E-2</v>
      </c>
      <c r="CF36" s="2">
        <v>3.1003605554309272E-2</v>
      </c>
      <c r="CG36" s="2">
        <v>2.7713794124056373E-2</v>
      </c>
      <c r="CH36" s="2">
        <v>4.0309042015276506E-2</v>
      </c>
      <c r="CI36" s="2">
        <v>3.7527607901083483E-2</v>
      </c>
      <c r="CJ36" s="2">
        <v>2.0336553159657853E-2</v>
      </c>
      <c r="CK36" s="2">
        <v>2.7461929511680045E-2</v>
      </c>
      <c r="CL36" s="2">
        <v>4.1433843252645784E-2</v>
      </c>
      <c r="CM36" s="2">
        <v>5.3385552598048912E-3</v>
      </c>
      <c r="CN36" s="2">
        <v>2.6277870394743257E-2</v>
      </c>
      <c r="CO36" s="2">
        <v>1.9554819326025173E-2</v>
      </c>
      <c r="CP36" s="2">
        <v>3.1680331461932859E-2</v>
      </c>
      <c r="CQ36" s="2">
        <v>3.1149888986772682E-2</v>
      </c>
    </row>
    <row r="37" spans="1:95" x14ac:dyDescent="0.2">
      <c r="A37" s="2" t="s">
        <v>91</v>
      </c>
      <c r="B37" s="2">
        <v>2.0211129606607808E-3</v>
      </c>
      <c r="C37" s="2">
        <v>6.1156274126890411E-3</v>
      </c>
      <c r="D37" s="2">
        <v>3.5632617489821674E-3</v>
      </c>
      <c r="E37" s="2">
        <v>6.3619343763158748E-3</v>
      </c>
      <c r="F37" s="2">
        <v>2.8315889382351318E-3</v>
      </c>
      <c r="G37" s="2">
        <v>3.1144712691904574E-3</v>
      </c>
      <c r="H37" s="2">
        <v>2.554203189997E-3</v>
      </c>
      <c r="I37" s="2">
        <v>1.6743715595438011E-3</v>
      </c>
      <c r="J37" s="2">
        <v>6.1394914253456792E-3</v>
      </c>
      <c r="K37" s="2">
        <v>7.8970937552731661E-3</v>
      </c>
      <c r="L37" s="2">
        <v>7.853820533328575E-3</v>
      </c>
      <c r="M37" s="2">
        <v>7.1603406755533375E-3</v>
      </c>
      <c r="N37" s="2">
        <v>7.6403198424115186E-3</v>
      </c>
      <c r="O37" s="2">
        <v>8.541175364637275E-3</v>
      </c>
      <c r="P37" s="2">
        <v>5.67839041123663E-3</v>
      </c>
      <c r="Q37" s="2">
        <v>5.2756543670939423E-3</v>
      </c>
      <c r="R37" s="2">
        <v>4.3250916374172341E-3</v>
      </c>
      <c r="S37" s="2">
        <v>4.7888265039685235E-3</v>
      </c>
      <c r="T37" s="2">
        <v>7.6880307827630811E-3</v>
      </c>
      <c r="U37" s="2">
        <v>8.4229358154971033E-3</v>
      </c>
      <c r="V37" s="2">
        <v>5.9981947206111377E-3</v>
      </c>
      <c r="W37" s="2">
        <v>1.040357814221819E-2</v>
      </c>
      <c r="X37" s="2">
        <v>8.6903732783891099E-3</v>
      </c>
      <c r="Y37" s="2">
        <v>6.7048158162089531E-3</v>
      </c>
      <c r="Z37" s="2">
        <v>7.6344382370392948E-3</v>
      </c>
      <c r="AA37" s="2">
        <v>4.5857799718964079E-3</v>
      </c>
      <c r="AB37" s="2">
        <v>1.0510967863421568E-2</v>
      </c>
      <c r="AC37" s="2">
        <v>6.1320907986144963E-3</v>
      </c>
      <c r="AD37" s="2">
        <v>7.6838372466509425E-3</v>
      </c>
      <c r="AE37" s="2">
        <v>5.4483347012129245E-3</v>
      </c>
      <c r="AF37" s="2">
        <v>1.0014054665678894E-2</v>
      </c>
      <c r="AG37" s="2">
        <v>6.1367384563543112E-3</v>
      </c>
      <c r="AH37" s="2">
        <v>3.0940023255360753E-3</v>
      </c>
      <c r="AI37" s="2">
        <v>8.6417462730299949E-3</v>
      </c>
      <c r="AJ37" s="2">
        <v>5.4132534391251779E-3</v>
      </c>
      <c r="AK37" s="2">
        <v>7.5628076637611679E-3</v>
      </c>
      <c r="AL37" s="2">
        <v>9.4650815305658397E-3</v>
      </c>
      <c r="AM37" s="2">
        <v>4.29364517658059E-3</v>
      </c>
      <c r="AN37" s="2">
        <v>6.7971083333875576E-3</v>
      </c>
      <c r="AO37" s="2">
        <v>7.8280036932520131E-3</v>
      </c>
      <c r="AP37" s="2">
        <v>9.3288347249209352E-3</v>
      </c>
      <c r="AQ37" s="2">
        <v>6.9025674358141045E-3</v>
      </c>
      <c r="AR37" s="2">
        <v>3.0904950881530152E-3</v>
      </c>
      <c r="AS37" s="2">
        <v>3.9995443968953897E-3</v>
      </c>
      <c r="AT37" s="2">
        <v>4.877449147168339E-3</v>
      </c>
      <c r="AU37" s="2">
        <v>3.2433751323672224E-3</v>
      </c>
      <c r="AV37" s="2">
        <v>0.38123831297012351</v>
      </c>
      <c r="AW37" s="2">
        <v>0.17110569179318333</v>
      </c>
      <c r="AX37" s="2">
        <v>0.21217273124824224</v>
      </c>
      <c r="AY37" s="2">
        <v>0.4130340116600264</v>
      </c>
      <c r="AZ37" s="2">
        <v>0.35831299423996876</v>
      </c>
      <c r="BA37" s="2">
        <v>3.7206301673068154E-2</v>
      </c>
      <c r="BB37" s="2">
        <v>2.7592597750489473E-2</v>
      </c>
      <c r="BC37" s="2">
        <v>0.95770699066851328</v>
      </c>
      <c r="BD37" s="2">
        <v>0.95275106096945938</v>
      </c>
      <c r="BE37" s="2">
        <v>0.95685576701399822</v>
      </c>
      <c r="BF37" s="2">
        <v>0.97380876940700489</v>
      </c>
      <c r="BG37" s="2">
        <v>0.96116295939281515</v>
      </c>
      <c r="BH37" s="2">
        <v>0.9627257903575166</v>
      </c>
      <c r="BI37" s="2">
        <v>0.95512004651782256</v>
      </c>
      <c r="BJ37" s="2">
        <v>1.0062521349586673</v>
      </c>
      <c r="BK37" s="2">
        <v>0.98273689417707011</v>
      </c>
      <c r="BL37" s="2">
        <v>0.97003242625341179</v>
      </c>
      <c r="BM37" s="2">
        <v>0.99052299440700775</v>
      </c>
      <c r="BN37" s="2">
        <v>0.9724784119235732</v>
      </c>
      <c r="BO37" s="2">
        <v>0.96767844092570032</v>
      </c>
      <c r="BP37" s="2">
        <v>0.98226163430781221</v>
      </c>
      <c r="BQ37" s="2">
        <v>0.97863656368706275</v>
      </c>
      <c r="BR37" s="2">
        <v>0.97071684680939507</v>
      </c>
      <c r="BS37" s="2">
        <v>0.95307891342963968</v>
      </c>
      <c r="BT37" s="2">
        <v>0.97934513075758589</v>
      </c>
      <c r="BU37" s="2">
        <v>0.97326129126145711</v>
      </c>
      <c r="BV37" s="2">
        <v>0.98223993446758151</v>
      </c>
      <c r="BW37" s="2">
        <v>0.98259980726760388</v>
      </c>
      <c r="BX37" s="2">
        <v>0.97015798408798037</v>
      </c>
      <c r="BY37" s="2">
        <v>0.96587448043717128</v>
      </c>
      <c r="BZ37" s="2">
        <v>0.96600527833042349</v>
      </c>
      <c r="CA37" s="2">
        <v>0.98250564884503477</v>
      </c>
      <c r="CB37" s="2">
        <v>0.96436595649197665</v>
      </c>
      <c r="CC37" s="2">
        <v>0.98383953931247847</v>
      </c>
      <c r="CD37" s="2">
        <v>0.98409407053990472</v>
      </c>
      <c r="CE37" s="2">
        <v>0.98234387259958644</v>
      </c>
      <c r="CF37" s="2">
        <v>0.97858190200304962</v>
      </c>
      <c r="CG37" s="2">
        <v>0.97990678371284445</v>
      </c>
      <c r="CH37" s="2">
        <v>0.97201127691192102</v>
      </c>
      <c r="CI37" s="2">
        <v>0.98170148641655464</v>
      </c>
      <c r="CJ37" s="2">
        <v>0.99333788662308509</v>
      </c>
      <c r="CK37" s="2">
        <v>0.98553199514232437</v>
      </c>
      <c r="CL37" s="2">
        <v>0.96317721457252947</v>
      </c>
      <c r="CM37" s="2">
        <v>0.95035646780766625</v>
      </c>
      <c r="CN37" s="2">
        <v>0.98023846431322081</v>
      </c>
      <c r="CO37" s="2">
        <v>0.97418497766950862</v>
      </c>
      <c r="CP37" s="2">
        <v>0.96151365884228612</v>
      </c>
      <c r="CQ37" s="2">
        <v>0.97655231599923287</v>
      </c>
    </row>
    <row r="38" spans="1:95" x14ac:dyDescent="0.2">
      <c r="A38" s="2" t="s">
        <v>55</v>
      </c>
      <c r="B38" s="2">
        <v>2.1241978906489326E-3</v>
      </c>
      <c r="C38" s="2">
        <v>1.736941472624292E-3</v>
      </c>
      <c r="D38" s="2">
        <v>7.537819170384631E-4</v>
      </c>
      <c r="E38" s="2">
        <v>1.6042496679946879E-3</v>
      </c>
      <c r="F38" s="2">
        <v>1.6040012568714912E-3</v>
      </c>
      <c r="G38" s="2">
        <v>1.8397567467305148E-3</v>
      </c>
      <c r="H38" s="2">
        <v>1.3913381931999708E-3</v>
      </c>
      <c r="I38" s="2">
        <v>1.8079374444826266E-3</v>
      </c>
      <c r="J38" s="2">
        <v>1.56841879870488E-3</v>
      </c>
      <c r="K38" s="2">
        <v>1.3584974234498511E-3</v>
      </c>
      <c r="L38" s="2">
        <v>1.2355753553333669E-3</v>
      </c>
      <c r="M38" s="2">
        <v>1.2406575770188136E-3</v>
      </c>
      <c r="N38" s="2">
        <v>1.2675764291175823E-3</v>
      </c>
      <c r="O38" s="2">
        <v>1.3198418757080829E-3</v>
      </c>
      <c r="P38" s="2">
        <v>1.3511203380071526E-3</v>
      </c>
      <c r="Q38" s="2">
        <v>1.4947514474852985E-3</v>
      </c>
      <c r="R38" s="2">
        <v>1.319189896063237E-3</v>
      </c>
      <c r="S38" s="2">
        <v>1.119425496511526E-3</v>
      </c>
      <c r="T38" s="2">
        <v>6.6278365890984749E-4</v>
      </c>
      <c r="U38" s="2">
        <v>1.2499837950659216E-3</v>
      </c>
      <c r="V38" s="2">
        <v>1.5418447232850253E-3</v>
      </c>
      <c r="W38" s="2">
        <v>1.0475140986581967E-3</v>
      </c>
      <c r="X38" s="2">
        <v>1.8326584466991215E-3</v>
      </c>
      <c r="Y38" s="2">
        <v>1.5199504039417183E-3</v>
      </c>
      <c r="Z38" s="2">
        <v>8.8608456841961919E-4</v>
      </c>
      <c r="AA38" s="2">
        <v>1.6299434524629541E-3</v>
      </c>
      <c r="AB38" s="2">
        <v>9.8138555615257124E-4</v>
      </c>
      <c r="AC38" s="2">
        <v>8.8381130628610788E-4</v>
      </c>
      <c r="AD38" s="2">
        <v>1.1487860982866192E-3</v>
      </c>
      <c r="AE38" s="2">
        <v>1.2990206414652424E-3</v>
      </c>
      <c r="AF38" s="2">
        <v>1.5968175179168617E-3</v>
      </c>
      <c r="AG38" s="2">
        <v>1.5942559609633449E-3</v>
      </c>
      <c r="AH38" s="2">
        <v>2.2870413074969311E-2</v>
      </c>
      <c r="AI38" s="2">
        <v>1.2362742765007844E-3</v>
      </c>
      <c r="AJ38" s="2">
        <v>1.5463478667631352E-3</v>
      </c>
      <c r="AK38" s="2">
        <v>1.6535846127111115E-3</v>
      </c>
      <c r="AL38" s="2">
        <v>4.8501266809588767E-3</v>
      </c>
      <c r="AM38" s="2">
        <v>4.9365946146004451E-3</v>
      </c>
      <c r="AN38" s="2">
        <v>1.5874234625820683E-3</v>
      </c>
      <c r="AO38" s="2">
        <v>1.7226939932637163E-3</v>
      </c>
      <c r="AP38" s="2">
        <v>1.6045398004894268E-3</v>
      </c>
      <c r="AQ38" s="2">
        <v>1.6461488462788431E-3</v>
      </c>
      <c r="AR38" s="2">
        <v>1.8201808600611543E-3</v>
      </c>
      <c r="AS38" s="2">
        <v>2.8963340221618366E-3</v>
      </c>
      <c r="AT38" s="2">
        <v>1.3491813141249737E-3</v>
      </c>
      <c r="AU38" s="2">
        <v>3.0632743787483707E-3</v>
      </c>
      <c r="AV38" s="2">
        <v>3.7605325545774135E-3</v>
      </c>
      <c r="AW38" s="2">
        <v>2.3301485856227076E-3</v>
      </c>
      <c r="AX38" s="2">
        <v>4.5248395052094759E-3</v>
      </c>
      <c r="AY38" s="2">
        <v>1.9916936935765865E-3</v>
      </c>
      <c r="AZ38" s="2">
        <v>1.9932962348270366E-3</v>
      </c>
      <c r="BA38" s="2">
        <v>1.1284812186706593E-2</v>
      </c>
      <c r="BB38" s="2">
        <v>9.7063512218299192E-3</v>
      </c>
      <c r="BC38" s="2">
        <v>1.8356789086344631E-3</v>
      </c>
      <c r="BD38" s="2">
        <v>1.9872440416247063E-3</v>
      </c>
      <c r="BE38" s="2">
        <v>2.2619306614020331E-3</v>
      </c>
      <c r="BF38" s="2">
        <v>2.2917123660500297E-3</v>
      </c>
      <c r="BG38" s="2">
        <v>1.7397654412946004E-3</v>
      </c>
      <c r="BH38" s="2">
        <v>1.6937542083444879E-3</v>
      </c>
      <c r="BI38" s="2">
        <v>1.9981873641741299E-3</v>
      </c>
      <c r="BJ38" s="2">
        <v>1.7140830820181988E-3</v>
      </c>
      <c r="BK38" s="2">
        <v>2.397385995287501E-3</v>
      </c>
      <c r="BL38" s="2">
        <v>1.8306787754989371E-3</v>
      </c>
      <c r="BM38" s="2">
        <v>1.9609483189291133E-3</v>
      </c>
      <c r="BN38" s="2">
        <v>1.7183361337436993E-3</v>
      </c>
      <c r="BO38" s="2">
        <v>1.3583434835566382E-3</v>
      </c>
      <c r="BP38" s="2">
        <v>2.2985492586924954E-3</v>
      </c>
      <c r="BQ38" s="2">
        <v>2.0996730832005691E-3</v>
      </c>
      <c r="BR38" s="2">
        <v>1.7661348991893575E-3</v>
      </c>
      <c r="BS38" s="2">
        <v>2.7185996901538684E-3</v>
      </c>
      <c r="BT38" s="2">
        <v>1.994559287666689E-3</v>
      </c>
      <c r="BU38" s="2">
        <v>1.8715762807494502E-3</v>
      </c>
      <c r="BV38" s="2">
        <v>1.5687472776091066E-3</v>
      </c>
      <c r="BW38" s="2">
        <v>1.809149426109227E-3</v>
      </c>
      <c r="BX38" s="2">
        <v>1.4378597002619546E-3</v>
      </c>
      <c r="BY38" s="2">
        <v>2.2401293206284908E-3</v>
      </c>
      <c r="BZ38" s="2">
        <v>1.8950018271143775E-3</v>
      </c>
      <c r="CA38" s="2">
        <v>2.3274216883137993E-3</v>
      </c>
      <c r="CB38" s="2">
        <v>1.6810051169650073E-3</v>
      </c>
      <c r="CC38" s="2">
        <v>1.7542263270439434E-3</v>
      </c>
      <c r="CD38" s="2">
        <v>1.2297032019864538E-3</v>
      </c>
      <c r="CE38" s="2">
        <v>1.7027442813257936E-3</v>
      </c>
      <c r="CF38" s="2">
        <v>1.8434168560476753E-3</v>
      </c>
      <c r="CG38" s="2">
        <v>1.7566033624214119E-3</v>
      </c>
      <c r="CH38" s="2">
        <v>1.6575889910285465E-3</v>
      </c>
      <c r="CI38" s="2">
        <v>1.6788988735520699E-3</v>
      </c>
      <c r="CJ38" s="2">
        <v>2.0130744462874424E-3</v>
      </c>
      <c r="CK38" s="2">
        <v>1.433762146221239E-3</v>
      </c>
      <c r="CL38" s="2">
        <v>1.7376489522539951E-3</v>
      </c>
      <c r="CM38" s="2">
        <v>2.0487415827235502E-3</v>
      </c>
      <c r="CN38" s="2">
        <v>1.819972117418814E-3</v>
      </c>
      <c r="CO38" s="2">
        <v>2.1030613073487613E-3</v>
      </c>
      <c r="CP38" s="2">
        <v>1.6322422061960783E-3</v>
      </c>
      <c r="CQ38" s="2">
        <v>1.6684166555599263E-3</v>
      </c>
    </row>
    <row r="39" spans="1:95" x14ac:dyDescent="0.2">
      <c r="A39" s="2" t="s">
        <v>129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>
        <v>6.4987203861370567E-4</v>
      </c>
      <c r="P39" s="2">
        <v>2.9674562691081894E-4</v>
      </c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>
        <v>3.9141590704360012E-3</v>
      </c>
      <c r="AW39" s="2"/>
      <c r="AX39" s="2">
        <v>7.9608667450242147E-3</v>
      </c>
      <c r="AY39" s="2"/>
      <c r="AZ39" s="2">
        <v>1.3994597936802368E-3</v>
      </c>
      <c r="BA39" s="2"/>
      <c r="BB39" s="2"/>
      <c r="BC39" s="2">
        <v>1.8129745614006638E-3</v>
      </c>
      <c r="BD39" s="2">
        <v>6.5047928089217121E-4</v>
      </c>
      <c r="BE39" s="2"/>
      <c r="BF39" s="2"/>
      <c r="BG39" s="2"/>
      <c r="BH39" s="2"/>
      <c r="BI39" s="2">
        <v>7.6143698491744065E-5</v>
      </c>
      <c r="BJ39" s="2">
        <v>1.0826883724864419E-4</v>
      </c>
      <c r="BK39" s="2"/>
      <c r="BL39" s="2"/>
      <c r="BM39" s="2">
        <v>6.9049126227179293E-4</v>
      </c>
      <c r="BN39" s="2"/>
      <c r="BO39" s="2">
        <v>1.3045554202192446E-3</v>
      </c>
      <c r="BP39" s="2"/>
      <c r="BQ39" s="2">
        <v>1.1051184484687853E-3</v>
      </c>
      <c r="BR39" s="2"/>
      <c r="BS39" s="2"/>
      <c r="BT39" s="2">
        <v>6.7226781443040825E-4</v>
      </c>
      <c r="BU39" s="2">
        <v>1.0839480919853466E-3</v>
      </c>
      <c r="BV39" s="2">
        <v>1.2780121833087367E-3</v>
      </c>
      <c r="BW39" s="2"/>
      <c r="BX39" s="2"/>
      <c r="BY39" s="2">
        <v>8.7901672176751188E-5</v>
      </c>
      <c r="BZ39" s="2">
        <v>1.6499573673311948E-3</v>
      </c>
      <c r="CA39" s="2"/>
      <c r="CB39" s="2"/>
      <c r="CC39" s="2"/>
      <c r="CD39" s="2"/>
      <c r="CE39" s="2">
        <v>2.2776901445974553E-3</v>
      </c>
      <c r="CF39" s="2"/>
      <c r="CG39" s="2">
        <v>1.8752541005734138E-3</v>
      </c>
      <c r="CH39" s="2"/>
      <c r="CI39" s="2">
        <v>7.9023853617098819E-5</v>
      </c>
      <c r="CJ39" s="2"/>
      <c r="CK39" s="2"/>
      <c r="CL39" s="2"/>
      <c r="CM39" s="2">
        <v>7.0451914940523859E-3</v>
      </c>
      <c r="CN39" s="2">
        <v>1.0640876903928586E-3</v>
      </c>
      <c r="CO39" s="2">
        <v>4.622655298416565E-4</v>
      </c>
      <c r="CP39" s="2"/>
      <c r="CQ39" s="2"/>
    </row>
    <row r="40" spans="1:95" x14ac:dyDescent="0.2">
      <c r="A40" s="2" t="s">
        <v>10</v>
      </c>
      <c r="B40" s="2">
        <v>5.3517286986175918E-3</v>
      </c>
      <c r="C40" s="2">
        <v>5.2840079671452574E-3</v>
      </c>
      <c r="D40" s="2">
        <v>6.3909520155048848E-3</v>
      </c>
      <c r="E40" s="2">
        <v>6.0043403621287206E-3</v>
      </c>
      <c r="F40" s="2">
        <v>4.1698331405914417E-3</v>
      </c>
      <c r="G40" s="2">
        <v>6.7285383582348264E-3</v>
      </c>
      <c r="H40" s="2">
        <v>5.9358919260802936E-3</v>
      </c>
      <c r="I40" s="2">
        <v>5.7018368551069497E-3</v>
      </c>
      <c r="J40" s="2">
        <v>5.2362815263728201E-3</v>
      </c>
      <c r="K40" s="2">
        <v>5.904648174348724E-3</v>
      </c>
      <c r="L40" s="2">
        <v>7.1556945000997747E-3</v>
      </c>
      <c r="M40" s="2">
        <v>3.130276495233036E-3</v>
      </c>
      <c r="N40" s="2">
        <v>2.8139134040926351E-3</v>
      </c>
      <c r="O40" s="2">
        <v>6.2781632557136896E-3</v>
      </c>
      <c r="P40" s="2">
        <v>3.4619458118091656E-3</v>
      </c>
      <c r="Q40" s="2">
        <v>6.4268995610537311E-3</v>
      </c>
      <c r="R40" s="2">
        <v>4.132061590715371E-3</v>
      </c>
      <c r="S40" s="2">
        <v>5.2961229447844801E-3</v>
      </c>
      <c r="T40" s="2">
        <v>5.7621281782050636E-3</v>
      </c>
      <c r="U40" s="2">
        <v>4.461023892554805E-3</v>
      </c>
      <c r="V40" s="2">
        <v>5.6210631053722456E-3</v>
      </c>
      <c r="W40" s="2">
        <v>6.7052570169183904E-3</v>
      </c>
      <c r="X40" s="2">
        <v>3.7127647819672018E-3</v>
      </c>
      <c r="Y40" s="2">
        <v>3.6425837988373487E-3</v>
      </c>
      <c r="Z40" s="2">
        <v>5.3486720728373972E-4</v>
      </c>
      <c r="AA40" s="2">
        <v>5.7510255217559716E-3</v>
      </c>
      <c r="AB40" s="2">
        <v>4.285526446081097E-3</v>
      </c>
      <c r="AC40" s="2">
        <v>3.8669344095035711E-3</v>
      </c>
      <c r="AD40" s="2">
        <v>3.5490119102851527E-3</v>
      </c>
      <c r="AE40" s="2">
        <v>7.5022951181296484E-3</v>
      </c>
      <c r="AF40" s="2">
        <v>5.2548563165752647E-3</v>
      </c>
      <c r="AG40" s="2">
        <v>5.3132361089060463E-3</v>
      </c>
      <c r="AH40" s="2">
        <v>3.6734375710490252E-3</v>
      </c>
      <c r="AI40" s="2">
        <v>5.7664308019562049E-3</v>
      </c>
      <c r="AJ40" s="2">
        <v>7.1213320449259251E-3</v>
      </c>
      <c r="AK40" s="2">
        <v>5.7423964114082654E-3</v>
      </c>
      <c r="AL40" s="2">
        <v>5.0725654518287526E-3</v>
      </c>
      <c r="AM40" s="2">
        <v>4.0670350434065545E-3</v>
      </c>
      <c r="AN40" s="2">
        <v>5.6248251270472329E-3</v>
      </c>
      <c r="AO40" s="2">
        <v>5.4152957852712062E-3</v>
      </c>
      <c r="AP40" s="2">
        <v>7.5373696148811793E-3</v>
      </c>
      <c r="AQ40" s="2">
        <v>2.7862203444913875E-3</v>
      </c>
      <c r="AR40" s="2">
        <v>3.9176371088413247E-3</v>
      </c>
      <c r="AS40" s="2">
        <v>4.1810046048456643E-3</v>
      </c>
      <c r="AT40" s="2">
        <v>7.5566901351197544E-3</v>
      </c>
      <c r="AU40" s="2">
        <v>7.7651533019827022E-3</v>
      </c>
      <c r="AV40" s="2">
        <v>2.7530496034133441E-3</v>
      </c>
      <c r="AW40" s="2">
        <v>4.3448842429378168E-3</v>
      </c>
      <c r="AX40" s="2">
        <v>3.9182675503837408E-3</v>
      </c>
      <c r="AY40" s="2">
        <v>7.1655216789398082E-3</v>
      </c>
      <c r="AZ40" s="2">
        <v>7.3366526733704323E-3</v>
      </c>
      <c r="BA40" s="2">
        <v>1.7761864461949091E-3</v>
      </c>
      <c r="BB40" s="2">
        <v>2.4280951249682566E-3</v>
      </c>
      <c r="BC40" s="2">
        <v>2.7325654939330743E-3</v>
      </c>
      <c r="BD40" s="2">
        <v>2.3088511691340186E-3</v>
      </c>
      <c r="BE40" s="2">
        <v>3.3798426454782486E-3</v>
      </c>
      <c r="BF40" s="2"/>
      <c r="BG40" s="2"/>
      <c r="BH40" s="2">
        <v>2.0660192914567564E-3</v>
      </c>
      <c r="BI40" s="2">
        <v>1.9569970016794494E-3</v>
      </c>
      <c r="BJ40" s="2"/>
      <c r="BK40" s="2"/>
      <c r="BL40" s="2"/>
      <c r="BM40" s="2">
        <v>2.0087255235395486E-4</v>
      </c>
      <c r="BN40" s="2">
        <v>5.2348282216365012E-3</v>
      </c>
      <c r="BO40" s="2">
        <v>1.199187982135607E-3</v>
      </c>
      <c r="BP40" s="2"/>
      <c r="BQ40" s="2"/>
      <c r="BR40" s="2"/>
      <c r="BS40" s="2"/>
      <c r="BT40" s="2">
        <v>2.4437351319445914E-3</v>
      </c>
      <c r="BU40" s="2">
        <v>6.5663866174751364E-4</v>
      </c>
      <c r="BV40" s="2"/>
      <c r="BW40" s="2">
        <v>5.2484314085553029E-3</v>
      </c>
      <c r="BX40" s="2"/>
      <c r="BY40" s="2"/>
      <c r="BZ40" s="2">
        <v>1.786511835640911E-3</v>
      </c>
      <c r="CA40" s="2"/>
      <c r="CB40" s="2">
        <v>3.8012855012820868E-3</v>
      </c>
      <c r="CC40" s="2"/>
      <c r="CD40" s="2">
        <v>2.4764368637953224E-3</v>
      </c>
      <c r="CE40" s="2">
        <v>2.7902549015466942E-4</v>
      </c>
      <c r="CF40" s="2">
        <v>2.5822141159564473E-3</v>
      </c>
      <c r="CG40" s="2">
        <v>3.8959594349778997E-3</v>
      </c>
      <c r="CH40" s="2">
        <v>1.4018749329335904E-3</v>
      </c>
      <c r="CI40" s="2">
        <v>2.1828549482667153E-3</v>
      </c>
      <c r="CJ40" s="2">
        <v>1.2090935701044006E-3</v>
      </c>
      <c r="CK40" s="2">
        <v>4.7074583529098093E-3</v>
      </c>
      <c r="CL40" s="2"/>
      <c r="CM40" s="2"/>
      <c r="CN40" s="2">
        <v>1.4519740412519213E-3</v>
      </c>
      <c r="CO40" s="2"/>
      <c r="CP40" s="2">
        <v>6.459091661823106E-4</v>
      </c>
      <c r="CQ40" s="2">
        <v>4.1216952028632634E-3</v>
      </c>
    </row>
    <row r="42" spans="1:95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</row>
    <row r="43" spans="1:95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</row>
    <row r="44" spans="1:95" x14ac:dyDescent="0.2">
      <c r="AB44" s="2"/>
      <c r="AC44" s="2"/>
      <c r="AD44" s="2"/>
      <c r="AE44" s="2"/>
      <c r="AF44" s="2"/>
      <c r="AG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</row>
    <row r="45" spans="1:95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Q45" s="2"/>
      <c r="R45" s="2"/>
      <c r="T45" s="2"/>
      <c r="U45" s="2"/>
      <c r="V45" s="2"/>
      <c r="W45" s="2"/>
      <c r="X45" s="2"/>
      <c r="Z45" s="2"/>
      <c r="AA45" s="2"/>
      <c r="AB45" s="2"/>
      <c r="AC45" s="2"/>
      <c r="AD45" s="2"/>
      <c r="AE45" s="2"/>
      <c r="AF45" s="2"/>
      <c r="AG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</row>
    <row r="46" spans="1:95" x14ac:dyDescent="0.2">
      <c r="AB46" s="2"/>
      <c r="AC46" s="2"/>
      <c r="AD46" s="2"/>
      <c r="AE46" s="2"/>
      <c r="AF46" s="2"/>
      <c r="AG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spans="1:95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spans="1:95" x14ac:dyDescent="0.2">
      <c r="A48" s="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</row>
    <row r="49" spans="1:90" x14ac:dyDescent="0.2">
      <c r="A49" s="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</row>
    <row r="50" spans="1:90" x14ac:dyDescent="0.2">
      <c r="A50" s="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</row>
    <row r="51" spans="1:90" x14ac:dyDescent="0.2">
      <c r="A51" s="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</row>
    <row r="52" spans="1:90" x14ac:dyDescent="0.2">
      <c r="A52" s="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</row>
    <row r="53" spans="1:90" x14ac:dyDescent="0.2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</row>
    <row r="54" spans="1:90" x14ac:dyDescent="0.2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90" x14ac:dyDescent="0.2">
      <c r="A55" s="5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90" x14ac:dyDescent="0.2">
      <c r="A56" s="5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90" x14ac:dyDescent="0.2">
      <c r="A57" s="5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90" x14ac:dyDescent="0.2">
      <c r="A58" s="5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90" x14ac:dyDescent="0.2">
      <c r="A59" s="5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90" x14ac:dyDescent="0.2"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90" x14ac:dyDescent="0.2"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90" x14ac:dyDescent="0.2"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90" x14ac:dyDescent="0.2">
      <c r="B63" s="2"/>
      <c r="C63" s="2"/>
      <c r="D63" s="2"/>
      <c r="E63" s="2"/>
      <c r="F63" s="2"/>
      <c r="G63" s="2"/>
      <c r="H63" s="2"/>
      <c r="I63" s="2"/>
      <c r="J63" s="2"/>
      <c r="K63" s="2"/>
    </row>
    <row r="66" spans="1:1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</sheetData>
  <sortState xmlns:xlrd2="http://schemas.microsoft.com/office/spreadsheetml/2017/richdata2" ref="CR43:CW77">
    <sortCondition ref="CR43:CR77"/>
  </sortState>
  <mergeCells count="5">
    <mergeCell ref="BC1:CQ1"/>
    <mergeCell ref="B1:BB1"/>
    <mergeCell ref="B2:AQ2"/>
    <mergeCell ref="AR2:BB2"/>
    <mergeCell ref="BC2:C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51DD-24D6-D145-8C03-71CBE7F10CEA}">
  <dimension ref="A1:PB124"/>
  <sheetViews>
    <sheetView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A4" sqref="A4:A7"/>
    </sheetView>
  </sheetViews>
  <sheetFormatPr baseColWidth="10" defaultRowHeight="16" x14ac:dyDescent="0.2"/>
  <sheetData>
    <row r="1" spans="1:418" ht="35" x14ac:dyDescent="0.35">
      <c r="A1" s="3"/>
      <c r="B1" s="3" t="s">
        <v>82</v>
      </c>
      <c r="C1" s="3"/>
      <c r="D1" s="3"/>
      <c r="E1" s="3"/>
      <c r="F1" s="3"/>
      <c r="G1" s="3"/>
      <c r="H1" s="3"/>
      <c r="I1" s="3"/>
      <c r="L1" s="3"/>
      <c r="P1" s="3"/>
      <c r="Q1" s="3"/>
      <c r="S1" s="3"/>
      <c r="T1" s="3"/>
      <c r="U1" s="3"/>
      <c r="AF1" s="3"/>
      <c r="AG1" s="3"/>
      <c r="AH1" s="3" t="s">
        <v>187</v>
      </c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</row>
    <row r="2" spans="1:418" x14ac:dyDescent="0.2">
      <c r="B2" s="40" t="s">
        <v>99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 t="s">
        <v>98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 t="s">
        <v>99</v>
      </c>
      <c r="AI2" s="40"/>
      <c r="AJ2" s="40"/>
      <c r="AK2" s="40"/>
      <c r="AL2" s="40"/>
      <c r="AM2" s="40"/>
    </row>
    <row r="3" spans="1:418" x14ac:dyDescent="0.2">
      <c r="B3" t="s">
        <v>122</v>
      </c>
      <c r="C3" t="s">
        <v>122</v>
      </c>
      <c r="D3" t="s">
        <v>124</v>
      </c>
      <c r="E3" t="s">
        <v>124</v>
      </c>
      <c r="F3" t="s">
        <v>124</v>
      </c>
      <c r="G3" t="s">
        <v>124</v>
      </c>
      <c r="H3" t="s">
        <v>124</v>
      </c>
      <c r="I3" t="s">
        <v>124</v>
      </c>
      <c r="J3" t="s">
        <v>124</v>
      </c>
      <c r="K3" t="s">
        <v>124</v>
      </c>
      <c r="L3" t="s">
        <v>132</v>
      </c>
      <c r="M3" t="s">
        <v>123</v>
      </c>
      <c r="N3" t="s">
        <v>123</v>
      </c>
      <c r="O3" t="s">
        <v>123</v>
      </c>
      <c r="P3" t="s">
        <v>122</v>
      </c>
      <c r="Q3" t="s">
        <v>122</v>
      </c>
      <c r="R3" t="s">
        <v>210</v>
      </c>
      <c r="S3" t="s">
        <v>210</v>
      </c>
      <c r="T3" t="s">
        <v>210</v>
      </c>
      <c r="U3" t="s">
        <v>210</v>
      </c>
      <c r="V3" t="s">
        <v>208</v>
      </c>
      <c r="W3" t="s">
        <v>208</v>
      </c>
      <c r="X3" t="s">
        <v>208</v>
      </c>
      <c r="Y3" t="s">
        <v>208</v>
      </c>
      <c r="Z3" t="s">
        <v>208</v>
      </c>
      <c r="AA3" t="s">
        <v>208</v>
      </c>
      <c r="AB3" t="s">
        <v>208</v>
      </c>
      <c r="AC3" t="s">
        <v>208</v>
      </c>
      <c r="AD3" t="s">
        <v>208</v>
      </c>
      <c r="AE3" t="s">
        <v>208</v>
      </c>
      <c r="AF3" t="s">
        <v>210</v>
      </c>
      <c r="AG3" t="s">
        <v>210</v>
      </c>
      <c r="AH3" t="s">
        <v>123</v>
      </c>
      <c r="AI3" t="s">
        <v>123</v>
      </c>
      <c r="AJ3" t="s">
        <v>123</v>
      </c>
      <c r="AK3" t="s">
        <v>135</v>
      </c>
      <c r="AL3" t="s">
        <v>135</v>
      </c>
      <c r="AM3" t="s">
        <v>139</v>
      </c>
    </row>
    <row r="4" spans="1:418" x14ac:dyDescent="0.2">
      <c r="A4" t="s">
        <v>127</v>
      </c>
      <c r="B4">
        <v>1121</v>
      </c>
      <c r="C4">
        <v>1123</v>
      </c>
      <c r="D4">
        <v>1269</v>
      </c>
      <c r="E4">
        <v>1270</v>
      </c>
      <c r="F4">
        <v>1271</v>
      </c>
      <c r="G4">
        <v>1272</v>
      </c>
      <c r="H4">
        <v>1273</v>
      </c>
      <c r="I4">
        <v>1280</v>
      </c>
      <c r="J4">
        <v>1281</v>
      </c>
      <c r="K4">
        <v>1282</v>
      </c>
      <c r="L4">
        <v>1040</v>
      </c>
      <c r="M4">
        <v>1200</v>
      </c>
      <c r="N4">
        <v>1201</v>
      </c>
      <c r="O4">
        <v>1236</v>
      </c>
      <c r="P4">
        <v>1122</v>
      </c>
      <c r="Q4">
        <v>1124</v>
      </c>
      <c r="R4">
        <v>1407</v>
      </c>
      <c r="S4">
        <v>1408</v>
      </c>
      <c r="T4">
        <v>1409</v>
      </c>
      <c r="U4">
        <v>1410</v>
      </c>
      <c r="V4">
        <v>1385</v>
      </c>
      <c r="W4">
        <v>1386</v>
      </c>
      <c r="X4">
        <v>1387</v>
      </c>
      <c r="Y4">
        <v>1388</v>
      </c>
      <c r="Z4">
        <v>1389</v>
      </c>
      <c r="AA4">
        <v>1394</v>
      </c>
      <c r="AB4">
        <v>1395</v>
      </c>
      <c r="AC4">
        <v>1396</v>
      </c>
      <c r="AD4">
        <v>1397</v>
      </c>
      <c r="AE4">
        <v>1398</v>
      </c>
      <c r="AF4">
        <v>1429</v>
      </c>
      <c r="AG4">
        <v>1428</v>
      </c>
      <c r="AH4">
        <v>1218</v>
      </c>
      <c r="AI4">
        <v>1219</v>
      </c>
      <c r="AJ4">
        <v>1220</v>
      </c>
      <c r="AK4">
        <v>1163</v>
      </c>
      <c r="AL4">
        <v>1176</v>
      </c>
      <c r="AM4">
        <v>1341</v>
      </c>
      <c r="BT4" s="2"/>
    </row>
    <row r="5" spans="1:418" x14ac:dyDescent="0.2">
      <c r="AY5" s="5"/>
      <c r="BA5" s="5"/>
      <c r="BD5" s="5"/>
      <c r="BT5" s="2"/>
    </row>
    <row r="6" spans="1:418" x14ac:dyDescent="0.2">
      <c r="A6" t="s">
        <v>128</v>
      </c>
      <c r="B6" t="s">
        <v>83</v>
      </c>
      <c r="C6" t="s">
        <v>83</v>
      </c>
      <c r="D6" t="s">
        <v>83</v>
      </c>
      <c r="E6" t="s">
        <v>83</v>
      </c>
      <c r="F6" t="s">
        <v>83</v>
      </c>
      <c r="G6" t="s">
        <v>83</v>
      </c>
      <c r="H6" t="s">
        <v>83</v>
      </c>
      <c r="I6" t="s">
        <v>83</v>
      </c>
      <c r="J6" t="s">
        <v>83</v>
      </c>
      <c r="K6" t="s">
        <v>83</v>
      </c>
      <c r="L6" s="4" t="s">
        <v>85</v>
      </c>
      <c r="M6" t="s">
        <v>85</v>
      </c>
      <c r="N6" t="s">
        <v>85</v>
      </c>
      <c r="O6" t="s">
        <v>85</v>
      </c>
      <c r="P6" s="4" t="s">
        <v>84</v>
      </c>
      <c r="Q6" s="4" t="s">
        <v>84</v>
      </c>
      <c r="R6" s="4" t="s">
        <v>84</v>
      </c>
      <c r="S6" s="4" t="s">
        <v>84</v>
      </c>
      <c r="T6" s="4" t="s">
        <v>84</v>
      </c>
      <c r="U6" s="4" t="s">
        <v>84</v>
      </c>
      <c r="V6" s="4" t="s">
        <v>84</v>
      </c>
      <c r="W6" s="4" t="s">
        <v>84</v>
      </c>
      <c r="X6" s="4" t="s">
        <v>84</v>
      </c>
      <c r="Y6" s="4" t="s">
        <v>84</v>
      </c>
      <c r="Z6" s="4" t="s">
        <v>84</v>
      </c>
      <c r="AA6" s="4" t="s">
        <v>84</v>
      </c>
      <c r="AB6" s="4" t="s">
        <v>84</v>
      </c>
      <c r="AC6" s="4" t="s">
        <v>84</v>
      </c>
      <c r="AD6" s="4" t="s">
        <v>84</v>
      </c>
      <c r="AE6" s="4" t="s">
        <v>84</v>
      </c>
      <c r="AF6" t="s">
        <v>149</v>
      </c>
      <c r="AG6" t="s">
        <v>85</v>
      </c>
      <c r="AH6" t="s">
        <v>147</v>
      </c>
      <c r="AI6" t="s">
        <v>147</v>
      </c>
      <c r="AJ6" t="s">
        <v>147</v>
      </c>
      <c r="AK6" t="s">
        <v>136</v>
      </c>
      <c r="AL6" t="s">
        <v>136</v>
      </c>
      <c r="AM6" t="s">
        <v>136</v>
      </c>
    </row>
    <row r="7" spans="1:418" x14ac:dyDescent="0.2">
      <c r="A7" t="s">
        <v>186</v>
      </c>
      <c r="B7" t="s">
        <v>143</v>
      </c>
      <c r="C7" t="s">
        <v>143</v>
      </c>
      <c r="D7" t="s">
        <v>146</v>
      </c>
      <c r="E7" t="s">
        <v>146</v>
      </c>
      <c r="F7" t="s">
        <v>146</v>
      </c>
      <c r="G7" t="s">
        <v>146</v>
      </c>
      <c r="H7" t="s">
        <v>146</v>
      </c>
      <c r="I7" t="s">
        <v>146</v>
      </c>
      <c r="J7" t="s">
        <v>146</v>
      </c>
      <c r="K7" t="s">
        <v>146</v>
      </c>
      <c r="L7" t="s">
        <v>143</v>
      </c>
      <c r="M7" t="s">
        <v>144</v>
      </c>
      <c r="N7" t="s">
        <v>144</v>
      </c>
      <c r="O7" t="s">
        <v>144</v>
      </c>
      <c r="P7" t="s">
        <v>143</v>
      </c>
      <c r="Q7" t="s">
        <v>143</v>
      </c>
      <c r="R7" t="s">
        <v>151</v>
      </c>
      <c r="S7" t="s">
        <v>151</v>
      </c>
      <c r="T7" t="s">
        <v>151</v>
      </c>
      <c r="U7" t="s">
        <v>151</v>
      </c>
      <c r="V7" t="s">
        <v>150</v>
      </c>
      <c r="W7" t="s">
        <v>150</v>
      </c>
      <c r="X7" t="s">
        <v>150</v>
      </c>
      <c r="Y7" t="s">
        <v>150</v>
      </c>
      <c r="Z7" t="s">
        <v>150</v>
      </c>
      <c r="AA7" t="s">
        <v>150</v>
      </c>
      <c r="AB7" t="s">
        <v>150</v>
      </c>
      <c r="AC7" t="s">
        <v>150</v>
      </c>
      <c r="AD7" t="s">
        <v>150</v>
      </c>
      <c r="AE7" t="s">
        <v>150</v>
      </c>
      <c r="AF7" t="s">
        <v>152</v>
      </c>
      <c r="AG7" t="s">
        <v>152</v>
      </c>
      <c r="AH7" t="s">
        <v>144</v>
      </c>
      <c r="AI7" t="s">
        <v>144</v>
      </c>
      <c r="AJ7" t="s">
        <v>144</v>
      </c>
      <c r="AK7" t="s">
        <v>144</v>
      </c>
      <c r="AL7" t="s">
        <v>144</v>
      </c>
      <c r="AM7" t="s">
        <v>144</v>
      </c>
    </row>
    <row r="10" spans="1:418" x14ac:dyDescent="0.2">
      <c r="A10" t="s">
        <v>18</v>
      </c>
      <c r="B10" s="16">
        <v>35.169699999999999</v>
      </c>
      <c r="C10" s="16">
        <v>38.031399999999998</v>
      </c>
      <c r="D10" s="16">
        <v>34.0383</v>
      </c>
      <c r="E10" s="16">
        <v>33.900700000000001</v>
      </c>
      <c r="F10" s="16">
        <v>34.052100000000003</v>
      </c>
      <c r="G10" s="16">
        <v>33.5319</v>
      </c>
      <c r="H10" s="16">
        <v>33.668599999999998</v>
      </c>
      <c r="I10" s="16">
        <v>33.364899999999999</v>
      </c>
      <c r="J10" s="16">
        <v>34.515900000000002</v>
      </c>
      <c r="K10" s="16">
        <v>32.779000000000003</v>
      </c>
      <c r="L10" s="16">
        <v>46.937399999999997</v>
      </c>
      <c r="M10" s="16">
        <v>46.596600000000002</v>
      </c>
      <c r="N10" s="16">
        <v>42.274299999999997</v>
      </c>
      <c r="O10" s="16">
        <v>48.040500000000002</v>
      </c>
      <c r="P10" s="16">
        <v>35.886699999999998</v>
      </c>
      <c r="Q10" s="16">
        <v>35.840400000000002</v>
      </c>
      <c r="R10" s="16">
        <v>39.445999999999998</v>
      </c>
      <c r="S10" s="16">
        <v>39.247100000000003</v>
      </c>
      <c r="T10" s="16">
        <v>40.643999999999998</v>
      </c>
      <c r="U10" s="16">
        <v>38.4925</v>
      </c>
      <c r="V10" s="16">
        <v>47.726100000000002</v>
      </c>
      <c r="W10" s="16">
        <v>46.637500000000003</v>
      </c>
      <c r="X10" s="16">
        <v>48.480600000000003</v>
      </c>
      <c r="Y10" s="16">
        <v>48.180799999999998</v>
      </c>
      <c r="Z10" s="16">
        <v>48.615900000000003</v>
      </c>
      <c r="AA10" s="16">
        <v>48.781300000000002</v>
      </c>
      <c r="AB10" s="16">
        <v>49.410600000000002</v>
      </c>
      <c r="AC10" s="16">
        <v>49.134300000000003</v>
      </c>
      <c r="AD10" s="16">
        <v>48.721600000000002</v>
      </c>
      <c r="AE10" s="16">
        <v>48.093200000000003</v>
      </c>
      <c r="AF10" s="16">
        <v>32.129300000000001</v>
      </c>
      <c r="AG10" s="16">
        <v>43.624699999999997</v>
      </c>
      <c r="AH10">
        <v>24.376100000000001</v>
      </c>
      <c r="AI10">
        <v>24.349299999999999</v>
      </c>
      <c r="AJ10">
        <v>23.461600000000001</v>
      </c>
      <c r="AK10">
        <v>58.967399999999998</v>
      </c>
      <c r="AL10">
        <v>54.927199999999999</v>
      </c>
      <c r="AM10">
        <v>59.021799999999999</v>
      </c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418" x14ac:dyDescent="0.2">
      <c r="A11" t="s">
        <v>20</v>
      </c>
      <c r="B11" s="16">
        <v>1.8324100000000001</v>
      </c>
      <c r="C11" s="16">
        <v>1.76172</v>
      </c>
      <c r="D11" s="16">
        <v>2.8880499999999998</v>
      </c>
      <c r="E11" s="16">
        <v>3.2676699999999999</v>
      </c>
      <c r="F11" s="16">
        <v>3.0305800000000001</v>
      </c>
      <c r="G11" s="16">
        <v>2.6760600000000001</v>
      </c>
      <c r="H11" s="16">
        <v>2.3755799999999998</v>
      </c>
      <c r="I11" s="16">
        <v>2.4522699999999999</v>
      </c>
      <c r="J11" s="16">
        <v>1.9424600000000001</v>
      </c>
      <c r="K11" s="16">
        <v>1.92746</v>
      </c>
      <c r="L11" s="16">
        <v>6.4598000000000003E-2</v>
      </c>
      <c r="M11" s="16"/>
      <c r="N11" s="16">
        <v>6.3871999999999998E-2</v>
      </c>
      <c r="O11" s="16">
        <v>2.1248E-2</v>
      </c>
      <c r="P11" s="16">
        <v>1.9894000000000001</v>
      </c>
      <c r="Q11" s="16">
        <v>1.7518199999999999</v>
      </c>
      <c r="R11" s="16">
        <v>0.43926999999999999</v>
      </c>
      <c r="S11" s="16">
        <v>0.50434400000000001</v>
      </c>
      <c r="T11" s="16">
        <v>0.29996299999999998</v>
      </c>
      <c r="U11" s="16">
        <v>0.69793700000000003</v>
      </c>
      <c r="V11" s="16">
        <v>0.30801200000000001</v>
      </c>
      <c r="W11" s="16">
        <v>3.02006</v>
      </c>
      <c r="X11" s="16">
        <v>0.40206999999999998</v>
      </c>
      <c r="Y11" s="16">
        <v>0.107761</v>
      </c>
      <c r="Z11" s="16">
        <v>0.245563</v>
      </c>
      <c r="AA11" s="16">
        <v>0.13036600000000001</v>
      </c>
      <c r="AB11" s="16">
        <v>8.3219000000000001E-2</v>
      </c>
      <c r="AC11" s="16">
        <v>5.5487000000000002E-2</v>
      </c>
      <c r="AD11" s="16">
        <v>3.2035000000000001E-2</v>
      </c>
      <c r="AE11" s="16">
        <v>5.9797000000000003E-2</v>
      </c>
      <c r="AF11" s="16">
        <v>2.1284999999999998E-2</v>
      </c>
      <c r="AG11" s="16">
        <v>1.4161999999999999E-2</v>
      </c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418" x14ac:dyDescent="0.2">
      <c r="A12" t="s">
        <v>17</v>
      </c>
      <c r="B12" s="16">
        <v>17.998999999999999</v>
      </c>
      <c r="C12" s="16">
        <v>20.1525</v>
      </c>
      <c r="D12" s="16">
        <v>16.799900000000001</v>
      </c>
      <c r="E12" s="16">
        <v>16.764500000000002</v>
      </c>
      <c r="F12" s="16">
        <v>17.3292</v>
      </c>
      <c r="G12" s="16">
        <v>16.653500000000001</v>
      </c>
      <c r="H12" s="16">
        <v>16.995100000000001</v>
      </c>
      <c r="I12" s="16">
        <v>16.4175</v>
      </c>
      <c r="J12" s="16">
        <v>16.0975</v>
      </c>
      <c r="K12" s="16">
        <v>16.779599999999999</v>
      </c>
      <c r="L12" s="16">
        <v>34.932899999999997</v>
      </c>
      <c r="M12" s="16">
        <v>38.2361</v>
      </c>
      <c r="N12" s="16">
        <v>40.319600000000001</v>
      </c>
      <c r="O12" s="16">
        <v>34.954099999999997</v>
      </c>
      <c r="P12" s="16">
        <v>17.462299999999999</v>
      </c>
      <c r="Q12" s="16">
        <v>17.741599999999998</v>
      </c>
      <c r="R12" s="16">
        <v>14.0496</v>
      </c>
      <c r="S12" s="16">
        <v>12.628299999999999</v>
      </c>
      <c r="T12" s="16">
        <v>13.103899999999999</v>
      </c>
      <c r="U12" s="16">
        <v>12.861499999999999</v>
      </c>
      <c r="V12" s="16">
        <v>27.599299999999999</v>
      </c>
      <c r="W12" s="16">
        <v>26.1509</v>
      </c>
      <c r="X12" s="16">
        <v>27.4802</v>
      </c>
      <c r="Y12" s="16">
        <v>28.439800000000002</v>
      </c>
      <c r="Z12" s="16">
        <v>28.795300000000001</v>
      </c>
      <c r="AA12" s="16">
        <v>28.997399999999999</v>
      </c>
      <c r="AB12" s="16">
        <v>29.001300000000001</v>
      </c>
      <c r="AC12" s="16">
        <v>29.937000000000001</v>
      </c>
      <c r="AD12" s="16">
        <v>29.024699999999999</v>
      </c>
      <c r="AE12" s="16">
        <v>28.6235</v>
      </c>
      <c r="AF12" s="16">
        <v>48.128599999999999</v>
      </c>
      <c r="AG12" s="16">
        <v>38.099600000000002</v>
      </c>
      <c r="AH12">
        <v>23.427800000000001</v>
      </c>
      <c r="AI12">
        <v>23.8172</v>
      </c>
      <c r="AJ12">
        <v>23.5246</v>
      </c>
      <c r="AK12">
        <v>5.5419999999999997E-2</v>
      </c>
      <c r="AL12">
        <v>6.2100000000000002E-4</v>
      </c>
      <c r="AM12">
        <v>0.73708200000000001</v>
      </c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418" x14ac:dyDescent="0.2">
      <c r="A13" t="s">
        <v>21</v>
      </c>
      <c r="B13" s="16">
        <v>24.777200000000001</v>
      </c>
      <c r="C13" s="16">
        <v>19.360499999999998</v>
      </c>
      <c r="D13" s="16">
        <v>23.058199999999999</v>
      </c>
      <c r="E13" s="16">
        <v>23.702000000000002</v>
      </c>
      <c r="F13" s="16">
        <v>23.340299999999999</v>
      </c>
      <c r="G13" s="16">
        <v>23.154499999999999</v>
      </c>
      <c r="H13" s="16">
        <v>23.055099999999999</v>
      </c>
      <c r="I13" s="16">
        <v>24.642199999999999</v>
      </c>
      <c r="J13" s="16">
        <v>23.126799999999999</v>
      </c>
      <c r="K13" s="16">
        <v>24.193100000000001</v>
      </c>
      <c r="L13" s="16">
        <v>1.1524300000000001</v>
      </c>
      <c r="M13" s="16">
        <v>0.44787199999999999</v>
      </c>
      <c r="N13" s="16">
        <v>0.551674</v>
      </c>
      <c r="O13" s="16">
        <v>1.1884699999999999</v>
      </c>
      <c r="P13" s="16">
        <v>23.822600000000001</v>
      </c>
      <c r="Q13" s="16">
        <v>23.2987</v>
      </c>
      <c r="R13" s="16">
        <v>8.4042600000000007</v>
      </c>
      <c r="S13" s="16">
        <v>7.9202599999999999</v>
      </c>
      <c r="T13" s="16">
        <v>7.9986499999999996</v>
      </c>
      <c r="U13" s="16">
        <v>8.4159600000000001</v>
      </c>
      <c r="V13" s="16">
        <v>4.53477</v>
      </c>
      <c r="W13" s="16">
        <v>3.97811</v>
      </c>
      <c r="X13" s="16">
        <v>4.3226300000000002</v>
      </c>
      <c r="Y13" s="16">
        <v>3.76363</v>
      </c>
      <c r="Z13" s="16">
        <v>3.3056100000000002</v>
      </c>
      <c r="AA13" s="16">
        <v>4.7484999999999999</v>
      </c>
      <c r="AB13" s="16">
        <v>4.7151399999999999</v>
      </c>
      <c r="AC13" s="16">
        <v>4.3661399999999997</v>
      </c>
      <c r="AD13" s="16">
        <v>4.6872800000000003</v>
      </c>
      <c r="AE13" s="16">
        <v>5.4127299999999998</v>
      </c>
      <c r="AF13" s="16">
        <v>9.2466000000000007E-2</v>
      </c>
      <c r="AG13" s="16">
        <v>0.45146500000000001</v>
      </c>
      <c r="AH13">
        <v>19.8825</v>
      </c>
      <c r="AI13">
        <v>19.937200000000001</v>
      </c>
      <c r="AJ13">
        <v>20.639399999999998</v>
      </c>
      <c r="AK13">
        <v>2.86782</v>
      </c>
      <c r="AL13">
        <v>12.3042</v>
      </c>
      <c r="AM13">
        <v>3.78586</v>
      </c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r="14" spans="1:418" x14ac:dyDescent="0.2">
      <c r="A14" t="s">
        <v>57</v>
      </c>
      <c r="B14" s="16">
        <v>0.37387799999999999</v>
      </c>
      <c r="C14" s="16">
        <v>0.30165199999999998</v>
      </c>
      <c r="D14" s="16">
        <v>0.254276</v>
      </c>
      <c r="E14" s="16">
        <v>0.26664199999999999</v>
      </c>
      <c r="F14" s="16">
        <v>0.25579000000000002</v>
      </c>
      <c r="G14" s="16">
        <v>0.30666199999999999</v>
      </c>
      <c r="H14" s="16">
        <v>0.28131499999999998</v>
      </c>
      <c r="I14" s="16">
        <v>0.35097</v>
      </c>
      <c r="J14" s="16">
        <v>0.30504500000000001</v>
      </c>
      <c r="K14" s="16">
        <v>0.28231600000000001</v>
      </c>
      <c r="L14" s="16"/>
      <c r="M14" s="16">
        <v>9.3000000000000005E-4</v>
      </c>
      <c r="N14" s="16"/>
      <c r="O14" s="16">
        <v>3.4979999999999998E-3</v>
      </c>
      <c r="P14" s="16">
        <v>0.38770300000000002</v>
      </c>
      <c r="Q14" s="16">
        <v>0.411159</v>
      </c>
      <c r="R14" s="16">
        <v>0.117248</v>
      </c>
      <c r="S14" s="16">
        <v>0.10559300000000001</v>
      </c>
      <c r="T14" s="16">
        <v>0.13675799999999999</v>
      </c>
      <c r="U14" s="16">
        <v>0.103088</v>
      </c>
      <c r="V14" s="16">
        <v>0.71739299999999995</v>
      </c>
      <c r="W14" s="16">
        <v>0.34327000000000002</v>
      </c>
      <c r="X14" s="16">
        <v>0.69887699999999997</v>
      </c>
      <c r="Y14" s="16">
        <v>0.39453199999999999</v>
      </c>
      <c r="Z14" s="16">
        <v>0.346273</v>
      </c>
      <c r="AA14" s="16">
        <v>0.98108399999999996</v>
      </c>
      <c r="AB14" s="16">
        <v>0.97896000000000005</v>
      </c>
      <c r="AC14" s="16">
        <v>0.94262900000000005</v>
      </c>
      <c r="AD14" s="16">
        <v>1.11914</v>
      </c>
      <c r="AE14" s="16">
        <v>0.93790700000000005</v>
      </c>
      <c r="AF14" s="16">
        <v>6.0829999999999999E-3</v>
      </c>
      <c r="AG14" s="16"/>
      <c r="AH14">
        <v>0.24418500000000001</v>
      </c>
      <c r="AI14">
        <v>0.25642300000000001</v>
      </c>
      <c r="AJ14">
        <v>0.240476</v>
      </c>
      <c r="AK14">
        <v>2.5469999999999998E-3</v>
      </c>
      <c r="AL14">
        <v>0.126162</v>
      </c>
      <c r="AM14">
        <v>2.0247999999999999E-2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</row>
    <row r="15" spans="1:418" x14ac:dyDescent="0.2">
      <c r="A15" t="s">
        <v>86</v>
      </c>
      <c r="B15" s="16">
        <v>3.1796099999999998</v>
      </c>
      <c r="C15" s="16">
        <v>2.8660299999999999</v>
      </c>
      <c r="D15" s="16">
        <v>6.5039300000000004</v>
      </c>
      <c r="E15" s="16">
        <v>5.8417300000000001</v>
      </c>
      <c r="F15" s="16">
        <v>5.9990899999999998</v>
      </c>
      <c r="G15" s="16">
        <v>6.3096100000000002</v>
      </c>
      <c r="H15" s="16">
        <v>6.2325799999999996</v>
      </c>
      <c r="I15" s="16">
        <v>6.3105099999999998</v>
      </c>
      <c r="J15" s="16">
        <v>7.1172000000000004</v>
      </c>
      <c r="K15" s="16">
        <v>6.5289200000000003</v>
      </c>
      <c r="L15" s="16">
        <v>0.52061299999999999</v>
      </c>
      <c r="M15" s="16">
        <v>8.3137000000000003E-2</v>
      </c>
      <c r="N15" s="16">
        <v>0.194711</v>
      </c>
      <c r="O15" s="16">
        <v>1.0563499999999999</v>
      </c>
      <c r="P15" s="16">
        <v>3.2613300000000001</v>
      </c>
      <c r="Q15" s="16">
        <v>3.2071999999999998</v>
      </c>
      <c r="R15" s="16">
        <v>19.3322</v>
      </c>
      <c r="S15" s="16">
        <v>19.970800000000001</v>
      </c>
      <c r="T15" s="16">
        <v>20.717300000000002</v>
      </c>
      <c r="U15" s="16">
        <v>18.694500000000001</v>
      </c>
      <c r="V15" s="16">
        <v>2.69564</v>
      </c>
      <c r="W15" s="16">
        <v>3.4887299999999999</v>
      </c>
      <c r="X15" s="16">
        <v>2.3493300000000001</v>
      </c>
      <c r="Y15" s="16">
        <v>2.6385900000000002</v>
      </c>
      <c r="Z15" s="16">
        <v>2.9411299999999998</v>
      </c>
      <c r="AA15" s="16">
        <v>1.4654400000000001</v>
      </c>
      <c r="AB15" s="16">
        <v>1.42099</v>
      </c>
      <c r="AC15" s="16">
        <v>1.20102</v>
      </c>
      <c r="AD15" s="16">
        <v>1.18851</v>
      </c>
      <c r="AE15" s="16">
        <v>1.35687</v>
      </c>
      <c r="AF15" s="16">
        <v>7.5796000000000002E-2</v>
      </c>
      <c r="AG15" s="16">
        <v>0.89264600000000005</v>
      </c>
      <c r="AH15">
        <v>17.649000000000001</v>
      </c>
      <c r="AI15">
        <v>17.527100000000001</v>
      </c>
      <c r="AJ15">
        <v>16.709499999999998</v>
      </c>
      <c r="AK15">
        <v>28.386299999999999</v>
      </c>
      <c r="AL15">
        <v>25.2516</v>
      </c>
      <c r="AM15">
        <v>27.292200000000001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</row>
    <row r="16" spans="1:418" x14ac:dyDescent="0.2">
      <c r="A16" t="s">
        <v>19</v>
      </c>
      <c r="B16" s="16">
        <v>1.2123999999999999E-2</v>
      </c>
      <c r="C16" s="16">
        <v>3.0786999999999998E-2</v>
      </c>
      <c r="D16" s="16"/>
      <c r="E16" s="16"/>
      <c r="F16" s="16">
        <v>7.8200000000000003E-4</v>
      </c>
      <c r="G16" s="16"/>
      <c r="H16" s="16"/>
      <c r="I16" s="16"/>
      <c r="J16" s="16">
        <v>3.9740000000000001E-3</v>
      </c>
      <c r="K16" s="16">
        <v>4.28E-3</v>
      </c>
      <c r="L16" s="16"/>
      <c r="M16" s="16">
        <v>3.1817999999999999E-2</v>
      </c>
      <c r="N16" s="16">
        <v>3.0057800000000001</v>
      </c>
      <c r="O16" s="16">
        <v>0.16579199999999999</v>
      </c>
      <c r="P16" s="16">
        <v>5.816E-3</v>
      </c>
      <c r="Q16" s="16">
        <v>1.1284000000000001E-2</v>
      </c>
      <c r="R16" s="16">
        <v>5.4397000000000001E-2</v>
      </c>
      <c r="S16" s="16">
        <v>2.8271000000000001E-2</v>
      </c>
      <c r="T16" s="16">
        <v>9.0399999999999994E-3</v>
      </c>
      <c r="U16" s="16">
        <v>0.118465</v>
      </c>
      <c r="V16" s="16"/>
      <c r="W16" s="16">
        <v>7.5690000000000002E-3</v>
      </c>
      <c r="X16" s="16">
        <v>3.9950000000000003E-3</v>
      </c>
      <c r="Y16" s="16">
        <v>1.1257E-2</v>
      </c>
      <c r="Z16" s="16">
        <v>4.0328999999999997E-2</v>
      </c>
      <c r="AA16" s="16"/>
      <c r="AB16" s="16"/>
      <c r="AC16" s="16"/>
      <c r="AD16" s="16"/>
      <c r="AE16" s="16">
        <v>5.4330000000000003E-3</v>
      </c>
      <c r="AF16" s="16">
        <v>9.8216400000000004</v>
      </c>
      <c r="AG16" s="16">
        <v>2.01085</v>
      </c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</row>
    <row r="17" spans="1:83" x14ac:dyDescent="0.2">
      <c r="A17" t="s">
        <v>87</v>
      </c>
      <c r="B17" s="16">
        <v>6.9757E-2</v>
      </c>
      <c r="C17" s="16">
        <v>0.122428</v>
      </c>
      <c r="D17" s="16">
        <v>4.6113000000000001E-2</v>
      </c>
      <c r="E17" s="16">
        <v>3.7622000000000003E-2</v>
      </c>
      <c r="F17" s="16">
        <v>2.6530999999999999E-2</v>
      </c>
      <c r="G17" s="16">
        <v>4.8677999999999999E-2</v>
      </c>
      <c r="H17" s="16">
        <v>4.3319999999999997E-2</v>
      </c>
      <c r="I17" s="16">
        <v>3.9392000000000003E-2</v>
      </c>
      <c r="J17" s="16">
        <v>2.7157000000000001E-2</v>
      </c>
      <c r="K17" s="16">
        <v>2.8552000000000001E-2</v>
      </c>
      <c r="L17" s="16">
        <v>6.5903000000000003E-2</v>
      </c>
      <c r="M17" s="16">
        <v>7.9717999999999997E-2</v>
      </c>
      <c r="N17" s="16">
        <v>0.61607000000000001</v>
      </c>
      <c r="O17" s="16">
        <v>7.2000999999999996E-2</v>
      </c>
      <c r="P17" s="16">
        <v>7.7972E-2</v>
      </c>
      <c r="Q17" s="16">
        <v>8.4451999999999999E-2</v>
      </c>
      <c r="R17" s="16">
        <v>9.8183000000000006E-2</v>
      </c>
      <c r="S17" s="16">
        <v>5.2111999999999999E-2</v>
      </c>
      <c r="T17" s="16">
        <v>5.5732999999999998E-2</v>
      </c>
      <c r="U17" s="16">
        <v>4.4033999999999997E-2</v>
      </c>
      <c r="V17" s="16">
        <v>0.25226900000000002</v>
      </c>
      <c r="W17" s="16">
        <v>0.16315299999999999</v>
      </c>
      <c r="X17" s="16">
        <v>0.246415</v>
      </c>
      <c r="Y17" s="16">
        <v>0.24776699999999999</v>
      </c>
      <c r="Z17" s="16">
        <v>0.20580000000000001</v>
      </c>
      <c r="AA17" s="16">
        <v>0.19223100000000001</v>
      </c>
      <c r="AB17" s="16">
        <v>0.25384499999999999</v>
      </c>
      <c r="AC17" s="16">
        <v>0.24940799999999999</v>
      </c>
      <c r="AD17" s="16">
        <v>0.20511599999999999</v>
      </c>
      <c r="AE17" s="16">
        <v>0.166992</v>
      </c>
      <c r="AF17" s="16">
        <v>1.95824</v>
      </c>
      <c r="AG17" s="16">
        <v>0.57991700000000002</v>
      </c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</row>
    <row r="18" spans="1:83" x14ac:dyDescent="0.2">
      <c r="A18" t="s">
        <v>88</v>
      </c>
      <c r="B18" s="16">
        <v>9.2766999999999999</v>
      </c>
      <c r="C18" s="16">
        <v>8.9987200000000005</v>
      </c>
      <c r="D18" s="16">
        <v>9.3122100000000003</v>
      </c>
      <c r="E18" s="16">
        <v>9.3677799999999998</v>
      </c>
      <c r="F18" s="16">
        <v>9.4066200000000002</v>
      </c>
      <c r="G18" s="16">
        <v>9.2969600000000003</v>
      </c>
      <c r="H18" s="16">
        <v>9.3779199999999996</v>
      </c>
      <c r="I18" s="16">
        <v>9.2130500000000008</v>
      </c>
      <c r="J18" s="16">
        <v>9.2680399999999992</v>
      </c>
      <c r="K18" s="16">
        <v>8.6797000000000004</v>
      </c>
      <c r="L18" s="16">
        <v>10.361599999999999</v>
      </c>
      <c r="M18" s="16">
        <v>10.645</v>
      </c>
      <c r="N18" s="16">
        <v>7.4363099999999998</v>
      </c>
      <c r="O18" s="16">
        <v>10.2789</v>
      </c>
      <c r="P18" s="16">
        <v>9.3172499999999996</v>
      </c>
      <c r="Q18" s="16">
        <v>9.3353000000000002</v>
      </c>
      <c r="R18" s="16">
        <v>9.6136199999999992</v>
      </c>
      <c r="S18" s="16">
        <v>9.4396100000000001</v>
      </c>
      <c r="T18" s="16">
        <v>9.7051200000000009</v>
      </c>
      <c r="U18" s="16">
        <v>9.7286800000000007</v>
      </c>
      <c r="V18" s="16">
        <v>10.4847</v>
      </c>
      <c r="W18" s="16">
        <v>10.2616</v>
      </c>
      <c r="X18" s="16">
        <v>10.243</v>
      </c>
      <c r="Y18" s="16">
        <v>10.498699999999999</v>
      </c>
      <c r="Z18" s="16">
        <v>10.505800000000001</v>
      </c>
      <c r="AA18" s="16">
        <v>10.8001</v>
      </c>
      <c r="AB18" s="16">
        <v>10.4642</v>
      </c>
      <c r="AC18" s="16">
        <v>10.539899999999999</v>
      </c>
      <c r="AD18" s="16">
        <v>10.720700000000001</v>
      </c>
      <c r="AE18" s="16">
        <v>10.612500000000001</v>
      </c>
      <c r="AF18" s="16">
        <v>0.39122400000000002</v>
      </c>
      <c r="AG18" s="16">
        <v>8.4648000000000003</v>
      </c>
      <c r="AH18">
        <v>84.419300000000007</v>
      </c>
      <c r="AI18">
        <v>84.956900000000005</v>
      </c>
      <c r="AJ18">
        <v>83.336699999999993</v>
      </c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</row>
    <row r="19" spans="1:83" x14ac:dyDescent="0.2">
      <c r="A19" t="s">
        <v>22</v>
      </c>
      <c r="B19" s="16">
        <v>5.9616000000000002E-2</v>
      </c>
      <c r="C19" s="16">
        <v>5.2669000000000001E-2</v>
      </c>
      <c r="D19" s="16">
        <v>0.120735</v>
      </c>
      <c r="E19" s="16">
        <v>0.13559299999999999</v>
      </c>
      <c r="F19" s="16">
        <v>0.107312</v>
      </c>
      <c r="G19" s="16">
        <v>8.4504999999999997E-2</v>
      </c>
      <c r="H19" s="16">
        <v>0.12634999999999999</v>
      </c>
      <c r="I19" s="16">
        <v>8.6638000000000007E-2</v>
      </c>
      <c r="J19" s="16">
        <v>6.7709000000000005E-2</v>
      </c>
      <c r="K19" s="16">
        <v>7.2600999999999999E-2</v>
      </c>
      <c r="L19" s="16"/>
      <c r="M19" s="16"/>
      <c r="N19" s="16"/>
      <c r="O19" s="16"/>
      <c r="P19" s="16">
        <v>8.8345000000000007E-2</v>
      </c>
      <c r="Q19" s="16">
        <v>4.471E-2</v>
      </c>
      <c r="R19" s="16"/>
      <c r="S19" s="16">
        <v>7.3819999999999997E-3</v>
      </c>
      <c r="T19" s="16">
        <v>5.0268E-2</v>
      </c>
      <c r="U19" s="16"/>
      <c r="V19" s="16">
        <v>1.1440000000000001E-2</v>
      </c>
      <c r="W19" s="16"/>
      <c r="X19" s="16">
        <v>2.5499999999999998E-2</v>
      </c>
      <c r="Y19" s="16"/>
      <c r="Z19" s="16"/>
      <c r="AA19" s="16">
        <v>2.9056999999999999E-2</v>
      </c>
      <c r="AB19" s="16">
        <v>2.7829999999999999E-3</v>
      </c>
      <c r="AC19" s="16"/>
      <c r="AD19" s="16">
        <v>2.2728999999999999E-2</v>
      </c>
      <c r="AE19" s="16">
        <v>1.2548999999999999E-2</v>
      </c>
      <c r="AF19" s="16"/>
      <c r="AG19" s="16">
        <v>6.4679999999999998E-3</v>
      </c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</row>
    <row r="20" spans="1:83" x14ac:dyDescent="0.2">
      <c r="A20" t="s">
        <v>1</v>
      </c>
      <c r="B20" s="16">
        <v>1.7946899999999999</v>
      </c>
      <c r="C20" s="16">
        <v>1.65473</v>
      </c>
      <c r="D20" s="16">
        <v>1.3254699999999999</v>
      </c>
      <c r="E20" s="16">
        <v>1.1826000000000001</v>
      </c>
      <c r="F20" s="16">
        <v>0.99047499999999999</v>
      </c>
      <c r="G20" s="16">
        <v>1.3146899999999999</v>
      </c>
      <c r="H20" s="16">
        <v>1.2332000000000001</v>
      </c>
      <c r="I20" s="16">
        <v>1.2709299999999999</v>
      </c>
      <c r="J20" s="16">
        <v>1.36486</v>
      </c>
      <c r="K20" s="16">
        <v>1.0104</v>
      </c>
      <c r="L20" s="16">
        <v>0.42288199999999998</v>
      </c>
      <c r="M20" s="16"/>
      <c r="N20" s="16">
        <v>1.4729999999999999E-3</v>
      </c>
      <c r="O20" s="16"/>
      <c r="P20" s="16">
        <v>1.8408599999999999</v>
      </c>
      <c r="Q20" s="16">
        <v>1.9249499999999999</v>
      </c>
      <c r="R20" s="16">
        <v>3.80884</v>
      </c>
      <c r="S20" s="16">
        <v>4.4170100000000003</v>
      </c>
      <c r="T20" s="16">
        <v>4.0891000000000002</v>
      </c>
      <c r="U20" s="16">
        <v>4.0200899999999997</v>
      </c>
      <c r="V20" s="16">
        <v>3.2887200000000001</v>
      </c>
      <c r="W20" s="16">
        <v>3.0821999999999998</v>
      </c>
      <c r="X20" s="16">
        <v>3.0885099999999999</v>
      </c>
      <c r="Y20" s="16">
        <v>2.9330699999999998</v>
      </c>
      <c r="Z20" s="16">
        <v>2.7806099999999998</v>
      </c>
      <c r="AA20" s="16">
        <v>2.7410299999999999</v>
      </c>
      <c r="AB20" s="16">
        <v>2.6413000000000002</v>
      </c>
      <c r="AC20" s="16">
        <v>2.5948500000000001</v>
      </c>
      <c r="AD20" s="16">
        <v>2.84287</v>
      </c>
      <c r="AE20" s="16">
        <v>2.6562800000000002</v>
      </c>
      <c r="AF20" s="16">
        <v>0.46924500000000002</v>
      </c>
      <c r="AG20" s="16">
        <v>0.40560800000000002</v>
      </c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</row>
    <row r="21" spans="1:83" x14ac:dyDescent="0.2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</row>
    <row r="22" spans="1:83" x14ac:dyDescent="0.2">
      <c r="A22" t="s">
        <v>61</v>
      </c>
      <c r="B22" s="16">
        <v>94.168000000000006</v>
      </c>
      <c r="C22" s="16">
        <v>93.274299999999997</v>
      </c>
      <c r="D22" s="16">
        <v>94.887500000000003</v>
      </c>
      <c r="E22" s="16">
        <v>94.745900000000006</v>
      </c>
      <c r="F22" s="16">
        <v>95.093000000000004</v>
      </c>
      <c r="G22" s="16">
        <v>93.913899999999998</v>
      </c>
      <c r="H22" s="16">
        <v>93.518699999999995</v>
      </c>
      <c r="I22" s="16">
        <v>94.288600000000002</v>
      </c>
      <c r="J22" s="16">
        <v>93.787099999999995</v>
      </c>
      <c r="K22" s="16">
        <v>92.224800000000002</v>
      </c>
      <c r="L22" s="16">
        <v>93.671700000000001</v>
      </c>
      <c r="M22" s="16">
        <v>95.62</v>
      </c>
      <c r="N22" s="16">
        <v>94.254400000000004</v>
      </c>
      <c r="O22" s="16">
        <v>95.102699999999999</v>
      </c>
      <c r="P22" s="16">
        <v>93.92</v>
      </c>
      <c r="Q22" s="16">
        <v>93.428200000000004</v>
      </c>
      <c r="R22" s="16">
        <v>94.688400000000001</v>
      </c>
      <c r="S22" s="16">
        <v>93.880499999999998</v>
      </c>
      <c r="T22" s="16">
        <v>96.471999999999994</v>
      </c>
      <c r="U22" s="16">
        <v>92.7209</v>
      </c>
      <c r="V22" s="16">
        <v>97.354200000000006</v>
      </c>
      <c r="W22" s="16">
        <v>96.965599999999995</v>
      </c>
      <c r="X22" s="16">
        <v>96.8613</v>
      </c>
      <c r="Y22" s="16">
        <v>96.757499999999993</v>
      </c>
      <c r="Z22" s="16">
        <v>97</v>
      </c>
      <c r="AA22" s="16">
        <v>98.364000000000004</v>
      </c>
      <c r="AB22" s="16">
        <v>98.504599999999996</v>
      </c>
      <c r="AC22" s="16">
        <v>98.643000000000001</v>
      </c>
      <c r="AD22" s="16">
        <v>98.007900000000006</v>
      </c>
      <c r="AE22" s="16">
        <v>97.375699999999995</v>
      </c>
      <c r="AF22" s="16">
        <v>92.750100000000003</v>
      </c>
      <c r="AG22" s="16">
        <v>94.6751</v>
      </c>
      <c r="AK22" s="5">
        <v>89.722099999999998</v>
      </c>
      <c r="AL22" s="5">
        <v>92.224599999999995</v>
      </c>
      <c r="AM22" s="5">
        <v>90.847300000000004</v>
      </c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</row>
    <row r="23" spans="1:83" x14ac:dyDescent="0.2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</row>
    <row r="24" spans="1:83" x14ac:dyDescent="0.2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</row>
    <row r="25" spans="1:83" x14ac:dyDescent="0.2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</row>
    <row r="26" spans="1:83" x14ac:dyDescent="0.2">
      <c r="A26" t="s">
        <v>125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</row>
    <row r="27" spans="1:83" x14ac:dyDescent="0.2">
      <c r="A27" s="5" t="s">
        <v>1</v>
      </c>
      <c r="B27" s="16">
        <v>0.49853886188877816</v>
      </c>
      <c r="C27" s="16">
        <v>0.44544573626792022</v>
      </c>
      <c r="D27" s="16">
        <v>0.36556799866469852</v>
      </c>
      <c r="E27" s="16">
        <v>0.32661097748559359</v>
      </c>
      <c r="F27" s="16">
        <v>0.27171769231035309</v>
      </c>
      <c r="G27" s="16">
        <v>0.36737848394755712</v>
      </c>
      <c r="H27" s="16">
        <v>0.34428351631157589</v>
      </c>
      <c r="I27" s="16">
        <v>0.3551350531795312</v>
      </c>
      <c r="J27" s="16">
        <v>0.37922876274810119</v>
      </c>
      <c r="K27" s="16">
        <v>0.28615576886358507</v>
      </c>
      <c r="L27" s="16">
        <v>9.8090108378900503E-2</v>
      </c>
      <c r="M27" s="16"/>
      <c r="N27" s="16">
        <v>3.3858729285286246E-4</v>
      </c>
      <c r="O27" s="16"/>
      <c r="P27" s="16">
        <v>0.5108065976500521</v>
      </c>
      <c r="Q27" s="16">
        <v>0.53595540210291959</v>
      </c>
      <c r="R27" s="16">
        <v>0.98891814699712943</v>
      </c>
      <c r="S27" s="16">
        <v>1.1655603585830747</v>
      </c>
      <c r="T27" s="16">
        <v>1.0440626509846906</v>
      </c>
      <c r="U27" s="16">
        <v>1.0760332907085113</v>
      </c>
      <c r="V27" s="16">
        <v>0.7806709576084544</v>
      </c>
      <c r="W27" s="16">
        <v>0.73330103869747232</v>
      </c>
      <c r="X27" s="16">
        <v>0.73110740027893528</v>
      </c>
      <c r="Y27" s="16">
        <v>0.69223984573391817</v>
      </c>
      <c r="Z27" s="16">
        <v>0.64967169575616612</v>
      </c>
      <c r="AA27" s="16">
        <v>0.6388646539441668</v>
      </c>
      <c r="AB27" s="16">
        <v>0.61237759511848577</v>
      </c>
      <c r="AC27" s="16">
        <v>0.59956602300718742</v>
      </c>
      <c r="AD27" s="16">
        <v>0.66532094182675372</v>
      </c>
      <c r="AE27" s="16">
        <v>0.62675667444929439</v>
      </c>
      <c r="AF27" s="16">
        <v>0.10997952695892028</v>
      </c>
      <c r="AG27" s="16">
        <v>9.3636426367516734E-2</v>
      </c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</row>
    <row r="28" spans="1:83" x14ac:dyDescent="0.2">
      <c r="A28" s="5" t="s">
        <v>89</v>
      </c>
      <c r="B28" s="16">
        <v>1.1879120707025889E-2</v>
      </c>
      <c r="C28" s="16">
        <v>2.0203715169216679E-2</v>
      </c>
      <c r="D28" s="16">
        <v>7.796491703917754E-3</v>
      </c>
      <c r="E28" s="16">
        <v>6.3696538472877099E-3</v>
      </c>
      <c r="F28" s="16">
        <v>4.4618699909720764E-3</v>
      </c>
      <c r="G28" s="16">
        <v>8.3389150762760832E-3</v>
      </c>
      <c r="H28" s="16">
        <v>7.4141914621743557E-3</v>
      </c>
      <c r="I28" s="16">
        <v>6.7479361671351707E-3</v>
      </c>
      <c r="J28" s="16">
        <v>4.6257507723349873E-3</v>
      </c>
      <c r="K28" s="16">
        <v>4.9569700230858689E-3</v>
      </c>
      <c r="L28" s="16">
        <v>9.3712059199109396E-3</v>
      </c>
      <c r="M28" s="16">
        <v>1.1057732882570975E-2</v>
      </c>
      <c r="N28" s="16">
        <v>8.68231479017091E-2</v>
      </c>
      <c r="O28" s="16">
        <v>1.0041226802797103E-2</v>
      </c>
      <c r="P28" s="16">
        <v>1.3263633156476086E-2</v>
      </c>
      <c r="Q28" s="16">
        <v>1.4414861327326646E-2</v>
      </c>
      <c r="R28" s="16">
        <v>1.5627472584753152E-2</v>
      </c>
      <c r="S28" s="16">
        <v>8.4299660564565258E-3</v>
      </c>
      <c r="T28" s="16">
        <v>8.7235438766017897E-3</v>
      </c>
      <c r="U28" s="16">
        <v>7.2253408179631115E-3</v>
      </c>
      <c r="V28" s="16">
        <v>3.6710702883581171E-2</v>
      </c>
      <c r="W28" s="16">
        <v>2.37959114991E-2</v>
      </c>
      <c r="X28" s="16">
        <v>3.5759028449021263E-2</v>
      </c>
      <c r="Y28" s="16">
        <v>3.5847920259645026E-2</v>
      </c>
      <c r="Z28" s="16">
        <v>2.947720151735975E-2</v>
      </c>
      <c r="AA28" s="16">
        <v>2.7466589054679226E-2</v>
      </c>
      <c r="AB28" s="16">
        <v>3.6079196359113941E-2</v>
      </c>
      <c r="AC28" s="16">
        <v>3.5328357378536172E-2</v>
      </c>
      <c r="AD28" s="16">
        <v>2.9427954046657816E-2</v>
      </c>
      <c r="AE28" s="16">
        <v>2.4154908131154194E-2</v>
      </c>
      <c r="AF28" s="16">
        <v>0.28136194389957814</v>
      </c>
      <c r="AG28" s="16">
        <v>8.2071113827469608E-2</v>
      </c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</row>
    <row r="29" spans="1:83" x14ac:dyDescent="0.2">
      <c r="A29" s="5" t="s">
        <v>90</v>
      </c>
      <c r="B29" s="16">
        <v>0.4163267436822351</v>
      </c>
      <c r="C29" s="16">
        <v>0.36366193366479777</v>
      </c>
      <c r="D29" s="16">
        <v>0.84551500388593603</v>
      </c>
      <c r="E29" s="16">
        <v>0.76047328289283156</v>
      </c>
      <c r="F29" s="16">
        <v>0.77572491464979609</v>
      </c>
      <c r="G29" s="16">
        <v>0.83107580262214276</v>
      </c>
      <c r="H29" s="16">
        <v>0.82015907372154284</v>
      </c>
      <c r="I29" s="16">
        <v>0.83116705674865066</v>
      </c>
      <c r="J29" s="16">
        <v>0.93211711264329355</v>
      </c>
      <c r="K29" s="16">
        <v>0.87156272239676458</v>
      </c>
      <c r="L29" s="16">
        <v>5.6920729511148946E-2</v>
      </c>
      <c r="M29" s="16">
        <v>8.8666367968718192E-3</v>
      </c>
      <c r="N29" s="16">
        <v>2.1098808511055195E-2</v>
      </c>
      <c r="O29" s="16">
        <v>0.11327092573800213</v>
      </c>
      <c r="P29" s="16">
        <v>0.42655882603398926</v>
      </c>
      <c r="Q29" s="16">
        <v>0.42090743849090734</v>
      </c>
      <c r="R29" s="16">
        <v>2.3658949116654773</v>
      </c>
      <c r="S29" s="16">
        <v>2.4839928631523978</v>
      </c>
      <c r="T29" s="16">
        <v>2.4933404483929822</v>
      </c>
      <c r="U29" s="16">
        <v>2.3585903465614777</v>
      </c>
      <c r="V29" s="16">
        <v>0.30161542007409559</v>
      </c>
      <c r="W29" s="16">
        <v>0.39123557577086443</v>
      </c>
      <c r="X29" s="16">
        <v>0.26213529890413423</v>
      </c>
      <c r="Y29" s="16">
        <v>0.29353263895490161</v>
      </c>
      <c r="Z29" s="16">
        <v>0.32390450993037812</v>
      </c>
      <c r="AA29" s="16">
        <v>0.16099408772636362</v>
      </c>
      <c r="AB29" s="16">
        <v>0.15528925773241106</v>
      </c>
      <c r="AC29" s="16">
        <v>0.13080471203923663</v>
      </c>
      <c r="AD29" s="16">
        <v>0.13110683610155255</v>
      </c>
      <c r="AE29" s="16">
        <v>0.15090792812912393</v>
      </c>
      <c r="AF29" s="16">
        <v>8.3735892820907907E-3</v>
      </c>
      <c r="AG29" s="16">
        <v>9.7132971225220077E-2</v>
      </c>
      <c r="AH29" s="2">
        <v>4.7588389200147949</v>
      </c>
      <c r="AI29" s="2">
        <v>4.7009102931037736</v>
      </c>
      <c r="AJ29" s="2">
        <v>4.5901994602879608</v>
      </c>
      <c r="AK29" s="2">
        <v>6.2590989940415556</v>
      </c>
      <c r="AL29" s="2">
        <v>5.7220634398488466</v>
      </c>
      <c r="AM29" s="2">
        <v>5.9934818730000643</v>
      </c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</row>
    <row r="30" spans="1:83" x14ac:dyDescent="0.2">
      <c r="A30" s="5" t="s">
        <v>2</v>
      </c>
      <c r="B30" s="16">
        <v>1.8631635545486342</v>
      </c>
      <c r="C30" s="16">
        <v>2.0215610845371645</v>
      </c>
      <c r="D30" s="16">
        <v>1.7266095338441561</v>
      </c>
      <c r="E30" s="16">
        <v>1.7253481729913829</v>
      </c>
      <c r="F30" s="16">
        <v>1.771513266897957</v>
      </c>
      <c r="G30" s="16">
        <v>1.7341484302653476</v>
      </c>
      <c r="H30" s="16">
        <v>1.7680527811823612</v>
      </c>
      <c r="I30" s="16">
        <v>1.7095175937721654</v>
      </c>
      <c r="J30" s="16">
        <v>1.6667151064018859</v>
      </c>
      <c r="K30" s="16">
        <v>1.7708430681640661</v>
      </c>
      <c r="L30" s="16">
        <v>3.0194885563668512</v>
      </c>
      <c r="M30" s="16">
        <v>3.223924076412366</v>
      </c>
      <c r="N30" s="16">
        <v>3.4540410530561196</v>
      </c>
      <c r="O30" s="16">
        <v>2.963149981838054</v>
      </c>
      <c r="P30" s="16">
        <v>1.8056254855174594</v>
      </c>
      <c r="Q30" s="16">
        <v>1.8407444578763816</v>
      </c>
      <c r="R30" s="16">
        <v>1.359322442127362</v>
      </c>
      <c r="S30" s="16">
        <v>1.2417701412863733</v>
      </c>
      <c r="T30" s="16">
        <v>1.2467827190585046</v>
      </c>
      <c r="U30" s="16">
        <v>1.282838813151564</v>
      </c>
      <c r="V30" s="16">
        <v>2.4413637682891434</v>
      </c>
      <c r="W30" s="16">
        <v>2.3184625033781887</v>
      </c>
      <c r="X30" s="16">
        <v>2.4240665775387447</v>
      </c>
      <c r="Y30" s="16">
        <v>2.5012289683455777</v>
      </c>
      <c r="Z30" s="16">
        <v>2.5070764418218472</v>
      </c>
      <c r="AA30" s="16">
        <v>2.5185270417987935</v>
      </c>
      <c r="AB30" s="16">
        <v>2.5055897455800933</v>
      </c>
      <c r="AC30" s="16">
        <v>2.5776614810855834</v>
      </c>
      <c r="AD30" s="16">
        <v>2.531247459831468</v>
      </c>
      <c r="AE30" s="16">
        <v>2.5167394173180386</v>
      </c>
      <c r="AF30" s="16">
        <v>4.2034634248543705</v>
      </c>
      <c r="AG30" s="16">
        <v>3.2775450252851348</v>
      </c>
      <c r="AH30" s="2">
        <v>4.9941096697305518</v>
      </c>
      <c r="AI30" s="2">
        <v>5.0501508031142608</v>
      </c>
      <c r="AJ30" s="2">
        <v>5.1089402236341748</v>
      </c>
      <c r="AK30" s="2">
        <v>9.6607387947497559E-3</v>
      </c>
      <c r="AL30" s="2">
        <v>1.1108337700078186E-4</v>
      </c>
      <c r="AM30" s="2">
        <v>0.12796670923335585</v>
      </c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</row>
    <row r="31" spans="1:83" x14ac:dyDescent="0.2">
      <c r="A31" s="5" t="s">
        <v>3</v>
      </c>
      <c r="B31" s="16">
        <v>3.0889681201484631</v>
      </c>
      <c r="C31" s="16">
        <v>3.237002824708568</v>
      </c>
      <c r="D31" s="16">
        <v>2.9682500769363176</v>
      </c>
      <c r="E31" s="16">
        <v>2.9603106200782792</v>
      </c>
      <c r="F31" s="16">
        <v>2.9536047706180844</v>
      </c>
      <c r="G31" s="16">
        <v>2.9626522214408557</v>
      </c>
      <c r="H31" s="16">
        <v>2.9719560852217906</v>
      </c>
      <c r="I31" s="16">
        <v>2.9478068562645192</v>
      </c>
      <c r="J31" s="16">
        <v>3.0322577272703515</v>
      </c>
      <c r="K31" s="16">
        <v>2.9352102897016192</v>
      </c>
      <c r="L31" s="16">
        <v>3.4423823712386632</v>
      </c>
      <c r="M31" s="16">
        <v>3.333566860820333</v>
      </c>
      <c r="N31" s="16">
        <v>3.0727776534999274</v>
      </c>
      <c r="O31" s="16">
        <v>3.4554478507821043</v>
      </c>
      <c r="P31" s="16">
        <v>3.1484992622741421</v>
      </c>
      <c r="Q31" s="16">
        <v>3.1551307584599457</v>
      </c>
      <c r="R31" s="16">
        <v>3.2382147241579502</v>
      </c>
      <c r="S31" s="16">
        <v>3.2745292871855871</v>
      </c>
      <c r="T31" s="16">
        <v>3.2811722541518535</v>
      </c>
      <c r="U31" s="16">
        <v>3.2576128654717271</v>
      </c>
      <c r="V31" s="16">
        <v>3.5820531644272964</v>
      </c>
      <c r="W31" s="16">
        <v>3.5082580783331885</v>
      </c>
      <c r="X31" s="16">
        <v>3.6285574017228757</v>
      </c>
      <c r="Y31" s="16">
        <v>3.5953638696886161</v>
      </c>
      <c r="Z31" s="16">
        <v>3.591430065863976</v>
      </c>
      <c r="AA31" s="16">
        <v>3.5948586570644396</v>
      </c>
      <c r="AB31" s="16">
        <v>3.6220741373229632</v>
      </c>
      <c r="AC31" s="16">
        <v>3.5895865753752618</v>
      </c>
      <c r="AD31" s="16">
        <v>3.6052103936922535</v>
      </c>
      <c r="AE31" s="16">
        <v>3.5879200081210025</v>
      </c>
      <c r="AF31" s="16">
        <v>2.3809437395552018</v>
      </c>
      <c r="AG31" s="16">
        <v>3.184231538893763</v>
      </c>
      <c r="AH31" s="2">
        <v>4.4089122066821007</v>
      </c>
      <c r="AI31" s="2">
        <v>4.3806978856770407</v>
      </c>
      <c r="AJ31" s="2">
        <v>4.3232785963372278</v>
      </c>
      <c r="AK31" s="2">
        <v>8.7216695437973542</v>
      </c>
      <c r="AL31" s="2">
        <v>8.3490266153787651</v>
      </c>
      <c r="AM31" s="2">
        <v>8.6943728151701762</v>
      </c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</row>
    <row r="32" spans="1:83" x14ac:dyDescent="0.2">
      <c r="A32" s="5" t="s">
        <v>91</v>
      </c>
      <c r="B32" s="16">
        <v>1.0393781680178324</v>
      </c>
      <c r="C32" s="16">
        <v>0.97704868549005353</v>
      </c>
      <c r="D32" s="16">
        <v>1.0358997897943325</v>
      </c>
      <c r="E32" s="16">
        <v>1.0435169850846175</v>
      </c>
      <c r="F32" s="16">
        <v>1.0408200537524688</v>
      </c>
      <c r="G32" s="16">
        <v>1.0478474896082104</v>
      </c>
      <c r="H32" s="16">
        <v>1.0559824758129712</v>
      </c>
      <c r="I32" s="16">
        <v>1.0383565320288386</v>
      </c>
      <c r="J32" s="16">
        <v>1.0386496813954824</v>
      </c>
      <c r="K32" s="16">
        <v>0.99147315616809284</v>
      </c>
      <c r="L32" s="16">
        <v>0.96939851347369121</v>
      </c>
      <c r="M32" s="16">
        <v>0.971476518268095</v>
      </c>
      <c r="N32" s="16">
        <v>0.6895169546737816</v>
      </c>
      <c r="O32" s="16">
        <v>0.94314545356813018</v>
      </c>
      <c r="P32" s="16">
        <v>1.0427783676881288</v>
      </c>
      <c r="Q32" s="16">
        <v>1.0483518433159684</v>
      </c>
      <c r="R32" s="16">
        <v>1.0067536501237528</v>
      </c>
      <c r="S32" s="16">
        <v>1.0046831935942442</v>
      </c>
      <c r="T32" s="16">
        <v>0.99946492828452549</v>
      </c>
      <c r="U32" s="16">
        <v>1.0502980125273631</v>
      </c>
      <c r="V32" s="16">
        <v>1.0038427261707614</v>
      </c>
      <c r="W32" s="16">
        <v>0.98469948141613672</v>
      </c>
      <c r="X32" s="16">
        <v>0.97797022764992769</v>
      </c>
      <c r="Y32" s="16">
        <v>0.99939773761186335</v>
      </c>
      <c r="Z32" s="16">
        <v>0.99003356676027443</v>
      </c>
      <c r="AA32" s="16">
        <v>1.0152954275484203</v>
      </c>
      <c r="AB32" s="16">
        <v>0.97853368950207809</v>
      </c>
      <c r="AC32" s="16">
        <v>0.98227101138220152</v>
      </c>
      <c r="AD32" s="16">
        <v>1.01196656460834</v>
      </c>
      <c r="AE32" s="16">
        <v>1.0099807126180083</v>
      </c>
      <c r="AF32" s="16">
        <v>3.6983319668142063E-2</v>
      </c>
      <c r="AG32" s="16">
        <v>0.78817661149611107</v>
      </c>
      <c r="AK32" s="2">
        <v>3.1918134440073247E-4</v>
      </c>
      <c r="AL32" s="2">
        <v>1.6243166801939331E-2</v>
      </c>
      <c r="AM32" s="2">
        <v>2.5263905255424788E-3</v>
      </c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</row>
    <row r="33" spans="1:84" x14ac:dyDescent="0.2">
      <c r="A33" s="5" t="s">
        <v>4</v>
      </c>
      <c r="B33" s="16">
        <v>1.140930137865872E-3</v>
      </c>
      <c r="C33" s="16">
        <v>2.8076265416271486E-3</v>
      </c>
      <c r="D33" s="16"/>
      <c r="E33" s="16"/>
      <c r="F33" s="16">
        <v>7.2638471409843552E-5</v>
      </c>
      <c r="G33" s="16"/>
      <c r="H33" s="16"/>
      <c r="I33" s="16"/>
      <c r="J33" s="16">
        <v>3.7406627183055155E-4</v>
      </c>
      <c r="K33" s="16">
        <v>4.1054659700404437E-4</v>
      </c>
      <c r="L33" s="16"/>
      <c r="M33" s="16">
        <v>2.4388090098163011E-3</v>
      </c>
      <c r="N33" s="16">
        <v>0.23408569511141736</v>
      </c>
      <c r="O33" s="16">
        <v>1.2776953386510642E-2</v>
      </c>
      <c r="P33" s="16">
        <v>5.4680344862942875E-4</v>
      </c>
      <c r="Q33" s="16">
        <v>1.0642964612160059E-3</v>
      </c>
      <c r="R33" s="16">
        <v>4.7846772990432296E-3</v>
      </c>
      <c r="S33" s="16">
        <v>2.5272708810815518E-3</v>
      </c>
      <c r="T33" s="16">
        <v>7.8183929099392101E-4</v>
      </c>
      <c r="U33" s="16">
        <v>1.074188864084614E-2</v>
      </c>
      <c r="V33" s="16"/>
      <c r="W33" s="16">
        <v>6.1006266859074708E-4</v>
      </c>
      <c r="X33" s="16">
        <v>3.2045281967564007E-4</v>
      </c>
      <c r="Y33" s="16">
        <v>9.0013443963117372E-4</v>
      </c>
      <c r="Z33" s="16">
        <v>3.1921430421336474E-3</v>
      </c>
      <c r="AA33" s="16"/>
      <c r="AB33" s="16"/>
      <c r="AC33" s="16"/>
      <c r="AD33" s="16"/>
      <c r="AE33" s="16">
        <v>4.3427063242310418E-4</v>
      </c>
      <c r="AF33" s="16">
        <v>0.77982390875061647</v>
      </c>
      <c r="AG33" s="16">
        <v>0.15725993907908872</v>
      </c>
      <c r="AK33" s="2">
        <v>0.35473468705880812</v>
      </c>
      <c r="AL33" s="2">
        <v>1.5641015553325806</v>
      </c>
      <c r="AM33" s="2">
        <v>0.46639417411583728</v>
      </c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</row>
    <row r="34" spans="1:84" x14ac:dyDescent="0.2">
      <c r="A34" s="5" t="s">
        <v>5</v>
      </c>
      <c r="B34" s="16">
        <v>0.12103026158496162</v>
      </c>
      <c r="C34" s="16">
        <v>0.1127625718396965</v>
      </c>
      <c r="D34" s="16">
        <v>0.18939269861305991</v>
      </c>
      <c r="E34" s="16">
        <v>0.21458173286187707</v>
      </c>
      <c r="F34" s="16">
        <v>0.19767916624870721</v>
      </c>
      <c r="G34" s="16">
        <v>0.17780550468936035</v>
      </c>
      <c r="H34" s="16">
        <v>0.15769285732912616</v>
      </c>
      <c r="I34" s="16">
        <v>0.16293086050981942</v>
      </c>
      <c r="J34" s="16">
        <v>0.12832940413898369</v>
      </c>
      <c r="K34" s="16">
        <v>0.12979375466490775</v>
      </c>
      <c r="L34" s="16">
        <v>3.5627517108149701E-3</v>
      </c>
      <c r="M34" s="16"/>
      <c r="N34" s="16">
        <v>3.4912895741043425E-3</v>
      </c>
      <c r="O34" s="16">
        <v>1.1493335461728788E-3</v>
      </c>
      <c r="P34" s="16">
        <v>0.13125639318963464</v>
      </c>
      <c r="Q34" s="16">
        <v>0.11597387439882416</v>
      </c>
      <c r="R34" s="16">
        <v>2.7118204155290454E-2</v>
      </c>
      <c r="S34" s="16">
        <v>3.1644303577127275E-2</v>
      </c>
      <c r="T34" s="16">
        <v>1.8210754797256857E-2</v>
      </c>
      <c r="U34" s="16">
        <v>4.4418821387546326E-2</v>
      </c>
      <c r="V34" s="16">
        <v>1.7384870162020043E-2</v>
      </c>
      <c r="W34" s="16">
        <v>0.17084324693668382</v>
      </c>
      <c r="X34" s="16">
        <v>2.2630451511635612E-2</v>
      </c>
      <c r="Y34" s="16">
        <v>6.0471353494751428E-3</v>
      </c>
      <c r="Z34" s="16">
        <v>1.3642018880667881E-2</v>
      </c>
      <c r="AA34" s="16">
        <v>7.2246833194015312E-3</v>
      </c>
      <c r="AB34" s="16">
        <v>4.5875569310313991E-3</v>
      </c>
      <c r="AC34" s="16">
        <v>3.0485619243355885E-3</v>
      </c>
      <c r="AD34" s="16">
        <v>1.7825886688162139E-3</v>
      </c>
      <c r="AE34" s="16">
        <v>3.3547863161100394E-3</v>
      </c>
      <c r="AF34" s="16">
        <v>1.1862155888762592E-3</v>
      </c>
      <c r="AG34" s="16">
        <v>7.7738237236674786E-4</v>
      </c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</row>
    <row r="35" spans="1:84" x14ac:dyDescent="0.2">
      <c r="A35" s="5" t="s">
        <v>62</v>
      </c>
      <c r="B35" s="16">
        <v>2.7814557090878718E-2</v>
      </c>
      <c r="C35" s="16">
        <v>2.1747271763719215E-2</v>
      </c>
      <c r="D35" s="16">
        <v>1.8781641690616902E-2</v>
      </c>
      <c r="E35" s="16">
        <v>1.9722016533339805E-2</v>
      </c>
      <c r="F35" s="16">
        <v>1.8792610246175241E-2</v>
      </c>
      <c r="G35" s="16">
        <v>2.2949875716284995E-2</v>
      </c>
      <c r="H35" s="16">
        <v>2.1033196860249827E-2</v>
      </c>
      <c r="I35" s="16">
        <v>2.6264815418317183E-2</v>
      </c>
      <c r="J35" s="16">
        <v>2.2698859923785827E-2</v>
      </c>
      <c r="K35" s="16">
        <v>2.1412785752720837E-2</v>
      </c>
      <c r="L35" s="16"/>
      <c r="M35" s="16">
        <v>5.6307278725917483E-5</v>
      </c>
      <c r="N35" s="16"/>
      <c r="O35" s="16">
        <v>2.1305672879735343E-4</v>
      </c>
      <c r="P35" s="16">
        <v>2.8811453259114692E-2</v>
      </c>
      <c r="Q35" s="16">
        <v>3.0658375585956184E-2</v>
      </c>
      <c r="R35" s="16">
        <v>8.1526949713400347E-3</v>
      </c>
      <c r="S35" s="16">
        <v>7.4623574806347735E-3</v>
      </c>
      <c r="T35" s="16">
        <v>9.3515680774195423E-3</v>
      </c>
      <c r="U35" s="16">
        <v>7.389626996683934E-3</v>
      </c>
      <c r="V35" s="16">
        <v>4.5606678845201719E-2</v>
      </c>
      <c r="W35" s="16">
        <v>2.1871899077563216E-2</v>
      </c>
      <c r="X35" s="16">
        <v>4.4305863926464371E-2</v>
      </c>
      <c r="Y35" s="16">
        <v>2.4937125707845027E-2</v>
      </c>
      <c r="Z35" s="16">
        <v>2.1667166020891623E-2</v>
      </c>
      <c r="AA35" s="16">
        <v>6.1239242335534232E-2</v>
      </c>
      <c r="AB35" s="16">
        <v>6.078477496738964E-2</v>
      </c>
      <c r="AC35" s="16">
        <v>5.8330351919260712E-2</v>
      </c>
      <c r="AD35" s="16">
        <v>7.0143400980843748E-2</v>
      </c>
      <c r="AE35" s="16">
        <v>5.926707948431631E-2</v>
      </c>
      <c r="AF35" s="16">
        <v>3.8187748179944992E-4</v>
      </c>
      <c r="AG35" s="16"/>
      <c r="AH35" s="2">
        <v>3.7409487541266558E-2</v>
      </c>
      <c r="AI35" s="2">
        <v>3.9075849775121171E-2</v>
      </c>
      <c r="AJ35" s="2">
        <v>3.7533509122642188E-2</v>
      </c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</row>
    <row r="36" spans="1:84" x14ac:dyDescent="0.2">
      <c r="A36" s="5" t="s">
        <v>6</v>
      </c>
      <c r="B36" s="16">
        <v>1.819963145283797</v>
      </c>
      <c r="C36" s="16">
        <v>1.3781099664019181</v>
      </c>
      <c r="D36" s="16">
        <v>1.6815910952080411</v>
      </c>
      <c r="E36" s="16">
        <v>1.7309231028018581</v>
      </c>
      <c r="F36" s="16">
        <v>1.6930844716243001</v>
      </c>
      <c r="G36" s="16">
        <v>1.7108979759509273</v>
      </c>
      <c r="H36" s="16">
        <v>1.7019511304665293</v>
      </c>
      <c r="I36" s="16">
        <v>1.8207653739645979</v>
      </c>
      <c r="J36" s="16">
        <v>1.6991348802684745</v>
      </c>
      <c r="K36" s="16">
        <v>1.8117519223759351</v>
      </c>
      <c r="L36" s="16">
        <v>7.068412953079467E-2</v>
      </c>
      <c r="M36" s="16">
        <v>2.6796203820618307E-2</v>
      </c>
      <c r="N36" s="16">
        <v>3.3535229504904257E-2</v>
      </c>
      <c r="O36" s="16">
        <v>7.1490501220841121E-2</v>
      </c>
      <c r="P36" s="16">
        <v>1.7479295884549813</v>
      </c>
      <c r="Q36" s="16">
        <v>1.7153019141960115</v>
      </c>
      <c r="R36" s="16">
        <v>0.57698683025643882</v>
      </c>
      <c r="S36" s="16">
        <v>0.55264440511764201</v>
      </c>
      <c r="T36" s="16">
        <v>0.54002509500768003</v>
      </c>
      <c r="U36" s="16">
        <v>0.59565226814625372</v>
      </c>
      <c r="V36" s="16">
        <v>0.2846396803988186</v>
      </c>
      <c r="W36" s="16">
        <v>0.25026235142342856</v>
      </c>
      <c r="X36" s="16">
        <v>0.27057062821595229</v>
      </c>
      <c r="Y36" s="16">
        <v>0.23487622048099513</v>
      </c>
      <c r="Z36" s="16">
        <v>0.20422199765388149</v>
      </c>
      <c r="AA36" s="16">
        <v>0.29265043809033903</v>
      </c>
      <c r="AB36" s="16">
        <v>0.2890656982836739</v>
      </c>
      <c r="AC36" s="16">
        <v>0.26676130759594618</v>
      </c>
      <c r="AD36" s="16">
        <v>0.29006489283875686</v>
      </c>
      <c r="AE36" s="16">
        <v>0.3377078469190945</v>
      </c>
      <c r="AF36" s="16">
        <v>5.7305378256343586E-3</v>
      </c>
      <c r="AG36" s="16">
        <v>2.7558924716343164E-2</v>
      </c>
      <c r="AH36" s="2">
        <v>3.0074916781961889</v>
      </c>
      <c r="AI36" s="2">
        <v>2.9997567305405819</v>
      </c>
      <c r="AJ36" s="2">
        <v>3.1806416881259922</v>
      </c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</row>
    <row r="37" spans="1:84" x14ac:dyDescent="0.2">
      <c r="A37" s="5" t="s">
        <v>7</v>
      </c>
      <c r="B37" s="16">
        <v>3.8665086681666083E-3</v>
      </c>
      <c r="C37" s="16">
        <v>3.3104143763431084E-3</v>
      </c>
      <c r="D37" s="16">
        <v>7.7745844134844595E-3</v>
      </c>
      <c r="E37" s="16">
        <v>8.7432129894407899E-3</v>
      </c>
      <c r="F37" s="16">
        <v>6.8732597032891401E-3</v>
      </c>
      <c r="G37" s="16">
        <v>5.5133927017260468E-3</v>
      </c>
      <c r="H37" s="16">
        <v>8.2357420397945087E-3</v>
      </c>
      <c r="I37" s="16">
        <v>5.6523140894824252E-3</v>
      </c>
      <c r="J37" s="16">
        <v>4.3924036737531562E-3</v>
      </c>
      <c r="K37" s="16">
        <v>4.8005415632431311E-3</v>
      </c>
      <c r="L37" s="16"/>
      <c r="M37" s="16"/>
      <c r="N37" s="16"/>
      <c r="O37" s="16"/>
      <c r="P37" s="16">
        <v>5.7235013911650159E-3</v>
      </c>
      <c r="Q37" s="16">
        <v>2.9063078889922855E-3</v>
      </c>
      <c r="R37" s="16"/>
      <c r="S37" s="16">
        <v>4.5475644782268124E-4</v>
      </c>
      <c r="T37" s="16">
        <v>2.9966900550215257E-3</v>
      </c>
      <c r="U37" s="16"/>
      <c r="V37" s="16">
        <v>6.3408054905843996E-4</v>
      </c>
      <c r="W37" s="16"/>
      <c r="X37" s="16">
        <v>1.4094216254690684E-3</v>
      </c>
      <c r="Y37" s="16"/>
      <c r="Z37" s="16"/>
      <c r="AA37" s="16">
        <v>1.5811863127650286E-3</v>
      </c>
      <c r="AB37" s="16">
        <v>1.5065735408021895E-4</v>
      </c>
      <c r="AC37" s="16"/>
      <c r="AD37" s="16">
        <v>1.2418375917847564E-3</v>
      </c>
      <c r="AE37" s="16">
        <v>6.9130037559638608E-4</v>
      </c>
      <c r="AF37" s="16"/>
      <c r="AG37" s="16">
        <v>3.4857013298108294E-4</v>
      </c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</row>
    <row r="38" spans="1:84" x14ac:dyDescent="0.2">
      <c r="B38" s="15"/>
      <c r="C38" s="15"/>
      <c r="L38" s="15"/>
      <c r="P38" s="15"/>
      <c r="Q38" s="15"/>
    </row>
    <row r="39" spans="1:84" x14ac:dyDescent="0.2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84" x14ac:dyDescent="0.2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84" x14ac:dyDescent="0.2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BW41" s="5"/>
      <c r="BX41" s="5"/>
      <c r="BY41" s="5"/>
      <c r="BZ41" s="5"/>
      <c r="CA41" s="5"/>
      <c r="CB41" s="5"/>
      <c r="CC41" s="5"/>
      <c r="CD41" s="5"/>
      <c r="CE41" s="5"/>
      <c r="CF41" s="5"/>
    </row>
    <row r="42" spans="1:84" x14ac:dyDescent="0.2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BW42" s="5"/>
      <c r="BX42" s="5"/>
      <c r="BY42" s="5"/>
      <c r="BZ42" s="5"/>
      <c r="CA42" s="5"/>
      <c r="CB42" s="5"/>
      <c r="CC42" s="5"/>
      <c r="CD42" s="5"/>
      <c r="CE42" s="5"/>
      <c r="CF42" s="5"/>
    </row>
    <row r="43" spans="1:84" x14ac:dyDescent="0.2">
      <c r="D43" s="15"/>
      <c r="E43" s="15"/>
      <c r="F43" s="15"/>
      <c r="G43" s="15"/>
      <c r="H43" s="15"/>
      <c r="I43" s="15"/>
      <c r="J43" s="15"/>
      <c r="K43" s="15"/>
      <c r="M43" s="15"/>
      <c r="N43" s="15"/>
      <c r="O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BW43" s="5"/>
      <c r="BX43" s="5"/>
      <c r="BY43" s="5"/>
      <c r="BZ43" s="5"/>
      <c r="CA43" s="5"/>
      <c r="CB43" s="5"/>
      <c r="CC43" s="5"/>
      <c r="CD43" s="5"/>
      <c r="CE43" s="5"/>
      <c r="CF43" s="5"/>
    </row>
    <row r="44" spans="1:84" x14ac:dyDescent="0.2">
      <c r="B44" s="15" t="s">
        <v>143</v>
      </c>
      <c r="C44" s="15" t="s">
        <v>143</v>
      </c>
      <c r="D44" s="15"/>
      <c r="E44" s="15"/>
      <c r="F44" s="15"/>
      <c r="G44" s="15"/>
      <c r="H44" s="15"/>
      <c r="I44" s="15"/>
      <c r="J44" s="15"/>
      <c r="K44" s="15"/>
      <c r="L44" s="15" t="s">
        <v>143</v>
      </c>
      <c r="M44" s="15"/>
      <c r="N44" s="15"/>
      <c r="O44" s="15"/>
      <c r="P44" s="15" t="s">
        <v>151</v>
      </c>
      <c r="Q44" s="15" t="s">
        <v>152</v>
      </c>
      <c r="R44" s="15" t="s">
        <v>152</v>
      </c>
      <c r="S44" s="15" t="s">
        <v>146</v>
      </c>
      <c r="T44" s="15" t="s">
        <v>144</v>
      </c>
      <c r="U44" s="15" t="s">
        <v>150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 t="s">
        <v>144</v>
      </c>
      <c r="AG44" s="15" t="s">
        <v>144</v>
      </c>
      <c r="BW44" s="5"/>
      <c r="BX44" s="5"/>
      <c r="BY44" s="5"/>
      <c r="BZ44" s="5"/>
      <c r="CA44" s="5"/>
      <c r="CB44" s="5"/>
      <c r="CC44" s="5"/>
      <c r="CD44" s="5"/>
      <c r="CE44" s="5"/>
      <c r="CF44" s="5"/>
    </row>
    <row r="45" spans="1:84" x14ac:dyDescent="0.2">
      <c r="B45" s="15" t="s">
        <v>83</v>
      </c>
      <c r="C45" s="15" t="s">
        <v>85</v>
      </c>
      <c r="D45" s="15"/>
      <c r="E45" s="15"/>
      <c r="F45" s="15"/>
      <c r="G45" s="15"/>
      <c r="H45" s="15"/>
      <c r="I45" s="15"/>
      <c r="J45" s="15"/>
      <c r="K45" s="15"/>
      <c r="L45" s="15" t="s">
        <v>84</v>
      </c>
      <c r="M45" s="15"/>
      <c r="N45" s="15"/>
      <c r="O45" s="15"/>
      <c r="P45" s="15" t="s">
        <v>84</v>
      </c>
      <c r="Q45" s="15" t="s">
        <v>149</v>
      </c>
      <c r="R45" s="15" t="s">
        <v>85</v>
      </c>
      <c r="S45" s="15" t="s">
        <v>83</v>
      </c>
      <c r="T45" s="15" t="s">
        <v>85</v>
      </c>
      <c r="U45" s="15" t="s">
        <v>84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 t="s">
        <v>147</v>
      </c>
      <c r="AG45" s="15" t="s">
        <v>136</v>
      </c>
      <c r="BW45" s="5"/>
      <c r="BX45" s="5"/>
      <c r="BY45" s="5"/>
      <c r="BZ45" s="5"/>
      <c r="CA45" s="5"/>
      <c r="CB45" s="5"/>
      <c r="CC45" s="5"/>
      <c r="CD45" s="5"/>
      <c r="CE45" s="5"/>
      <c r="CF45" s="5"/>
    </row>
    <row r="46" spans="1:84" x14ac:dyDescent="0.2">
      <c r="B46">
        <f>COUNTIFS($B$6:$CK$6,B$45,$B$7:$CK$7,B$44)</f>
        <v>2</v>
      </c>
      <c r="C46">
        <f>COUNTIFS($B$6:$CK$6,C$45,$B$7:$CK$7,C$44)</f>
        <v>1</v>
      </c>
      <c r="D46" s="15"/>
      <c r="E46" s="15"/>
      <c r="F46" s="15"/>
      <c r="G46" s="15"/>
      <c r="H46" s="15"/>
      <c r="I46" s="15"/>
      <c r="J46" s="15"/>
      <c r="K46" s="15"/>
      <c r="L46">
        <f>COUNTIFS($B$6:$CK$6,L$45,$B$7:$CK$7,L$44)</f>
        <v>2</v>
      </c>
      <c r="M46" s="15"/>
      <c r="N46" s="15"/>
      <c r="O46" s="15"/>
      <c r="P46">
        <f t="shared" ref="P46:U46" si="0">COUNTIFS($B$6:$CK$6,P$45,$B$7:$CK$7,P$44)</f>
        <v>4</v>
      </c>
      <c r="Q46">
        <f t="shared" si="0"/>
        <v>1</v>
      </c>
      <c r="R46">
        <f t="shared" si="0"/>
        <v>1</v>
      </c>
      <c r="S46">
        <f t="shared" si="0"/>
        <v>8</v>
      </c>
      <c r="T46">
        <f t="shared" si="0"/>
        <v>3</v>
      </c>
      <c r="U46">
        <f t="shared" si="0"/>
        <v>10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>
        <f>COUNTIFS($B$6:$CK$6,AF$45,$B$7:$CK$7,AF$44)</f>
        <v>3</v>
      </c>
      <c r="AG46">
        <f>COUNTIFS($B$6:$CK$6,AG$45,$B$7:$CK$7,AG$44)</f>
        <v>3</v>
      </c>
      <c r="BW46" s="5"/>
      <c r="BX46" s="5"/>
      <c r="BY46" s="5"/>
      <c r="BZ46" s="5"/>
      <c r="CA46" s="5"/>
      <c r="CB46" s="5"/>
      <c r="CC46" s="5"/>
      <c r="CD46" s="5"/>
      <c r="CE46" s="5"/>
      <c r="CF46" s="5"/>
    </row>
    <row r="47" spans="1:84" x14ac:dyDescent="0.2">
      <c r="B47" s="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4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BW47" s="5"/>
      <c r="BX47" s="5"/>
      <c r="BY47" s="5"/>
      <c r="BZ47" s="5"/>
      <c r="CA47" s="5"/>
      <c r="CB47" s="5"/>
      <c r="CC47" s="5"/>
      <c r="CD47" s="5"/>
      <c r="CE47" s="5"/>
      <c r="CF47" s="5"/>
    </row>
    <row r="48" spans="1:84" x14ac:dyDescent="0.2">
      <c r="A48" t="s">
        <v>18</v>
      </c>
      <c r="B48" s="2">
        <f t="shared" ref="B48:C58" si="1">AVERAGEIFS($B10:$CK10,$B$6:$CK$6,B$45,$B$7:$CK$7,B$44)</f>
        <v>36.600549999999998</v>
      </c>
      <c r="C48" s="2">
        <f t="shared" si="1"/>
        <v>46.937399999999997</v>
      </c>
      <c r="D48" s="15"/>
      <c r="E48" s="15"/>
      <c r="F48" s="15"/>
      <c r="G48" s="15"/>
      <c r="H48" s="15"/>
      <c r="I48" s="15"/>
      <c r="J48" s="15"/>
      <c r="K48" s="15"/>
      <c r="L48" s="2">
        <f t="shared" ref="L48:L58" si="2">AVERAGEIFS($B10:$CK10,$B$6:$CK$6,L$45,$B$7:$CK$7,L$44)</f>
        <v>35.863550000000004</v>
      </c>
      <c r="M48" s="15"/>
      <c r="N48" s="15"/>
      <c r="O48" s="15"/>
      <c r="P48" s="2">
        <f t="shared" ref="P48:U58" si="3">AVERAGEIFS($B10:$CK10,$B$6:$CK$6,P$45,$B$7:$CK$7,P$44)</f>
        <v>39.4574</v>
      </c>
      <c r="Q48" s="2">
        <f t="shared" si="3"/>
        <v>32.129300000000001</v>
      </c>
      <c r="R48" s="2">
        <f t="shared" si="3"/>
        <v>43.624699999999997</v>
      </c>
      <c r="S48" s="2">
        <f t="shared" si="3"/>
        <v>33.731425000000002</v>
      </c>
      <c r="T48" s="2">
        <f t="shared" si="3"/>
        <v>45.637133333333338</v>
      </c>
      <c r="U48" s="2">
        <f t="shared" si="3"/>
        <v>48.378190000000004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2">
        <f t="shared" ref="AF48:AG58" si="4">AVERAGEIFS($B10:$CK10,$B$6:$CK$6,AF$45,$B$7:$CK$7,AF$44)</f>
        <v>24.062333333333331</v>
      </c>
      <c r="AG48" s="2">
        <f t="shared" si="4"/>
        <v>57.638800000000003</v>
      </c>
      <c r="BW48" s="5"/>
      <c r="BX48" s="5"/>
      <c r="BY48" s="5"/>
      <c r="BZ48" s="5"/>
      <c r="CA48" s="5"/>
      <c r="CB48" s="5"/>
      <c r="CC48" s="5"/>
      <c r="CD48" s="5"/>
      <c r="CE48" s="5"/>
      <c r="CF48" s="5"/>
    </row>
    <row r="49" spans="1:84" x14ac:dyDescent="0.2">
      <c r="A49" t="s">
        <v>20</v>
      </c>
      <c r="B49" s="2">
        <f t="shared" si="1"/>
        <v>1.7970649999999999</v>
      </c>
      <c r="C49" s="2">
        <f t="shared" si="1"/>
        <v>6.4598000000000003E-2</v>
      </c>
      <c r="D49" s="15"/>
      <c r="E49" s="15"/>
      <c r="F49" s="15"/>
      <c r="G49" s="15"/>
      <c r="H49" s="15"/>
      <c r="I49" s="15"/>
      <c r="J49" s="15"/>
      <c r="K49" s="15"/>
      <c r="L49" s="2">
        <f t="shared" si="2"/>
        <v>1.8706100000000001</v>
      </c>
      <c r="M49" s="15"/>
      <c r="N49" s="15"/>
      <c r="O49" s="15"/>
      <c r="P49" s="2">
        <f t="shared" si="3"/>
        <v>0.48537849999999999</v>
      </c>
      <c r="Q49" s="2">
        <f t="shared" si="3"/>
        <v>2.1284999999999998E-2</v>
      </c>
      <c r="R49" s="2">
        <f t="shared" si="3"/>
        <v>1.4161999999999999E-2</v>
      </c>
      <c r="S49" s="2">
        <f t="shared" si="3"/>
        <v>2.5700162499999997</v>
      </c>
      <c r="T49" s="2">
        <f t="shared" si="3"/>
        <v>4.2560000000000001E-2</v>
      </c>
      <c r="U49" s="2">
        <f t="shared" si="3"/>
        <v>0.44443700000000003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2" t="e">
        <f t="shared" si="4"/>
        <v>#DIV/0!</v>
      </c>
      <c r="AG49" s="2" t="e">
        <f t="shared" si="4"/>
        <v>#DIV/0!</v>
      </c>
      <c r="BW49" s="5"/>
      <c r="BX49" s="5"/>
      <c r="BY49" s="5"/>
      <c r="BZ49" s="5"/>
      <c r="CA49" s="5"/>
      <c r="CB49" s="5"/>
      <c r="CC49" s="5"/>
      <c r="CD49" s="5"/>
      <c r="CE49" s="5"/>
      <c r="CF49" s="5"/>
    </row>
    <row r="50" spans="1:84" x14ac:dyDescent="0.2">
      <c r="A50" t="s">
        <v>17</v>
      </c>
      <c r="B50" s="2">
        <f t="shared" si="1"/>
        <v>19.075749999999999</v>
      </c>
      <c r="C50" s="2">
        <f t="shared" si="1"/>
        <v>34.932899999999997</v>
      </c>
      <c r="L50" s="2">
        <f t="shared" si="2"/>
        <v>17.601949999999999</v>
      </c>
      <c r="P50" s="2">
        <f t="shared" si="3"/>
        <v>13.160825000000001</v>
      </c>
      <c r="Q50" s="2">
        <f t="shared" si="3"/>
        <v>48.128599999999999</v>
      </c>
      <c r="R50" s="2">
        <f t="shared" si="3"/>
        <v>38.099600000000002</v>
      </c>
      <c r="S50" s="2">
        <f t="shared" si="3"/>
        <v>16.729600000000001</v>
      </c>
      <c r="T50" s="2">
        <f t="shared" si="3"/>
        <v>37.836599999999997</v>
      </c>
      <c r="U50" s="2">
        <f t="shared" si="3"/>
        <v>28.40494</v>
      </c>
      <c r="AF50" s="2">
        <f t="shared" si="4"/>
        <v>23.589866666666666</v>
      </c>
      <c r="AG50" s="2">
        <f t="shared" si="4"/>
        <v>0.26437433333333332</v>
      </c>
      <c r="BW50" s="5"/>
      <c r="BX50" s="5"/>
      <c r="BY50" s="5"/>
      <c r="BZ50" s="5"/>
      <c r="CA50" s="5"/>
      <c r="CB50" s="5"/>
      <c r="CC50" s="5"/>
      <c r="CD50" s="5"/>
      <c r="CE50" s="5"/>
      <c r="CF50" s="5"/>
    </row>
    <row r="51" spans="1:84" x14ac:dyDescent="0.2">
      <c r="A51" t="s">
        <v>21</v>
      </c>
      <c r="B51" s="2">
        <f t="shared" si="1"/>
        <v>22.068849999999998</v>
      </c>
      <c r="C51" s="2">
        <f t="shared" si="1"/>
        <v>1.1524300000000001</v>
      </c>
      <c r="L51" s="2">
        <f t="shared" si="2"/>
        <v>23.560650000000003</v>
      </c>
      <c r="P51" s="2">
        <f t="shared" si="3"/>
        <v>8.184782499999999</v>
      </c>
      <c r="Q51" s="2">
        <f t="shared" si="3"/>
        <v>9.2466000000000007E-2</v>
      </c>
      <c r="R51" s="2">
        <f t="shared" si="3"/>
        <v>0.45146500000000001</v>
      </c>
      <c r="S51" s="2">
        <f t="shared" si="3"/>
        <v>23.534025</v>
      </c>
      <c r="T51" s="2">
        <f t="shared" si="3"/>
        <v>0.72933866666666669</v>
      </c>
      <c r="U51" s="2">
        <f t="shared" si="3"/>
        <v>4.3834540000000004</v>
      </c>
      <c r="AF51" s="2">
        <f t="shared" si="4"/>
        <v>20.15303333333333</v>
      </c>
      <c r="AG51" s="2">
        <f t="shared" si="4"/>
        <v>6.3192933333333334</v>
      </c>
      <c r="BW51" s="5"/>
      <c r="BX51" s="5"/>
      <c r="BY51" s="5"/>
      <c r="BZ51" s="5"/>
      <c r="CA51" s="5"/>
      <c r="CB51" s="5"/>
      <c r="CC51" s="5"/>
      <c r="CD51" s="5"/>
      <c r="CE51" s="5"/>
      <c r="CF51" s="5"/>
    </row>
    <row r="52" spans="1:84" x14ac:dyDescent="0.2">
      <c r="A52" t="s">
        <v>57</v>
      </c>
      <c r="B52" s="2">
        <f t="shared" si="1"/>
        <v>0.33776499999999998</v>
      </c>
      <c r="C52" s="2" t="e">
        <f t="shared" si="1"/>
        <v>#DIV/0!</v>
      </c>
      <c r="L52" s="2">
        <f t="shared" si="2"/>
        <v>0.39943099999999998</v>
      </c>
      <c r="P52" s="2">
        <f t="shared" si="3"/>
        <v>0.11567175</v>
      </c>
      <c r="Q52" s="2">
        <f t="shared" si="3"/>
        <v>6.0829999999999999E-3</v>
      </c>
      <c r="R52" s="2" t="e">
        <f t="shared" si="3"/>
        <v>#DIV/0!</v>
      </c>
      <c r="S52" s="2">
        <f t="shared" si="3"/>
        <v>0.28787699999999994</v>
      </c>
      <c r="T52" s="2">
        <f t="shared" si="3"/>
        <v>2.2139999999999998E-3</v>
      </c>
      <c r="U52" s="2">
        <f t="shared" si="3"/>
        <v>0.74600650000000002</v>
      </c>
      <c r="AF52" s="2">
        <f t="shared" si="4"/>
        <v>0.24702800000000003</v>
      </c>
      <c r="AG52" s="2">
        <f t="shared" si="4"/>
        <v>4.9652333333333326E-2</v>
      </c>
    </row>
    <row r="53" spans="1:84" x14ac:dyDescent="0.2">
      <c r="A53" t="s">
        <v>86</v>
      </c>
      <c r="B53" s="2">
        <f t="shared" si="1"/>
        <v>3.0228199999999998</v>
      </c>
      <c r="C53" s="2">
        <f t="shared" si="1"/>
        <v>0.52061299999999999</v>
      </c>
      <c r="L53" s="2">
        <f t="shared" si="2"/>
        <v>3.2342649999999997</v>
      </c>
      <c r="P53" s="2">
        <f t="shared" si="3"/>
        <v>19.678699999999999</v>
      </c>
      <c r="Q53" s="2">
        <f t="shared" si="3"/>
        <v>7.5796000000000002E-2</v>
      </c>
      <c r="R53" s="2">
        <f t="shared" si="3"/>
        <v>0.89264600000000005</v>
      </c>
      <c r="S53" s="2">
        <f t="shared" si="3"/>
        <v>6.35544625</v>
      </c>
      <c r="T53" s="2">
        <f t="shared" si="3"/>
        <v>0.44473266666666661</v>
      </c>
      <c r="U53" s="2">
        <f t="shared" si="3"/>
        <v>2.0746250000000002</v>
      </c>
      <c r="AF53" s="2">
        <f t="shared" si="4"/>
        <v>17.295200000000001</v>
      </c>
      <c r="AG53" s="2">
        <f t="shared" si="4"/>
        <v>26.976700000000005</v>
      </c>
    </row>
    <row r="54" spans="1:84" x14ac:dyDescent="0.2">
      <c r="A54" t="s">
        <v>19</v>
      </c>
      <c r="B54" s="2">
        <f t="shared" si="1"/>
        <v>2.1455499999999999E-2</v>
      </c>
      <c r="C54" s="2" t="e">
        <f t="shared" si="1"/>
        <v>#DIV/0!</v>
      </c>
      <c r="L54" s="2">
        <f t="shared" si="2"/>
        <v>8.5500000000000003E-3</v>
      </c>
      <c r="P54" s="2">
        <f t="shared" si="3"/>
        <v>5.254325E-2</v>
      </c>
      <c r="Q54" s="2">
        <f t="shared" si="3"/>
        <v>9.8216400000000004</v>
      </c>
      <c r="R54" s="2">
        <f t="shared" si="3"/>
        <v>2.01085</v>
      </c>
      <c r="S54" s="2">
        <f t="shared" si="3"/>
        <v>3.0119999999999995E-3</v>
      </c>
      <c r="T54" s="2">
        <f t="shared" si="3"/>
        <v>1.0677966666666667</v>
      </c>
      <c r="U54" s="2">
        <f t="shared" si="3"/>
        <v>1.3716600000000001E-2</v>
      </c>
      <c r="AF54" s="2" t="e">
        <f t="shared" si="4"/>
        <v>#DIV/0!</v>
      </c>
      <c r="AG54" s="2" t="e">
        <f t="shared" si="4"/>
        <v>#DIV/0!</v>
      </c>
      <c r="AH54" s="2"/>
      <c r="AI54" s="2"/>
      <c r="AJ54" s="2"/>
      <c r="AK54" s="2"/>
      <c r="AL54" s="2"/>
      <c r="AM54" s="2"/>
    </row>
    <row r="55" spans="1:84" x14ac:dyDescent="0.2">
      <c r="A55" t="s">
        <v>87</v>
      </c>
      <c r="B55" s="2">
        <f t="shared" si="1"/>
        <v>9.6092499999999997E-2</v>
      </c>
      <c r="C55" s="2">
        <f t="shared" si="1"/>
        <v>6.5903000000000003E-2</v>
      </c>
      <c r="L55" s="2">
        <f t="shared" si="2"/>
        <v>8.1212000000000006E-2</v>
      </c>
      <c r="P55" s="2">
        <f t="shared" si="3"/>
        <v>6.2515500000000002E-2</v>
      </c>
      <c r="Q55" s="2">
        <f t="shared" si="3"/>
        <v>1.95824</v>
      </c>
      <c r="R55" s="2">
        <f t="shared" si="3"/>
        <v>0.57991700000000002</v>
      </c>
      <c r="S55" s="2">
        <f t="shared" si="3"/>
        <v>3.7170625000000006E-2</v>
      </c>
      <c r="T55" s="2">
        <f t="shared" si="3"/>
        <v>0.25592966666666667</v>
      </c>
      <c r="U55" s="2">
        <f t="shared" si="3"/>
        <v>0.21829960000000001</v>
      </c>
      <c r="AF55" s="2" t="e">
        <f t="shared" si="4"/>
        <v>#DIV/0!</v>
      </c>
      <c r="AG55" s="2" t="e">
        <f t="shared" si="4"/>
        <v>#DIV/0!</v>
      </c>
      <c r="AH55" s="2"/>
      <c r="AI55" s="2"/>
      <c r="AJ55" s="2"/>
      <c r="AK55" s="2"/>
      <c r="AL55" s="2"/>
      <c r="AM55" s="2"/>
    </row>
    <row r="56" spans="1:84" x14ac:dyDescent="0.2">
      <c r="A56" t="s">
        <v>88</v>
      </c>
      <c r="B56" s="2">
        <f t="shared" si="1"/>
        <v>9.1377100000000002</v>
      </c>
      <c r="C56" s="2">
        <f t="shared" si="1"/>
        <v>10.361599999999999</v>
      </c>
      <c r="L56" s="2">
        <f t="shared" si="2"/>
        <v>9.326274999999999</v>
      </c>
      <c r="P56" s="2">
        <f t="shared" si="3"/>
        <v>9.6217575000000011</v>
      </c>
      <c r="Q56" s="2">
        <f t="shared" si="3"/>
        <v>0.39122400000000002</v>
      </c>
      <c r="R56" s="2">
        <f t="shared" si="3"/>
        <v>8.4648000000000003</v>
      </c>
      <c r="S56" s="2">
        <f t="shared" si="3"/>
        <v>9.2402850000000001</v>
      </c>
      <c r="T56" s="2">
        <f t="shared" si="3"/>
        <v>9.4534033333333323</v>
      </c>
      <c r="U56" s="2">
        <f t="shared" si="3"/>
        <v>10.513119999999999</v>
      </c>
      <c r="AF56" s="2">
        <f t="shared" si="4"/>
        <v>84.237633333333335</v>
      </c>
      <c r="AG56" s="2" t="e">
        <f t="shared" si="4"/>
        <v>#DIV/0!</v>
      </c>
      <c r="AH56" s="2"/>
      <c r="AI56" s="2"/>
      <c r="AJ56" s="2"/>
      <c r="AK56" s="2"/>
      <c r="AL56" s="2"/>
      <c r="AM56" s="2"/>
    </row>
    <row r="57" spans="1:84" x14ac:dyDescent="0.2">
      <c r="A57" t="s">
        <v>22</v>
      </c>
      <c r="B57" s="2">
        <f t="shared" si="1"/>
        <v>5.6142499999999998E-2</v>
      </c>
      <c r="C57" s="2" t="e">
        <f t="shared" si="1"/>
        <v>#DIV/0!</v>
      </c>
      <c r="L57" s="2">
        <f t="shared" si="2"/>
        <v>6.6527500000000003E-2</v>
      </c>
      <c r="P57" s="2">
        <f t="shared" si="3"/>
        <v>2.8825E-2</v>
      </c>
      <c r="Q57" s="2" t="e">
        <f t="shared" si="3"/>
        <v>#DIV/0!</v>
      </c>
      <c r="R57" s="2">
        <f t="shared" si="3"/>
        <v>6.4679999999999998E-3</v>
      </c>
      <c r="S57" s="2">
        <f t="shared" si="3"/>
        <v>0.100180375</v>
      </c>
      <c r="T57" s="2" t="e">
        <f t="shared" si="3"/>
        <v>#DIV/0!</v>
      </c>
      <c r="U57" s="2">
        <f t="shared" si="3"/>
        <v>1.7343000000000001E-2</v>
      </c>
      <c r="AF57" s="2" t="e">
        <f t="shared" si="4"/>
        <v>#DIV/0!</v>
      </c>
      <c r="AG57" s="2" t="e">
        <f t="shared" si="4"/>
        <v>#DIV/0!</v>
      </c>
      <c r="AH57" s="2"/>
      <c r="AI57" s="2"/>
      <c r="AJ57" s="2"/>
      <c r="AK57" s="2"/>
      <c r="AL57" s="2"/>
      <c r="AM57" s="2"/>
    </row>
    <row r="58" spans="1:84" x14ac:dyDescent="0.2">
      <c r="A58" t="s">
        <v>1</v>
      </c>
      <c r="B58" s="2">
        <f t="shared" si="1"/>
        <v>1.72471</v>
      </c>
      <c r="C58" s="2">
        <f t="shared" si="1"/>
        <v>0.42288199999999998</v>
      </c>
      <c r="L58" s="2">
        <f t="shared" si="2"/>
        <v>1.8829050000000001</v>
      </c>
      <c r="P58" s="2">
        <f t="shared" si="3"/>
        <v>4.0837599999999998</v>
      </c>
      <c r="Q58" s="2">
        <f t="shared" si="3"/>
        <v>0.46924500000000002</v>
      </c>
      <c r="R58" s="2">
        <f t="shared" si="3"/>
        <v>0.40560800000000002</v>
      </c>
      <c r="S58" s="2">
        <f t="shared" si="3"/>
        <v>1.211578125</v>
      </c>
      <c r="T58" s="2">
        <f t="shared" si="3"/>
        <v>1.4729999999999999E-3</v>
      </c>
      <c r="U58" s="2">
        <f t="shared" si="3"/>
        <v>2.8649439999999999</v>
      </c>
      <c r="AF58" s="2" t="e">
        <f t="shared" si="4"/>
        <v>#DIV/0!</v>
      </c>
      <c r="AG58" s="2" t="e">
        <f t="shared" si="4"/>
        <v>#DIV/0!</v>
      </c>
      <c r="AH58" s="2"/>
      <c r="AI58" s="2"/>
      <c r="AJ58" s="2"/>
      <c r="AK58" s="2"/>
      <c r="AL58" s="2"/>
      <c r="AM58" s="2"/>
    </row>
    <row r="59" spans="1:84" x14ac:dyDescent="0.2">
      <c r="AH59" s="2"/>
      <c r="AI59" s="2"/>
      <c r="AJ59" s="2"/>
      <c r="AK59" s="2"/>
      <c r="AL59" s="2"/>
      <c r="AM59" s="2"/>
    </row>
    <row r="60" spans="1:84" x14ac:dyDescent="0.2">
      <c r="A60" t="s">
        <v>61</v>
      </c>
      <c r="B60" s="2">
        <f>AVERAGEIFS($B22:$CK22,$B$6:$CK$6,B$45,$B$7:$CK$7,B$44)</f>
        <v>93.721149999999994</v>
      </c>
      <c r="C60" s="2">
        <f>AVERAGEIFS($B22:$CK22,$B$6:$CK$6,C$45,$B$7:$CK$7,C$44)</f>
        <v>93.671700000000001</v>
      </c>
      <c r="L60" s="2">
        <f>AVERAGEIFS($B22:$CK22,$B$6:$CK$6,L$45,$B$7:$CK$7,L$44)</f>
        <v>93.67410000000001</v>
      </c>
      <c r="P60" s="2">
        <f t="shared" ref="P60:U60" si="5">AVERAGEIFS($B22:$CK22,$B$6:$CK$6,P$45,$B$7:$CK$7,P$44)</f>
        <v>94.440449999999998</v>
      </c>
      <c r="Q60" s="2">
        <f t="shared" si="5"/>
        <v>92.750100000000003</v>
      </c>
      <c r="R60" s="2">
        <f t="shared" si="5"/>
        <v>94.6751</v>
      </c>
      <c r="S60" s="2">
        <f t="shared" si="5"/>
        <v>94.057437499999992</v>
      </c>
      <c r="T60" s="2">
        <f t="shared" si="5"/>
        <v>94.992366666666669</v>
      </c>
      <c r="U60" s="2">
        <f t="shared" si="5"/>
        <v>97.583380000000005</v>
      </c>
      <c r="AF60" s="2" t="e">
        <f>AVERAGEIFS($B22:$CK22,$B$6:$CK$6,AF$45,$B$7:$CK$7,AF$44)</f>
        <v>#DIV/0!</v>
      </c>
      <c r="AG60" s="2">
        <f>AVERAGEIFS($B22:$CK22,$B$6:$CK$6,AG$45,$B$7:$CK$7,AG$44)</f>
        <v>90.931333333333328</v>
      </c>
      <c r="AH60" s="2"/>
      <c r="AI60" s="2"/>
      <c r="AJ60" s="2"/>
      <c r="AK60" s="2"/>
      <c r="AL60" s="2"/>
      <c r="AM60" s="2"/>
    </row>
    <row r="61" spans="1:84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1:84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1:84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1:84" x14ac:dyDescent="0.2">
      <c r="A64" t="s">
        <v>125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x14ac:dyDescent="0.2">
      <c r="A65" s="5" t="s">
        <v>1</v>
      </c>
      <c r="B65" s="2">
        <f t="shared" ref="B65:C75" si="6">AVERAGEIFS($B27:$CK27,$B$6:$CK$6,B$45,$B$7:$CK$7,B$44)</f>
        <v>0.47199229907834916</v>
      </c>
      <c r="C65" s="2">
        <f t="shared" si="6"/>
        <v>9.8090108378900503E-2</v>
      </c>
      <c r="D65" s="2"/>
      <c r="E65" s="2"/>
      <c r="F65" s="2"/>
      <c r="G65" s="2"/>
      <c r="H65" s="2"/>
      <c r="I65" s="2"/>
      <c r="J65" s="2"/>
      <c r="K65" s="2"/>
      <c r="L65" s="2">
        <f t="shared" ref="L65:L75" si="7">AVERAGEIFS($B27:$CK27,$B$6:$CK$6,L$45,$B$7:$CK$7,L$44)</f>
        <v>0.52338099987648579</v>
      </c>
      <c r="M65" s="2"/>
      <c r="N65" s="2"/>
      <c r="O65" s="2"/>
      <c r="P65" s="2">
        <f t="shared" ref="P65:U75" si="8">AVERAGEIFS($B27:$CK27,$B$6:$CK$6,P$45,$B$7:$CK$7,P$44)</f>
        <v>1.0686436118183515</v>
      </c>
      <c r="Q65" s="2">
        <f t="shared" si="8"/>
        <v>0.10997952695892028</v>
      </c>
      <c r="R65" s="2">
        <f t="shared" si="8"/>
        <v>9.3636426367516734E-2</v>
      </c>
      <c r="S65" s="2">
        <f t="shared" si="8"/>
        <v>0.33700978168887447</v>
      </c>
      <c r="T65" s="2">
        <f t="shared" si="8"/>
        <v>3.3858729285286246E-4</v>
      </c>
      <c r="U65" s="2">
        <f t="shared" si="8"/>
        <v>0.67298768264208353</v>
      </c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 t="e">
        <f t="shared" ref="AF65:AG75" si="9">AVERAGEIFS($B27:$CK27,$B$6:$CK$6,AF$45,$B$7:$CK$7,AF$44)</f>
        <v>#DIV/0!</v>
      </c>
      <c r="AG65" s="2" t="e">
        <f t="shared" si="9"/>
        <v>#DIV/0!</v>
      </c>
      <c r="AH65" s="2"/>
      <c r="AI65" s="2"/>
      <c r="AJ65" s="2"/>
      <c r="AK65" s="2"/>
      <c r="AL65" s="2"/>
      <c r="AM65" s="2"/>
    </row>
    <row r="66" spans="1:39" x14ac:dyDescent="0.2">
      <c r="A66" s="5" t="s">
        <v>89</v>
      </c>
      <c r="B66" s="2">
        <f t="shared" si="6"/>
        <v>1.6041417938121284E-2</v>
      </c>
      <c r="C66" s="2">
        <f t="shared" si="6"/>
        <v>9.3712059199109396E-3</v>
      </c>
      <c r="D66" s="2"/>
      <c r="E66" s="2"/>
      <c r="F66" s="2"/>
      <c r="G66" s="2"/>
      <c r="H66" s="2"/>
      <c r="I66" s="2"/>
      <c r="J66" s="2"/>
      <c r="K66" s="2"/>
      <c r="L66" s="2">
        <f t="shared" si="7"/>
        <v>1.3839247241901366E-2</v>
      </c>
      <c r="M66" s="2"/>
      <c r="N66" s="2"/>
      <c r="O66" s="2"/>
      <c r="P66" s="2">
        <f t="shared" si="8"/>
        <v>1.0001580833943645E-2</v>
      </c>
      <c r="Q66" s="2">
        <f t="shared" si="8"/>
        <v>0.28136194389957814</v>
      </c>
      <c r="R66" s="2">
        <f t="shared" si="8"/>
        <v>8.2071113827469608E-2</v>
      </c>
      <c r="S66" s="2">
        <f t="shared" si="8"/>
        <v>6.3389723803980004E-3</v>
      </c>
      <c r="T66" s="2">
        <f t="shared" si="8"/>
        <v>3.5974035862359061E-2</v>
      </c>
      <c r="U66" s="2">
        <f t="shared" si="8"/>
        <v>3.1404776957884857E-2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 t="e">
        <f t="shared" si="9"/>
        <v>#DIV/0!</v>
      </c>
      <c r="AG66" s="2" t="e">
        <f t="shared" si="9"/>
        <v>#DIV/0!</v>
      </c>
      <c r="AH66" s="2"/>
      <c r="AI66" s="2"/>
      <c r="AJ66" s="2"/>
      <c r="AK66" s="2"/>
      <c r="AL66" s="2"/>
      <c r="AM66" s="2"/>
    </row>
    <row r="67" spans="1:39" x14ac:dyDescent="0.2">
      <c r="A67" s="5" t="s">
        <v>90</v>
      </c>
      <c r="B67" s="2">
        <f t="shared" si="6"/>
        <v>0.38999433867351641</v>
      </c>
      <c r="C67" s="2">
        <f t="shared" si="6"/>
        <v>5.6920729511148946E-2</v>
      </c>
      <c r="D67" s="2"/>
      <c r="E67" s="2"/>
      <c r="F67" s="2"/>
      <c r="G67" s="2"/>
      <c r="H67" s="2"/>
      <c r="I67" s="2"/>
      <c r="J67" s="2"/>
      <c r="K67" s="2"/>
      <c r="L67" s="2">
        <f t="shared" si="7"/>
        <v>0.4237331322624483</v>
      </c>
      <c r="M67" s="2"/>
      <c r="N67" s="2"/>
      <c r="O67" s="2"/>
      <c r="P67" s="2">
        <f t="shared" si="8"/>
        <v>2.4254546424430838</v>
      </c>
      <c r="Q67" s="2">
        <f t="shared" si="8"/>
        <v>8.3735892820907907E-3</v>
      </c>
      <c r="R67" s="2">
        <f t="shared" si="8"/>
        <v>9.7132971225220077E-2</v>
      </c>
      <c r="S67" s="2">
        <f t="shared" si="8"/>
        <v>0.8334743711951198</v>
      </c>
      <c r="T67" s="2">
        <f t="shared" si="8"/>
        <v>4.7745457015309717E-2</v>
      </c>
      <c r="U67" s="2">
        <f t="shared" si="8"/>
        <v>0.23015262653630617</v>
      </c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>
        <f t="shared" si="9"/>
        <v>4.6833162244688431</v>
      </c>
      <c r="AG67" s="2">
        <f t="shared" si="9"/>
        <v>5.9915481022968224</v>
      </c>
      <c r="AH67" s="2"/>
      <c r="AI67" s="2"/>
      <c r="AJ67" s="2"/>
      <c r="AK67" s="2"/>
      <c r="AL67" s="2"/>
      <c r="AM67" s="2"/>
    </row>
    <row r="68" spans="1:39" x14ac:dyDescent="0.2">
      <c r="A68" s="5" t="s">
        <v>2</v>
      </c>
      <c r="B68" s="2">
        <f t="shared" si="6"/>
        <v>1.9423623195428994</v>
      </c>
      <c r="C68" s="2">
        <f t="shared" si="6"/>
        <v>3.0194885563668512</v>
      </c>
      <c r="D68" s="2"/>
      <c r="E68" s="2"/>
      <c r="F68" s="2"/>
      <c r="G68" s="2"/>
      <c r="H68" s="2"/>
      <c r="I68" s="2"/>
      <c r="J68" s="2"/>
      <c r="K68" s="2"/>
      <c r="L68" s="2">
        <f t="shared" si="7"/>
        <v>1.8231849716969206</v>
      </c>
      <c r="M68" s="2"/>
      <c r="N68" s="2"/>
      <c r="O68" s="2"/>
      <c r="P68" s="2">
        <f t="shared" si="8"/>
        <v>1.282678528905951</v>
      </c>
      <c r="Q68" s="2">
        <f t="shared" si="8"/>
        <v>4.2034634248543705</v>
      </c>
      <c r="R68" s="2">
        <f t="shared" si="8"/>
        <v>3.2775450252851348</v>
      </c>
      <c r="S68" s="2">
        <f t="shared" si="8"/>
        <v>1.7340934941899151</v>
      </c>
      <c r="T68" s="2">
        <f t="shared" si="8"/>
        <v>3.21370503710218</v>
      </c>
      <c r="U68" s="2">
        <f t="shared" si="8"/>
        <v>2.4841963404987482</v>
      </c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>
        <f t="shared" si="9"/>
        <v>5.0510668988263285</v>
      </c>
      <c r="AG68" s="2">
        <f t="shared" si="9"/>
        <v>4.591284380170213E-2</v>
      </c>
      <c r="AH68" s="2"/>
      <c r="AI68" s="2"/>
      <c r="AJ68" s="2"/>
      <c r="AK68" s="2"/>
      <c r="AL68" s="2"/>
      <c r="AM68" s="2"/>
    </row>
    <row r="69" spans="1:39" x14ac:dyDescent="0.2">
      <c r="A69" s="5" t="s">
        <v>3</v>
      </c>
      <c r="B69" s="2">
        <f t="shared" si="6"/>
        <v>3.1629854724285158</v>
      </c>
      <c r="C69" s="2">
        <f t="shared" si="6"/>
        <v>3.4423823712386632</v>
      </c>
      <c r="D69" s="2"/>
      <c r="E69" s="2"/>
      <c r="F69" s="2"/>
      <c r="G69" s="2"/>
      <c r="H69" s="2"/>
      <c r="I69" s="2"/>
      <c r="J69" s="2"/>
      <c r="K69" s="2"/>
      <c r="L69" s="2">
        <f t="shared" si="7"/>
        <v>3.1518150103670441</v>
      </c>
      <c r="M69" s="2"/>
      <c r="N69" s="2"/>
      <c r="O69" s="2"/>
      <c r="P69" s="2">
        <f t="shared" si="8"/>
        <v>3.2628822827417796</v>
      </c>
      <c r="Q69" s="2">
        <f t="shared" si="8"/>
        <v>2.3809437395552018</v>
      </c>
      <c r="R69" s="2">
        <f t="shared" si="8"/>
        <v>3.184231538893763</v>
      </c>
      <c r="S69" s="2">
        <f t="shared" si="8"/>
        <v>2.9665060809414774</v>
      </c>
      <c r="T69" s="2">
        <f t="shared" si="8"/>
        <v>3.2872641217007881</v>
      </c>
      <c r="U69" s="2">
        <f t="shared" si="8"/>
        <v>3.5905312351611869</v>
      </c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>
        <f t="shared" si="9"/>
        <v>4.3709628962321228</v>
      </c>
      <c r="AG69" s="2">
        <f t="shared" si="9"/>
        <v>8.5883563247820991</v>
      </c>
      <c r="AH69" s="2"/>
      <c r="AI69" s="2"/>
      <c r="AJ69" s="2"/>
      <c r="AK69" s="2"/>
      <c r="AL69" s="2"/>
      <c r="AM69" s="2"/>
    </row>
    <row r="70" spans="1:39" x14ac:dyDescent="0.2">
      <c r="A70" s="5" t="s">
        <v>91</v>
      </c>
      <c r="B70" s="2">
        <f t="shared" si="6"/>
        <v>1.0082134267539429</v>
      </c>
      <c r="C70" s="2">
        <f t="shared" si="6"/>
        <v>0.96939851347369121</v>
      </c>
      <c r="D70" s="2"/>
      <c r="E70" s="2"/>
      <c r="F70" s="2"/>
      <c r="G70" s="2"/>
      <c r="H70" s="2"/>
      <c r="I70" s="2"/>
      <c r="J70" s="2"/>
      <c r="K70" s="2"/>
      <c r="L70" s="2">
        <f t="shared" si="7"/>
        <v>1.0455651055020487</v>
      </c>
      <c r="M70" s="2"/>
      <c r="N70" s="2"/>
      <c r="O70" s="2"/>
      <c r="P70" s="2">
        <f t="shared" si="8"/>
        <v>1.0152999461324714</v>
      </c>
      <c r="Q70" s="2">
        <f t="shared" si="8"/>
        <v>3.6983319668142063E-2</v>
      </c>
      <c r="R70" s="2">
        <f t="shared" si="8"/>
        <v>0.78817661149611107</v>
      </c>
      <c r="S70" s="2">
        <f t="shared" si="8"/>
        <v>1.0365682704556269</v>
      </c>
      <c r="T70" s="2">
        <f t="shared" si="8"/>
        <v>0.86804630883666889</v>
      </c>
      <c r="U70" s="2">
        <f t="shared" si="8"/>
        <v>0.99539911452680108</v>
      </c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 t="e">
        <f t="shared" si="9"/>
        <v>#DIV/0!</v>
      </c>
      <c r="AG70" s="2">
        <f t="shared" si="9"/>
        <v>6.3629128906275137E-3</v>
      </c>
      <c r="AH70" s="2"/>
      <c r="AI70" s="2"/>
      <c r="AJ70" s="2"/>
      <c r="AK70" s="2"/>
      <c r="AL70" s="2"/>
      <c r="AM70" s="2"/>
    </row>
    <row r="71" spans="1:39" x14ac:dyDescent="0.2">
      <c r="A71" s="5" t="s">
        <v>4</v>
      </c>
      <c r="B71" s="2">
        <f t="shared" si="6"/>
        <v>1.9742783397465103E-3</v>
      </c>
      <c r="C71" s="2" t="e">
        <f t="shared" si="6"/>
        <v>#DIV/0!</v>
      </c>
      <c r="D71" s="2"/>
      <c r="E71" s="2"/>
      <c r="F71" s="2"/>
      <c r="G71" s="2"/>
      <c r="H71" s="2"/>
      <c r="I71" s="2"/>
      <c r="J71" s="2"/>
      <c r="K71" s="2"/>
      <c r="L71" s="2">
        <f t="shared" si="7"/>
        <v>8.0554995492271731E-4</v>
      </c>
      <c r="M71" s="2"/>
      <c r="N71" s="2"/>
      <c r="O71" s="2"/>
      <c r="P71" s="2">
        <f t="shared" si="8"/>
        <v>4.7089190279912107E-3</v>
      </c>
      <c r="Q71" s="2">
        <f t="shared" si="8"/>
        <v>0.77982390875061647</v>
      </c>
      <c r="R71" s="2">
        <f t="shared" si="8"/>
        <v>0.15725993907908872</v>
      </c>
      <c r="S71" s="2">
        <f t="shared" si="8"/>
        <v>2.8575044674814649E-4</v>
      </c>
      <c r="T71" s="2">
        <f t="shared" si="8"/>
        <v>8.310048583591477E-2</v>
      </c>
      <c r="U71" s="2">
        <f t="shared" si="8"/>
        <v>1.0914127204908624E-3</v>
      </c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 t="e">
        <f t="shared" si="9"/>
        <v>#DIV/0!</v>
      </c>
      <c r="AG71" s="2">
        <f t="shared" si="9"/>
        <v>0.79507680550240867</v>
      </c>
      <c r="AH71" s="2"/>
      <c r="AI71" s="2"/>
      <c r="AJ71" s="2"/>
      <c r="AK71" s="2"/>
      <c r="AL71" s="2"/>
      <c r="AM71" s="2"/>
    </row>
    <row r="72" spans="1:39" x14ac:dyDescent="0.2">
      <c r="A72" s="5" t="s">
        <v>5</v>
      </c>
      <c r="B72" s="2">
        <f t="shared" si="6"/>
        <v>0.11689641671232906</v>
      </c>
      <c r="C72" s="2">
        <f t="shared" si="6"/>
        <v>3.5627517108149701E-3</v>
      </c>
      <c r="D72" s="2"/>
      <c r="E72" s="2"/>
      <c r="F72" s="2"/>
      <c r="G72" s="2"/>
      <c r="H72" s="2"/>
      <c r="I72" s="2"/>
      <c r="J72" s="2"/>
      <c r="K72" s="2"/>
      <c r="L72" s="2">
        <f t="shared" si="7"/>
        <v>0.12361513379422939</v>
      </c>
      <c r="M72" s="2"/>
      <c r="N72" s="2"/>
      <c r="O72" s="2"/>
      <c r="P72" s="2">
        <f t="shared" si="8"/>
        <v>3.0348020979305227E-2</v>
      </c>
      <c r="Q72" s="2">
        <f t="shared" si="8"/>
        <v>1.1862155888762592E-3</v>
      </c>
      <c r="R72" s="2">
        <f t="shared" si="8"/>
        <v>7.7738237236674786E-4</v>
      </c>
      <c r="S72" s="2">
        <f t="shared" si="8"/>
        <v>0.16977574738198017</v>
      </c>
      <c r="T72" s="2">
        <f t="shared" si="8"/>
        <v>2.3203115601386107E-3</v>
      </c>
      <c r="U72" s="2">
        <f t="shared" si="8"/>
        <v>2.505459000001773E-2</v>
      </c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 t="e">
        <f t="shared" si="9"/>
        <v>#DIV/0!</v>
      </c>
      <c r="AG72" s="2" t="e">
        <f t="shared" si="9"/>
        <v>#DIV/0!</v>
      </c>
      <c r="AH72" s="2"/>
      <c r="AI72" s="2"/>
      <c r="AJ72" s="2"/>
      <c r="AK72" s="2"/>
      <c r="AL72" s="2"/>
      <c r="AM72" s="2"/>
    </row>
    <row r="73" spans="1:39" x14ac:dyDescent="0.2">
      <c r="A73" s="5" t="s">
        <v>62</v>
      </c>
      <c r="B73" s="2">
        <f t="shared" si="6"/>
        <v>2.4780914427298968E-2</v>
      </c>
      <c r="C73" s="2" t="e">
        <f t="shared" si="6"/>
        <v>#DIV/0!</v>
      </c>
      <c r="D73" s="2"/>
      <c r="E73" s="2"/>
      <c r="F73" s="2"/>
      <c r="G73" s="2"/>
      <c r="H73" s="2"/>
      <c r="I73" s="2"/>
      <c r="J73" s="2"/>
      <c r="K73" s="2"/>
      <c r="L73" s="2">
        <f t="shared" si="7"/>
        <v>2.9734914422535438E-2</v>
      </c>
      <c r="M73" s="2"/>
      <c r="N73" s="2"/>
      <c r="O73" s="2"/>
      <c r="P73" s="2">
        <f t="shared" si="8"/>
        <v>8.0890618815195707E-3</v>
      </c>
      <c r="Q73" s="2">
        <f t="shared" si="8"/>
        <v>3.8187748179944992E-4</v>
      </c>
      <c r="R73" s="2" t="e">
        <f t="shared" si="8"/>
        <v>#DIV/0!</v>
      </c>
      <c r="S73" s="2">
        <f t="shared" si="8"/>
        <v>2.1456975267686331E-2</v>
      </c>
      <c r="T73" s="2">
        <f t="shared" si="8"/>
        <v>1.3468200376163546E-4</v>
      </c>
      <c r="U73" s="2">
        <f t="shared" si="8"/>
        <v>4.6815358326531067E-2</v>
      </c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>
        <f t="shared" si="9"/>
        <v>3.8006282146343308E-2</v>
      </c>
      <c r="AG73" s="2" t="e">
        <f t="shared" si="9"/>
        <v>#DIV/0!</v>
      </c>
      <c r="AH73" s="2"/>
      <c r="AI73" s="2"/>
      <c r="AJ73" s="2"/>
      <c r="AK73" s="2"/>
      <c r="AL73" s="2"/>
      <c r="AM73" s="2"/>
    </row>
    <row r="74" spans="1:39" x14ac:dyDescent="0.2">
      <c r="A74" s="5" t="s">
        <v>6</v>
      </c>
      <c r="B74" s="2">
        <f t="shared" si="6"/>
        <v>1.5990365558428574</v>
      </c>
      <c r="C74" s="2">
        <f t="shared" si="6"/>
        <v>7.068412953079467E-2</v>
      </c>
      <c r="D74" s="2"/>
      <c r="E74" s="2"/>
      <c r="F74" s="2"/>
      <c r="G74" s="2"/>
      <c r="H74" s="2"/>
      <c r="I74" s="2"/>
      <c r="J74" s="2"/>
      <c r="K74" s="2"/>
      <c r="L74" s="2">
        <f t="shared" si="7"/>
        <v>1.7316157513254964</v>
      </c>
      <c r="M74" s="2"/>
      <c r="N74" s="2"/>
      <c r="O74" s="2"/>
      <c r="P74" s="2">
        <f t="shared" si="8"/>
        <v>0.5663271496320037</v>
      </c>
      <c r="Q74" s="2">
        <f t="shared" si="8"/>
        <v>5.7305378256343586E-3</v>
      </c>
      <c r="R74" s="2">
        <f t="shared" si="8"/>
        <v>2.7558924716343164E-2</v>
      </c>
      <c r="S74" s="2">
        <f t="shared" si="8"/>
        <v>1.7312624940825827</v>
      </c>
      <c r="T74" s="2">
        <f t="shared" si="8"/>
        <v>4.3940644848787895E-2</v>
      </c>
      <c r="U74" s="2">
        <f t="shared" si="8"/>
        <v>0.2720821061900886</v>
      </c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>
        <f t="shared" si="9"/>
        <v>3.0626300322875877</v>
      </c>
      <c r="AG74" s="2" t="e">
        <f t="shared" si="9"/>
        <v>#DIV/0!</v>
      </c>
      <c r="AH74" s="2"/>
      <c r="AI74" s="2"/>
      <c r="AJ74" s="2"/>
      <c r="AK74" s="2"/>
      <c r="AL74" s="2"/>
      <c r="AM74" s="2"/>
    </row>
    <row r="75" spans="1:39" x14ac:dyDescent="0.2">
      <c r="A75" s="5" t="s">
        <v>7</v>
      </c>
      <c r="B75" s="2">
        <f t="shared" si="6"/>
        <v>3.5884615222548585E-3</v>
      </c>
      <c r="C75" s="2" t="e">
        <f t="shared" si="6"/>
        <v>#DIV/0!</v>
      </c>
      <c r="D75" s="2"/>
      <c r="E75" s="2"/>
      <c r="F75" s="2"/>
      <c r="G75" s="2"/>
      <c r="H75" s="2"/>
      <c r="I75" s="2"/>
      <c r="J75" s="2"/>
      <c r="K75" s="2"/>
      <c r="L75" s="2">
        <f t="shared" si="7"/>
        <v>4.3149046400786512E-3</v>
      </c>
      <c r="M75" s="2"/>
      <c r="N75" s="2"/>
      <c r="O75" s="2"/>
      <c r="P75" s="2">
        <f t="shared" si="8"/>
        <v>1.7257232514221034E-3</v>
      </c>
      <c r="Q75" s="2" t="e">
        <f t="shared" si="8"/>
        <v>#DIV/0!</v>
      </c>
      <c r="R75" s="2">
        <f t="shared" si="8"/>
        <v>3.4857013298108294E-4</v>
      </c>
      <c r="S75" s="2">
        <f t="shared" si="8"/>
        <v>6.4981813967767074E-3</v>
      </c>
      <c r="T75" s="2" t="e">
        <f t="shared" si="8"/>
        <v>#DIV/0!</v>
      </c>
      <c r="U75" s="2">
        <f t="shared" si="8"/>
        <v>9.5141396812564976E-4</v>
      </c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 t="e">
        <f t="shared" si="9"/>
        <v>#DIV/0!</v>
      </c>
      <c r="AG75" s="2" t="e">
        <f t="shared" si="9"/>
        <v>#DIV/0!</v>
      </c>
      <c r="AH75" s="2"/>
      <c r="AI75" s="2"/>
      <c r="AJ75" s="2"/>
      <c r="AK75" s="2"/>
      <c r="AL75" s="2"/>
      <c r="AM75" s="2"/>
    </row>
    <row r="76" spans="1:39" x14ac:dyDescent="0.2">
      <c r="A76" s="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1:39" x14ac:dyDescent="0.2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1:39" x14ac:dyDescent="0.2">
      <c r="A78" s="5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1:39" x14ac:dyDescent="0.2">
      <c r="A79" s="5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1:39" x14ac:dyDescent="0.2">
      <c r="A80" s="5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1:74" x14ac:dyDescent="0.2">
      <c r="A81" s="5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1:74" x14ac:dyDescent="0.2">
      <c r="A82" s="5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1:74" x14ac:dyDescent="0.2">
      <c r="A83" s="5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74" x14ac:dyDescent="0.2">
      <c r="A84" s="5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92" spans="1:74" x14ac:dyDescent="0.2"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</row>
    <row r="93" spans="1:74" x14ac:dyDescent="0.2">
      <c r="D93" s="15"/>
      <c r="E93" s="15"/>
      <c r="F93" s="15"/>
      <c r="G93" s="15"/>
      <c r="H93" s="15"/>
      <c r="I93" s="15"/>
      <c r="J93" s="15"/>
      <c r="K93" s="15"/>
      <c r="M93" s="15"/>
      <c r="N93" s="15"/>
      <c r="O93" s="15"/>
      <c r="S93" s="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M93" s="5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x14ac:dyDescent="0.2">
      <c r="D94" s="15"/>
      <c r="E94" s="15"/>
      <c r="F94" s="15"/>
      <c r="G94" s="15"/>
      <c r="H94" s="15"/>
      <c r="I94" s="15"/>
      <c r="J94" s="15"/>
      <c r="K94" s="15"/>
      <c r="M94" s="15"/>
      <c r="N94" s="15"/>
      <c r="O94" s="15"/>
      <c r="S94" s="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M94" s="5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x14ac:dyDescent="0.2">
      <c r="AM95" s="5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x14ac:dyDescent="0.2">
      <c r="AM96" s="5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4:74" x14ac:dyDescent="0.2">
      <c r="AM97" s="5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4:74" x14ac:dyDescent="0.2">
      <c r="AM98" s="5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4:74" x14ac:dyDescent="0.2">
      <c r="AM99" s="5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4:74" x14ac:dyDescent="0.2">
      <c r="AM100" s="5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4:74" x14ac:dyDescent="0.2">
      <c r="AM101" s="5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4:74" x14ac:dyDescent="0.2">
      <c r="AM102" s="5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4:74" x14ac:dyDescent="0.2"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4:74" x14ac:dyDescent="0.2">
      <c r="D104" s="15"/>
      <c r="E104" s="15"/>
      <c r="F104" s="15"/>
      <c r="G104" s="15"/>
      <c r="H104" s="15"/>
      <c r="I104" s="15"/>
      <c r="J104" s="15"/>
      <c r="K104" s="15"/>
      <c r="L104" s="4"/>
      <c r="M104" s="15"/>
      <c r="N104" s="15"/>
      <c r="O104" s="15"/>
      <c r="R104" s="4"/>
      <c r="S104" s="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5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4:74" x14ac:dyDescent="0.2">
      <c r="R105" s="4"/>
      <c r="AM105" s="5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4:74" x14ac:dyDescent="0.2">
      <c r="R106" s="4"/>
      <c r="AM106" s="5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4:74" x14ac:dyDescent="0.2">
      <c r="R107" s="4"/>
      <c r="AM107" s="5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4:74" x14ac:dyDescent="0.2">
      <c r="R108" s="4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4:74" x14ac:dyDescent="0.2">
      <c r="D109" s="15"/>
      <c r="E109" s="15"/>
      <c r="F109" s="15"/>
      <c r="G109" s="15"/>
      <c r="H109" s="15"/>
      <c r="I109" s="15"/>
      <c r="J109" s="15"/>
      <c r="K109" s="15"/>
      <c r="L109" s="4"/>
      <c r="M109" s="15"/>
      <c r="N109" s="15"/>
      <c r="O109" s="15"/>
      <c r="R109" s="4"/>
      <c r="S109" s="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M109" s="5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4:74" x14ac:dyDescent="0.2">
      <c r="D110" s="15"/>
      <c r="E110" s="15"/>
      <c r="F110" s="15"/>
      <c r="G110" s="15"/>
      <c r="H110" s="15"/>
      <c r="I110" s="15"/>
      <c r="J110" s="15"/>
      <c r="K110" s="15"/>
      <c r="L110" s="4"/>
      <c r="M110" s="15"/>
      <c r="N110" s="15"/>
      <c r="O110" s="15"/>
      <c r="R110" s="4"/>
      <c r="S110" s="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M110" s="5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4:74" x14ac:dyDescent="0.2">
      <c r="L111" s="4"/>
      <c r="R111" s="4"/>
      <c r="AM111" s="5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4:74" x14ac:dyDescent="0.2">
      <c r="L112" s="4"/>
      <c r="R112" s="4"/>
      <c r="AM112" s="5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2:74" x14ac:dyDescent="0.2">
      <c r="L113" s="4"/>
      <c r="R113" s="4"/>
      <c r="AM113" s="5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2:74" x14ac:dyDescent="0.2">
      <c r="L114" s="4"/>
      <c r="R114" s="4"/>
      <c r="AM114" s="5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2:74" x14ac:dyDescent="0.2">
      <c r="L115" s="4"/>
      <c r="R115" s="4"/>
      <c r="AM115" s="5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2:74" x14ac:dyDescent="0.2">
      <c r="L116" s="4"/>
      <c r="R116" s="4"/>
      <c r="AM116" s="5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2:74" x14ac:dyDescent="0.2">
      <c r="L117" s="4"/>
      <c r="R117" s="4"/>
      <c r="AM117" s="5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2:74" x14ac:dyDescent="0.2">
      <c r="L118" s="4"/>
      <c r="R118" s="4"/>
      <c r="AM118" s="5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2:74" x14ac:dyDescent="0.2">
      <c r="L119" s="4"/>
      <c r="R119" s="4"/>
      <c r="AM119" s="5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2:74" x14ac:dyDescent="0.2">
      <c r="L120" s="4"/>
      <c r="R120" s="4"/>
      <c r="AM120" s="5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2:74" x14ac:dyDescent="0.2">
      <c r="L121" s="4"/>
      <c r="R121" s="4"/>
      <c r="AM121" s="5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2:74" x14ac:dyDescent="0.2">
      <c r="L122" s="4"/>
      <c r="R122" s="4"/>
      <c r="AM122" s="5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2:74" x14ac:dyDescent="0.2">
      <c r="L123" s="4"/>
      <c r="R123" s="4"/>
      <c r="AM123" s="5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2:74" x14ac:dyDescent="0.2">
      <c r="L124" s="4"/>
      <c r="R124" s="4"/>
      <c r="AM124" s="5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</sheetData>
  <mergeCells count="3">
    <mergeCell ref="B2:Q2"/>
    <mergeCell ref="R2:AG2"/>
    <mergeCell ref="AH2:AM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3A36C-6FDA-2C4A-AD94-9BF4061EE618}">
  <dimension ref="A1:AJ83"/>
  <sheetViews>
    <sheetView workbookViewId="0">
      <selection activeCell="G15" sqref="G15"/>
    </sheetView>
  </sheetViews>
  <sheetFormatPr baseColWidth="10" defaultRowHeight="16" x14ac:dyDescent="0.2"/>
  <sheetData>
    <row r="1" spans="1:36" ht="35" x14ac:dyDescent="0.35">
      <c r="B1" s="41" t="s">
        <v>155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Z1" s="41" t="s">
        <v>154</v>
      </c>
      <c r="AA1" s="41"/>
      <c r="AB1" s="41"/>
      <c r="AC1" s="41"/>
      <c r="AD1" s="41"/>
      <c r="AE1" s="41"/>
      <c r="AF1" s="41"/>
      <c r="AG1" s="41"/>
      <c r="AH1" s="41"/>
      <c r="AI1" s="41"/>
      <c r="AJ1" s="41"/>
    </row>
    <row r="2" spans="1:36" x14ac:dyDescent="0.2">
      <c r="B2" s="40" t="s">
        <v>99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Z2" s="40" t="s">
        <v>98</v>
      </c>
      <c r="AA2" s="40"/>
      <c r="AB2" s="40"/>
      <c r="AC2" s="40"/>
      <c r="AD2" s="40"/>
      <c r="AE2" s="40"/>
      <c r="AF2" s="40"/>
      <c r="AG2" s="40"/>
      <c r="AH2" s="40"/>
      <c r="AI2" s="40"/>
      <c r="AJ2" s="40"/>
    </row>
    <row r="4" spans="1:36" x14ac:dyDescent="0.2">
      <c r="B4" t="s">
        <v>135</v>
      </c>
      <c r="C4" t="s">
        <v>135</v>
      </c>
      <c r="D4" t="s">
        <v>135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139</v>
      </c>
      <c r="M4" t="s">
        <v>139</v>
      </c>
      <c r="N4" t="s">
        <v>139</v>
      </c>
      <c r="O4" t="s">
        <v>139</v>
      </c>
      <c r="P4" t="s">
        <v>140</v>
      </c>
      <c r="Q4" t="s">
        <v>140</v>
      </c>
      <c r="R4" t="s">
        <v>140</v>
      </c>
      <c r="S4" t="s">
        <v>140</v>
      </c>
      <c r="T4" t="s">
        <v>140</v>
      </c>
      <c r="U4" t="s">
        <v>140</v>
      </c>
      <c r="V4" t="s">
        <v>140</v>
      </c>
      <c r="W4" t="s">
        <v>135</v>
      </c>
      <c r="X4" t="s">
        <v>135</v>
      </c>
      <c r="Z4" t="s">
        <v>209</v>
      </c>
      <c r="AA4" t="s">
        <v>209</v>
      </c>
      <c r="AB4" t="s">
        <v>209</v>
      </c>
      <c r="AC4" t="s">
        <v>209</v>
      </c>
      <c r="AD4" t="s">
        <v>209</v>
      </c>
      <c r="AE4" t="s">
        <v>209</v>
      </c>
      <c r="AF4" t="s">
        <v>209</v>
      </c>
      <c r="AG4" t="s">
        <v>209</v>
      </c>
      <c r="AH4" t="s">
        <v>209</v>
      </c>
      <c r="AI4" t="s">
        <v>209</v>
      </c>
      <c r="AJ4" t="s">
        <v>209</v>
      </c>
    </row>
    <row r="5" spans="1:36" x14ac:dyDescent="0.2">
      <c r="A5" t="s">
        <v>127</v>
      </c>
      <c r="B5">
        <v>1173</v>
      </c>
      <c r="C5">
        <v>1174</v>
      </c>
      <c r="D5">
        <v>1175</v>
      </c>
      <c r="E5">
        <v>1212</v>
      </c>
      <c r="F5">
        <v>1213</v>
      </c>
      <c r="G5">
        <v>1214</v>
      </c>
      <c r="H5">
        <v>1231</v>
      </c>
      <c r="I5">
        <v>1232</v>
      </c>
      <c r="J5">
        <v>1233</v>
      </c>
      <c r="K5">
        <v>1234</v>
      </c>
      <c r="L5">
        <v>1340</v>
      </c>
      <c r="M5">
        <v>1342</v>
      </c>
      <c r="N5">
        <v>1343</v>
      </c>
      <c r="O5">
        <v>1344</v>
      </c>
      <c r="P5">
        <v>1351</v>
      </c>
      <c r="Q5">
        <v>1352</v>
      </c>
      <c r="R5">
        <v>1353</v>
      </c>
      <c r="S5">
        <v>1354</v>
      </c>
      <c r="T5">
        <v>1355</v>
      </c>
      <c r="U5">
        <v>1369</v>
      </c>
      <c r="V5">
        <v>1370</v>
      </c>
      <c r="W5">
        <v>1177</v>
      </c>
      <c r="X5">
        <v>1178</v>
      </c>
      <c r="Z5">
        <v>1434</v>
      </c>
      <c r="AA5">
        <v>1435</v>
      </c>
      <c r="AB5">
        <v>1436</v>
      </c>
      <c r="AC5">
        <v>1437</v>
      </c>
      <c r="AD5">
        <v>1438</v>
      </c>
      <c r="AE5">
        <v>1446</v>
      </c>
      <c r="AF5">
        <v>1447</v>
      </c>
      <c r="AG5">
        <v>1448</v>
      </c>
      <c r="AH5">
        <v>1449</v>
      </c>
      <c r="AI5">
        <v>1451</v>
      </c>
      <c r="AJ5">
        <v>1452</v>
      </c>
    </row>
    <row r="7" spans="1:36" x14ac:dyDescent="0.2">
      <c r="A7" t="s">
        <v>128</v>
      </c>
      <c r="B7" t="s">
        <v>159</v>
      </c>
      <c r="C7" t="s">
        <v>159</v>
      </c>
      <c r="D7" t="s">
        <v>159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137</v>
      </c>
      <c r="M7" s="18" t="s">
        <v>137</v>
      </c>
      <c r="N7" s="18" t="s">
        <v>137</v>
      </c>
      <c r="O7" s="18" t="s">
        <v>137</v>
      </c>
      <c r="P7" s="18" t="s">
        <v>161</v>
      </c>
      <c r="Q7" s="18" t="s">
        <v>161</v>
      </c>
      <c r="R7" s="18" t="s">
        <v>161</v>
      </c>
      <c r="S7" s="18" t="s">
        <v>161</v>
      </c>
      <c r="T7" s="18" t="s">
        <v>161</v>
      </c>
      <c r="U7" s="18" t="s">
        <v>161</v>
      </c>
      <c r="V7" s="18" t="s">
        <v>161</v>
      </c>
      <c r="W7" s="18" t="s">
        <v>137</v>
      </c>
      <c r="X7" s="18" t="s">
        <v>137</v>
      </c>
      <c r="Z7" t="s">
        <v>142</v>
      </c>
      <c r="AA7" t="s">
        <v>142</v>
      </c>
      <c r="AB7" t="s">
        <v>142</v>
      </c>
      <c r="AC7" t="s">
        <v>142</v>
      </c>
      <c r="AD7" t="s">
        <v>142</v>
      </c>
      <c r="AE7" t="s">
        <v>142</v>
      </c>
      <c r="AF7" t="s">
        <v>142</v>
      </c>
      <c r="AG7" t="s">
        <v>142</v>
      </c>
      <c r="AH7" t="s">
        <v>142</v>
      </c>
      <c r="AI7" t="s">
        <v>142</v>
      </c>
      <c r="AJ7" t="s">
        <v>142</v>
      </c>
    </row>
    <row r="8" spans="1:36" x14ac:dyDescent="0.2">
      <c r="A8" t="s">
        <v>186</v>
      </c>
      <c r="B8" t="s">
        <v>144</v>
      </c>
      <c r="C8" t="s">
        <v>144</v>
      </c>
      <c r="D8" t="s">
        <v>144</v>
      </c>
      <c r="E8" t="s">
        <v>144</v>
      </c>
      <c r="F8" t="s">
        <v>144</v>
      </c>
      <c r="G8" t="s">
        <v>144</v>
      </c>
      <c r="H8" t="s">
        <v>144</v>
      </c>
      <c r="I8" t="s">
        <v>144</v>
      </c>
      <c r="J8" t="s">
        <v>144</v>
      </c>
      <c r="K8" t="s">
        <v>144</v>
      </c>
      <c r="L8" t="s">
        <v>144</v>
      </c>
      <c r="M8" t="s">
        <v>144</v>
      </c>
      <c r="N8" t="s">
        <v>144</v>
      </c>
      <c r="O8" t="s">
        <v>144</v>
      </c>
      <c r="P8" t="s">
        <v>146</v>
      </c>
      <c r="Q8" t="s">
        <v>146</v>
      </c>
      <c r="R8" t="s">
        <v>146</v>
      </c>
      <c r="S8" t="s">
        <v>146</v>
      </c>
      <c r="T8" t="s">
        <v>146</v>
      </c>
      <c r="U8" t="s">
        <v>146</v>
      </c>
      <c r="V8" t="s">
        <v>146</v>
      </c>
      <c r="W8" t="s">
        <v>144</v>
      </c>
      <c r="X8" t="s">
        <v>144</v>
      </c>
      <c r="Z8" t="s">
        <v>157</v>
      </c>
      <c r="AA8" t="s">
        <v>157</v>
      </c>
      <c r="AB8" t="s">
        <v>157</v>
      </c>
      <c r="AC8" t="s">
        <v>157</v>
      </c>
      <c r="AD8" t="s">
        <v>157</v>
      </c>
      <c r="AE8" t="s">
        <v>157</v>
      </c>
      <c r="AF8" t="s">
        <v>157</v>
      </c>
      <c r="AG8" t="s">
        <v>157</v>
      </c>
      <c r="AH8" t="s">
        <v>157</v>
      </c>
      <c r="AI8" t="s">
        <v>157</v>
      </c>
      <c r="AJ8" t="s">
        <v>157</v>
      </c>
    </row>
    <row r="12" spans="1:36" x14ac:dyDescent="0.2">
      <c r="A12" t="s">
        <v>1</v>
      </c>
      <c r="C12" s="5">
        <v>2.0298E-2</v>
      </c>
      <c r="D12" s="5">
        <v>2.8299999999999999E-2</v>
      </c>
      <c r="E12" s="5"/>
      <c r="F12" s="5">
        <v>4.3534999999999997E-2</v>
      </c>
      <c r="G12" s="5">
        <v>2.3666E-2</v>
      </c>
      <c r="H12" s="5">
        <v>5.5301999999999997E-2</v>
      </c>
      <c r="I12" s="5">
        <v>3.7384000000000001E-2</v>
      </c>
      <c r="J12" s="5">
        <v>3.1213999999999999E-2</v>
      </c>
      <c r="K12" s="5">
        <v>3.8998999999999999E-2</v>
      </c>
      <c r="L12" s="5">
        <v>0.205211</v>
      </c>
      <c r="M12" s="5">
        <v>0.23221700000000001</v>
      </c>
      <c r="N12" s="5">
        <v>0.200965</v>
      </c>
      <c r="O12" s="5">
        <v>0.18609999999999999</v>
      </c>
      <c r="P12" s="5">
        <v>8.2413E-2</v>
      </c>
      <c r="Q12" s="5">
        <v>8.5033999999999998E-2</v>
      </c>
      <c r="R12" s="5">
        <v>5.9783999999999997E-2</v>
      </c>
      <c r="S12" s="5">
        <v>7.3790999999999995E-2</v>
      </c>
      <c r="T12" s="5">
        <v>7.8868999999999995E-2</v>
      </c>
      <c r="U12" s="5">
        <v>7.0445999999999995E-2</v>
      </c>
      <c r="V12" s="5">
        <v>3.9675000000000002E-2</v>
      </c>
      <c r="W12" s="5"/>
      <c r="X12" s="5"/>
      <c r="Y12" s="5"/>
      <c r="Z12" s="5">
        <v>2.9090999999999999E-2</v>
      </c>
      <c r="AA12" s="5">
        <v>3.7303000000000003E-2</v>
      </c>
      <c r="AB12" s="5">
        <v>2.9090000000000001E-2</v>
      </c>
      <c r="AC12" s="5">
        <v>2.4587000000000001E-2</v>
      </c>
      <c r="AD12" s="5">
        <v>2.8289999999999999E-3</v>
      </c>
      <c r="AE12" s="5">
        <v>1.0710000000000001E-2</v>
      </c>
      <c r="AF12" s="5">
        <v>1.3119E-2</v>
      </c>
      <c r="AG12" s="5">
        <v>-1.528E-2</v>
      </c>
      <c r="AH12" s="5">
        <v>1.0579E-2</v>
      </c>
      <c r="AI12" s="5">
        <v>4.0700000000000003E-4</v>
      </c>
      <c r="AJ12" s="5">
        <v>1.6433E-2</v>
      </c>
    </row>
    <row r="13" spans="1:36" x14ac:dyDescent="0.2">
      <c r="A13" t="s">
        <v>20</v>
      </c>
      <c r="B13" s="5">
        <v>0.13686699999999999</v>
      </c>
      <c r="C13" s="5">
        <v>0.116868</v>
      </c>
      <c r="D13" s="5">
        <v>7.0097000000000007E-2</v>
      </c>
      <c r="E13" s="5">
        <v>0.53611399999999998</v>
      </c>
      <c r="F13" s="5">
        <v>0.56483300000000003</v>
      </c>
      <c r="G13" s="5">
        <v>0.560334</v>
      </c>
      <c r="H13" s="5">
        <v>0.47322599999999998</v>
      </c>
      <c r="I13" s="5">
        <v>0.50083699999999998</v>
      </c>
      <c r="J13" s="5">
        <v>0.52703999999999995</v>
      </c>
      <c r="K13" s="5">
        <v>0.59295600000000004</v>
      </c>
      <c r="L13" s="5">
        <v>0.11597499999999999</v>
      </c>
      <c r="M13" s="5">
        <v>7.492E-2</v>
      </c>
      <c r="N13" s="5">
        <v>1.3465E-2</v>
      </c>
      <c r="O13" s="5"/>
      <c r="P13" s="5">
        <v>0.59212600000000004</v>
      </c>
      <c r="Q13" s="5">
        <v>0.75254900000000002</v>
      </c>
      <c r="R13" s="5">
        <v>0.79332999999999998</v>
      </c>
      <c r="S13" s="5">
        <v>0.69820800000000005</v>
      </c>
      <c r="T13" s="5">
        <v>0.90476599999999996</v>
      </c>
      <c r="U13" s="5">
        <v>0.61153599999999997</v>
      </c>
      <c r="V13" s="5">
        <v>0.595939</v>
      </c>
      <c r="W13" s="5">
        <v>4.1079999999999997E-3</v>
      </c>
      <c r="X13" s="5">
        <v>4.7285000000000001E-2</v>
      </c>
      <c r="Y13" s="5"/>
      <c r="Z13" s="5">
        <v>2.48142</v>
      </c>
      <c r="AA13" s="5">
        <v>2.9207299999999998</v>
      </c>
      <c r="AB13" s="5">
        <v>2.2821199999999999</v>
      </c>
      <c r="AC13" s="5">
        <v>3.14662</v>
      </c>
      <c r="AD13" s="5">
        <v>1.46489</v>
      </c>
      <c r="AE13" s="5">
        <v>1.2702</v>
      </c>
      <c r="AF13" s="5">
        <v>1.43631</v>
      </c>
      <c r="AG13" s="5">
        <v>2.0580799999999999</v>
      </c>
      <c r="AH13" s="5">
        <v>2.2924099999999998</v>
      </c>
      <c r="AI13" s="5">
        <v>2.9696699999999998</v>
      </c>
      <c r="AJ13" s="5">
        <v>2.5127999999999999</v>
      </c>
    </row>
    <row r="14" spans="1:36" x14ac:dyDescent="0.2">
      <c r="A14" t="s">
        <v>19</v>
      </c>
      <c r="B14" s="5">
        <v>12.072699999999999</v>
      </c>
      <c r="C14" s="5">
        <v>11.09</v>
      </c>
      <c r="D14" s="5">
        <v>12.076000000000001</v>
      </c>
      <c r="E14" s="5">
        <v>11.488</v>
      </c>
      <c r="F14" s="5">
        <v>11.441800000000001</v>
      </c>
      <c r="G14" s="5">
        <v>11.4977</v>
      </c>
      <c r="H14" s="5">
        <v>11.4656</v>
      </c>
      <c r="I14" s="5">
        <v>11.355499999999999</v>
      </c>
      <c r="J14" s="5">
        <v>11.428100000000001</v>
      </c>
      <c r="K14" s="5">
        <v>11.4436</v>
      </c>
      <c r="L14" s="5">
        <v>12.1546</v>
      </c>
      <c r="M14" s="5">
        <v>12.266299999999999</v>
      </c>
      <c r="N14" s="5">
        <v>12.310700000000001</v>
      </c>
      <c r="O14" s="5">
        <v>12.4788</v>
      </c>
      <c r="P14" s="5">
        <v>11.4415</v>
      </c>
      <c r="Q14" s="5">
        <v>11.3659</v>
      </c>
      <c r="R14" s="5">
        <v>11.404</v>
      </c>
      <c r="S14" s="5">
        <v>11.648099999999999</v>
      </c>
      <c r="T14" s="5">
        <v>11.4735</v>
      </c>
      <c r="U14" s="5">
        <v>11.5158</v>
      </c>
      <c r="V14" s="5">
        <v>11.6968</v>
      </c>
      <c r="W14" s="5">
        <v>12.8546</v>
      </c>
      <c r="X14" s="5">
        <v>11.0885</v>
      </c>
      <c r="Y14" s="5"/>
      <c r="Z14" s="5">
        <v>21.634</v>
      </c>
      <c r="AA14" s="5">
        <v>21.2286</v>
      </c>
      <c r="AB14" s="5">
        <v>21.325700000000001</v>
      </c>
      <c r="AC14" s="5">
        <v>21.470400000000001</v>
      </c>
      <c r="AD14" s="5">
        <v>21.204499999999999</v>
      </c>
      <c r="AE14" s="5">
        <v>21.265599999999999</v>
      </c>
      <c r="AF14" s="5">
        <v>21.3202</v>
      </c>
      <c r="AG14" s="5">
        <v>21.388000000000002</v>
      </c>
      <c r="AH14" s="5">
        <v>21.5443</v>
      </c>
      <c r="AI14" s="5">
        <v>21.284700000000001</v>
      </c>
      <c r="AJ14" s="5">
        <v>21.278300000000002</v>
      </c>
    </row>
    <row r="15" spans="1:36" x14ac:dyDescent="0.2">
      <c r="A15" t="s">
        <v>87</v>
      </c>
      <c r="B15" s="5">
        <v>1.78233</v>
      </c>
      <c r="C15" s="5">
        <v>1.65089</v>
      </c>
      <c r="D15" s="5">
        <v>2.2705199999999999</v>
      </c>
      <c r="E15" s="5">
        <v>2.5281699999999998</v>
      </c>
      <c r="F15" s="5">
        <v>2.42117</v>
      </c>
      <c r="G15" s="5">
        <v>2.51633</v>
      </c>
      <c r="H15" s="5">
        <v>2.4409100000000001</v>
      </c>
      <c r="I15" s="5">
        <v>2.39941</v>
      </c>
      <c r="J15" s="5">
        <v>2.4686400000000002</v>
      </c>
      <c r="K15" s="5">
        <v>2.4244500000000002</v>
      </c>
      <c r="L15" s="5">
        <v>0.36208699999999999</v>
      </c>
      <c r="M15" s="5">
        <v>0.48141499999999998</v>
      </c>
      <c r="N15" s="5">
        <v>0.28229700000000002</v>
      </c>
      <c r="O15" s="5">
        <v>0.22734099999999999</v>
      </c>
      <c r="P15" s="5">
        <v>1.4061699999999999</v>
      </c>
      <c r="Q15" s="5">
        <v>1.33439</v>
      </c>
      <c r="R15" s="5">
        <v>1.3527899999999999</v>
      </c>
      <c r="S15" s="5">
        <v>1.2258800000000001</v>
      </c>
      <c r="T15" s="5">
        <v>1.23376</v>
      </c>
      <c r="U15" s="5">
        <v>1.2353700000000001</v>
      </c>
      <c r="V15" s="5">
        <v>1.31328</v>
      </c>
      <c r="W15" s="5">
        <v>2.3899E-2</v>
      </c>
      <c r="X15" s="5">
        <v>7.4731000000000006E-2</v>
      </c>
      <c r="Y15" s="5"/>
      <c r="Z15" s="5">
        <v>0.44585599999999997</v>
      </c>
      <c r="AA15" s="5">
        <v>0.49651000000000001</v>
      </c>
      <c r="AB15" s="5">
        <v>0.50369699999999995</v>
      </c>
      <c r="AC15" s="5">
        <v>0.51447699999999996</v>
      </c>
      <c r="AD15" s="5">
        <v>0.389353</v>
      </c>
      <c r="AE15" s="5">
        <v>0.35634399999999999</v>
      </c>
      <c r="AF15" s="5">
        <v>0.38832</v>
      </c>
      <c r="AG15" s="5">
        <v>0.47844300000000001</v>
      </c>
      <c r="AH15" s="5">
        <v>0.431224</v>
      </c>
      <c r="AI15" s="5">
        <v>0.52600000000000002</v>
      </c>
      <c r="AJ15" s="5">
        <v>0.48732900000000001</v>
      </c>
    </row>
    <row r="16" spans="1:36" x14ac:dyDescent="0.2">
      <c r="A16" t="s">
        <v>86</v>
      </c>
      <c r="B16" s="5">
        <v>19.101500000000001</v>
      </c>
      <c r="C16" s="5">
        <v>19.611899999999999</v>
      </c>
      <c r="D16" s="5">
        <v>18.756699999999999</v>
      </c>
      <c r="E16" s="5">
        <v>7.6971499999999997</v>
      </c>
      <c r="F16" s="5">
        <v>7.75678</v>
      </c>
      <c r="G16" s="5">
        <v>7.73001</v>
      </c>
      <c r="H16" s="5">
        <v>7.5512300000000003</v>
      </c>
      <c r="I16" s="5">
        <v>7.4582899999999999</v>
      </c>
      <c r="J16" s="5">
        <v>7.4566800000000004</v>
      </c>
      <c r="K16" s="5">
        <v>7.5374600000000003</v>
      </c>
      <c r="L16" s="5">
        <v>20.267800000000001</v>
      </c>
      <c r="M16" s="5">
        <v>19.732600000000001</v>
      </c>
      <c r="N16" s="5">
        <v>20.378599999999999</v>
      </c>
      <c r="O16" s="5">
        <v>20.641999999999999</v>
      </c>
      <c r="P16" s="5">
        <v>8.3521000000000001</v>
      </c>
      <c r="Q16" s="5">
        <v>8.4062000000000001</v>
      </c>
      <c r="R16" s="5">
        <v>8.4778500000000001</v>
      </c>
      <c r="S16" s="5">
        <v>8.5431100000000004</v>
      </c>
      <c r="T16" s="5">
        <v>8.3345099999999999</v>
      </c>
      <c r="U16" s="5">
        <v>8.7070299999999996</v>
      </c>
      <c r="V16" s="5">
        <v>8.4881399999999996</v>
      </c>
      <c r="W16" s="5">
        <v>22.530200000000001</v>
      </c>
      <c r="X16" s="5">
        <v>22.6022</v>
      </c>
      <c r="Y16" s="5"/>
      <c r="Z16" s="5">
        <v>12.717499999999999</v>
      </c>
      <c r="AA16" s="5">
        <v>11.854699999999999</v>
      </c>
      <c r="AB16" s="5">
        <v>12.380699999999999</v>
      </c>
      <c r="AC16" s="5">
        <v>12.308999999999999</v>
      </c>
      <c r="AD16" s="5">
        <v>14.149900000000001</v>
      </c>
      <c r="AE16" s="5">
        <v>14.481400000000001</v>
      </c>
      <c r="AF16" s="5">
        <v>14.3146</v>
      </c>
      <c r="AG16" s="5">
        <v>12.9337</v>
      </c>
      <c r="AH16" s="5">
        <v>12.842000000000001</v>
      </c>
      <c r="AI16" s="5">
        <v>12.3414</v>
      </c>
      <c r="AJ16" s="5">
        <v>12.6677</v>
      </c>
    </row>
    <row r="17" spans="1:36" x14ac:dyDescent="0.2">
      <c r="A17" t="s">
        <v>17</v>
      </c>
      <c r="B17" s="5">
        <v>7.8806599999999998</v>
      </c>
      <c r="C17" s="5">
        <v>7.3283699999999996</v>
      </c>
      <c r="D17" s="5">
        <v>10.204700000000001</v>
      </c>
      <c r="E17" s="5">
        <v>20.082100000000001</v>
      </c>
      <c r="F17" s="5">
        <v>20.0304</v>
      </c>
      <c r="G17" s="5">
        <v>20.132899999999999</v>
      </c>
      <c r="H17" s="5">
        <v>20.055900000000001</v>
      </c>
      <c r="I17" s="5">
        <v>19.954499999999999</v>
      </c>
      <c r="J17" s="5">
        <v>20.027999999999999</v>
      </c>
      <c r="K17" s="5">
        <v>20.201499999999999</v>
      </c>
      <c r="L17" s="5">
        <v>2.2418499999999999</v>
      </c>
      <c r="M17" s="5">
        <v>2.7623600000000001</v>
      </c>
      <c r="N17" s="5">
        <v>1.65482</v>
      </c>
      <c r="O17" s="5">
        <v>1.3248500000000001</v>
      </c>
      <c r="P17" s="5">
        <v>12.5585</v>
      </c>
      <c r="Q17" s="5">
        <v>12.2797</v>
      </c>
      <c r="R17" s="5">
        <v>12.367599999999999</v>
      </c>
      <c r="S17" s="5">
        <v>11.8803</v>
      </c>
      <c r="T17" s="5">
        <v>12.426399999999999</v>
      </c>
      <c r="U17" s="5">
        <v>11.568099999999999</v>
      </c>
      <c r="V17" s="5">
        <v>12.061199999999999</v>
      </c>
      <c r="W17" s="5">
        <v>6.6549999999999998E-2</v>
      </c>
      <c r="X17" s="5">
        <v>0.30313600000000002</v>
      </c>
      <c r="Y17" s="5"/>
      <c r="Z17" s="5">
        <v>5.4584400000000004</v>
      </c>
      <c r="AA17" s="5">
        <v>6.54101</v>
      </c>
      <c r="AB17" s="5">
        <v>5.9358399999999998</v>
      </c>
      <c r="AC17" s="5">
        <v>6.4897400000000003</v>
      </c>
      <c r="AD17" s="5">
        <v>3.41065</v>
      </c>
      <c r="AE17" s="5">
        <v>2.92252</v>
      </c>
      <c r="AF17" s="5">
        <v>3.1583899999999998</v>
      </c>
      <c r="AG17" s="5">
        <v>5.1359300000000001</v>
      </c>
      <c r="AH17" s="5">
        <v>5.3300200000000002</v>
      </c>
      <c r="AI17" s="5">
        <v>6.2546099999999996</v>
      </c>
      <c r="AJ17" s="5">
        <v>5.58108</v>
      </c>
    </row>
    <row r="18" spans="1:36" x14ac:dyDescent="0.2">
      <c r="A18" t="s">
        <v>18</v>
      </c>
      <c r="B18" s="5">
        <v>46.863300000000002</v>
      </c>
      <c r="C18" s="5">
        <v>48.153700000000001</v>
      </c>
      <c r="D18" s="5">
        <v>45.265999999999998</v>
      </c>
      <c r="E18" s="5">
        <v>37.654899999999998</v>
      </c>
      <c r="F18" s="5">
        <v>37.405200000000001</v>
      </c>
      <c r="G18" s="5">
        <v>37.260300000000001</v>
      </c>
      <c r="H18" s="5">
        <v>36.581400000000002</v>
      </c>
      <c r="I18" s="5">
        <v>36.9133</v>
      </c>
      <c r="J18" s="5">
        <v>36.978999999999999</v>
      </c>
      <c r="K18" s="5">
        <v>36.895899999999997</v>
      </c>
      <c r="L18" s="5">
        <v>53.6295</v>
      </c>
      <c r="M18" s="5">
        <v>52.973100000000002</v>
      </c>
      <c r="N18" s="5">
        <v>54.100099999999998</v>
      </c>
      <c r="O18" s="5">
        <v>54.229500000000002</v>
      </c>
      <c r="P18" s="5">
        <v>39.557299999999998</v>
      </c>
      <c r="Q18" s="5">
        <v>39.562199999999997</v>
      </c>
      <c r="R18" s="5">
        <v>39.844999999999999</v>
      </c>
      <c r="S18" s="5">
        <v>39.800699999999999</v>
      </c>
      <c r="T18" s="5">
        <v>39.664900000000003</v>
      </c>
      <c r="U18" s="5">
        <v>40.3476</v>
      </c>
      <c r="V18" s="5">
        <v>41.155299999999997</v>
      </c>
      <c r="W18" s="5">
        <v>55.473599999999998</v>
      </c>
      <c r="X18" s="5">
        <v>55.0623</v>
      </c>
      <c r="Y18" s="5"/>
      <c r="Z18" s="5">
        <v>45.768599999999999</v>
      </c>
      <c r="AA18" s="5">
        <v>44.268900000000002</v>
      </c>
      <c r="AB18" s="5">
        <v>45.7241</v>
      </c>
      <c r="AC18" s="5">
        <v>44.357399999999998</v>
      </c>
      <c r="AD18" s="5">
        <v>48.024500000000003</v>
      </c>
      <c r="AE18" s="5">
        <v>48.328299999999999</v>
      </c>
      <c r="AF18" s="5">
        <v>48.138199999999998</v>
      </c>
      <c r="AG18" s="5">
        <v>46.230899999999998</v>
      </c>
      <c r="AH18" s="5">
        <v>45.749000000000002</v>
      </c>
      <c r="AI18" s="5">
        <v>44.4758</v>
      </c>
      <c r="AJ18" s="5">
        <v>45.508099999999999</v>
      </c>
    </row>
    <row r="19" spans="1:36" x14ac:dyDescent="0.2">
      <c r="A19" t="s">
        <v>57</v>
      </c>
      <c r="B19" s="5">
        <v>4.5226000000000002E-2</v>
      </c>
      <c r="C19" s="5">
        <v>4.5842000000000001E-2</v>
      </c>
      <c r="D19" s="5">
        <v>6.2420999999999997E-2</v>
      </c>
      <c r="E19" s="5">
        <v>0.20733599999999999</v>
      </c>
      <c r="F19" s="5">
        <v>0.17866499999999999</v>
      </c>
      <c r="G19" s="5">
        <v>0.18043500000000001</v>
      </c>
      <c r="H19" s="5">
        <v>0.14685599999999999</v>
      </c>
      <c r="I19" s="5">
        <v>0.191465</v>
      </c>
      <c r="J19" s="5">
        <v>0.21790599999999999</v>
      </c>
      <c r="K19" s="5">
        <v>0.2258</v>
      </c>
      <c r="L19" s="5">
        <v>0.248417</v>
      </c>
      <c r="M19" s="5">
        <v>0.24248600000000001</v>
      </c>
      <c r="N19" s="5">
        <v>0.23105999999999999</v>
      </c>
      <c r="O19" s="5">
        <v>0.23591400000000001</v>
      </c>
      <c r="P19" s="5">
        <v>0.43340899999999999</v>
      </c>
      <c r="Q19" s="5">
        <v>0.40308500000000003</v>
      </c>
      <c r="R19" s="5">
        <v>0.399009</v>
      </c>
      <c r="S19" s="5">
        <v>0.37978099999999998</v>
      </c>
      <c r="T19" s="5">
        <v>0.40084199999999998</v>
      </c>
      <c r="U19" s="5">
        <v>0.38989000000000001</v>
      </c>
      <c r="V19" s="5">
        <v>0.40703800000000001</v>
      </c>
      <c r="W19" s="5">
        <v>3.492E-2</v>
      </c>
      <c r="X19" s="5">
        <v>3.7495000000000001E-2</v>
      </c>
      <c r="Y19" s="5"/>
      <c r="Z19" s="5">
        <v>0.138568</v>
      </c>
      <c r="AA19" s="5">
        <v>0.15964400000000001</v>
      </c>
      <c r="AB19" s="5">
        <v>0.164244</v>
      </c>
      <c r="AC19" s="5">
        <v>0.16073399999999999</v>
      </c>
      <c r="AD19" s="5">
        <v>0.16047700000000001</v>
      </c>
      <c r="AE19" s="5">
        <v>0.13391700000000001</v>
      </c>
      <c r="AF19" s="5">
        <v>0.156357</v>
      </c>
      <c r="AG19" s="5">
        <v>0.14663899999999999</v>
      </c>
      <c r="AH19" s="5">
        <v>0.140265</v>
      </c>
      <c r="AI19" s="5">
        <v>0.13520799999999999</v>
      </c>
      <c r="AJ19" s="5">
        <v>0.16435900000000001</v>
      </c>
    </row>
    <row r="20" spans="1:36" x14ac:dyDescent="0.2">
      <c r="A20" t="s">
        <v>21</v>
      </c>
      <c r="B20" s="5">
        <v>4.2594799999999999</v>
      </c>
      <c r="C20" s="5">
        <v>5.2417199999999999</v>
      </c>
      <c r="D20" s="5">
        <v>4.07186</v>
      </c>
      <c r="E20" s="5">
        <v>15.2409</v>
      </c>
      <c r="F20" s="5">
        <v>14.977</v>
      </c>
      <c r="G20" s="5">
        <v>14.930199999999999</v>
      </c>
      <c r="H20" s="5">
        <v>14.435600000000001</v>
      </c>
      <c r="I20" s="5">
        <v>14.667899999999999</v>
      </c>
      <c r="J20" s="5">
        <v>14.8987</v>
      </c>
      <c r="K20" s="5">
        <v>14.972899999999999</v>
      </c>
      <c r="L20" s="5">
        <v>5.0089699999999997</v>
      </c>
      <c r="M20" s="5">
        <v>4.85487</v>
      </c>
      <c r="N20" s="5">
        <v>4.9734499999999997</v>
      </c>
      <c r="O20" s="5">
        <v>4.8635099999999998</v>
      </c>
      <c r="P20" s="5">
        <v>18.925000000000001</v>
      </c>
      <c r="Q20" s="5">
        <v>18.7349</v>
      </c>
      <c r="R20" s="5">
        <v>18.915800000000001</v>
      </c>
      <c r="S20" s="5">
        <v>19.108899999999998</v>
      </c>
      <c r="T20" s="5">
        <v>18.828199999999999</v>
      </c>
      <c r="U20" s="5">
        <v>19.5185</v>
      </c>
      <c r="V20" s="5">
        <v>18.559000000000001</v>
      </c>
      <c r="W20" s="5">
        <v>2.8932799999999999</v>
      </c>
      <c r="X20" s="5">
        <v>4.09192</v>
      </c>
      <c r="Y20" s="5"/>
      <c r="Z20" s="5">
        <v>8.4298500000000001</v>
      </c>
      <c r="AA20" s="5">
        <v>9.1745800000000006</v>
      </c>
      <c r="AB20" s="5">
        <v>9.0912699999999997</v>
      </c>
      <c r="AC20" s="5">
        <v>8.8760700000000003</v>
      </c>
      <c r="AD20" s="5">
        <v>7.9304800000000002</v>
      </c>
      <c r="AE20" s="5">
        <v>7.8153499999999996</v>
      </c>
      <c r="AF20" s="5">
        <v>7.9089900000000002</v>
      </c>
      <c r="AG20" s="5">
        <v>8.3220799999999997</v>
      </c>
      <c r="AH20" s="5">
        <v>8.5832899999999999</v>
      </c>
      <c r="AI20" s="5">
        <v>8.8725000000000005</v>
      </c>
      <c r="AJ20" s="5">
        <v>8.7864100000000001</v>
      </c>
    </row>
    <row r="22" spans="1:36" x14ac:dyDescent="0.2">
      <c r="A22" t="s">
        <v>61</v>
      </c>
      <c r="B22" s="5">
        <v>91.819900000000004</v>
      </c>
      <c r="C22" s="5">
        <v>93.123199999999997</v>
      </c>
      <c r="D22" s="5">
        <v>92.639700000000005</v>
      </c>
      <c r="E22" s="5">
        <v>95.607799999999997</v>
      </c>
      <c r="F22" s="5">
        <v>94.773099999999999</v>
      </c>
      <c r="G22" s="5">
        <v>94.849699999999999</v>
      </c>
      <c r="H22" s="5">
        <v>93.057599999999994</v>
      </c>
      <c r="I22" s="5">
        <v>93.427000000000007</v>
      </c>
      <c r="J22" s="5">
        <v>94.321600000000004</v>
      </c>
      <c r="K22" s="5">
        <v>94.243899999999996</v>
      </c>
      <c r="L22" s="5">
        <v>94.134399999999999</v>
      </c>
      <c r="M22" s="5">
        <v>93.086100000000002</v>
      </c>
      <c r="N22" s="5">
        <v>93.504999999999995</v>
      </c>
      <c r="O22" s="5">
        <v>93.545599999999993</v>
      </c>
      <c r="P22" s="5">
        <v>94.151899999999998</v>
      </c>
      <c r="Q22" s="5">
        <v>93.5625</v>
      </c>
      <c r="R22" s="5">
        <v>94.301000000000002</v>
      </c>
      <c r="S22" s="5">
        <v>93.678700000000006</v>
      </c>
      <c r="T22" s="5">
        <v>93.547499999999999</v>
      </c>
      <c r="U22" s="5">
        <v>94.343100000000007</v>
      </c>
      <c r="V22" s="5">
        <v>94.559799999999996</v>
      </c>
      <c r="W22" s="5">
        <v>93.609499999999997</v>
      </c>
      <c r="X22" s="5">
        <v>92.737799999999993</v>
      </c>
      <c r="Z22">
        <v>97.043499999999995</v>
      </c>
      <c r="AA22">
        <v>96.617699999999999</v>
      </c>
      <c r="AB22">
        <v>97.204800000000006</v>
      </c>
      <c r="AC22">
        <v>97.009600000000006</v>
      </c>
      <c r="AD22">
        <v>96.398300000000006</v>
      </c>
      <c r="AE22">
        <v>96.475200000000001</v>
      </c>
      <c r="AF22">
        <v>96.577600000000004</v>
      </c>
      <c r="AG22">
        <v>96.721800000000002</v>
      </c>
      <c r="AH22">
        <v>96.926000000000002</v>
      </c>
      <c r="AI22">
        <v>96.525899999999993</v>
      </c>
      <c r="AJ22">
        <v>96.736199999999997</v>
      </c>
    </row>
    <row r="25" spans="1:36" x14ac:dyDescent="0.2">
      <c r="A25" s="5" t="s">
        <v>1</v>
      </c>
      <c r="B25" s="2"/>
      <c r="C25" s="2">
        <v>9.8506937403321296E-3</v>
      </c>
      <c r="D25" s="2">
        <v>1.3863443717760542E-2</v>
      </c>
      <c r="E25" s="2"/>
      <c r="F25" s="2">
        <v>2.2040952671776332E-2</v>
      </c>
      <c r="G25" s="2">
        <v>1.198254006299351E-2</v>
      </c>
      <c r="H25" s="2">
        <v>2.8487233643818409E-2</v>
      </c>
      <c r="I25" s="2">
        <v>1.9192015305347761E-2</v>
      </c>
      <c r="J25" s="2">
        <v>1.5931250274249568E-2</v>
      </c>
      <c r="K25" s="2">
        <v>1.9873055315471046E-2</v>
      </c>
      <c r="L25" s="2">
        <v>9.7867182360094895E-2</v>
      </c>
      <c r="M25" s="2">
        <v>0.11164300283766464</v>
      </c>
      <c r="N25" s="2">
        <v>9.6010439512092274E-2</v>
      </c>
      <c r="O25" s="2">
        <v>8.8816933676433965E-2</v>
      </c>
      <c r="P25" s="2">
        <v>4.3144760505585251E-2</v>
      </c>
      <c r="Q25" s="2">
        <v>4.4693352770859909E-2</v>
      </c>
      <c r="R25" s="2">
        <v>3.1185676741573413E-2</v>
      </c>
      <c r="S25" s="2">
        <v>3.8725386678361187E-2</v>
      </c>
      <c r="T25" s="2">
        <v>4.1313935536933792E-2</v>
      </c>
      <c r="U25" s="2">
        <v>3.674471539780573E-2</v>
      </c>
      <c r="V25" s="2">
        <v>2.0468799940786001E-2</v>
      </c>
      <c r="W25" s="2"/>
      <c r="X25" s="2"/>
      <c r="Z25" s="2">
        <v>1.4279030905014426E-2</v>
      </c>
      <c r="AA25" s="2">
        <v>1.8484580936887974E-2</v>
      </c>
      <c r="AB25" s="2">
        <v>1.4250474701030443E-2</v>
      </c>
      <c r="AC25" s="2">
        <v>1.209888667852109E-2</v>
      </c>
      <c r="AD25" s="2">
        <v>1.3853706201039362E-3</v>
      </c>
      <c r="AE25" s="2">
        <v>5.2459872374822393E-3</v>
      </c>
      <c r="AF25" s="2">
        <v>6.4164764015453325E-3</v>
      </c>
      <c r="AG25" s="2">
        <v>-7.5148484528991515E-3</v>
      </c>
      <c r="AH25" s="2">
        <v>5.2035232816967222E-3</v>
      </c>
      <c r="AI25" s="2">
        <v>2.0144246475510769E-4</v>
      </c>
      <c r="AJ25" s="2">
        <v>8.0884695195172565E-3</v>
      </c>
    </row>
    <row r="26" spans="1:36" x14ac:dyDescent="0.2">
      <c r="A26" s="5" t="s">
        <v>5</v>
      </c>
      <c r="B26" s="2">
        <v>1.6008108498149074E-2</v>
      </c>
      <c r="C26" s="2">
        <v>1.34855277336922E-2</v>
      </c>
      <c r="D26" s="2">
        <v>8.1644593713294834E-3</v>
      </c>
      <c r="E26" s="2">
        <v>6.4141369321278105E-2</v>
      </c>
      <c r="F26" s="2">
        <v>6.7994729498779383E-2</v>
      </c>
      <c r="G26" s="2">
        <v>6.7457337595916572E-2</v>
      </c>
      <c r="H26" s="2">
        <v>5.7961536318649871E-2</v>
      </c>
      <c r="I26" s="2">
        <v>6.1136361335776254E-2</v>
      </c>
      <c r="J26" s="2">
        <v>6.3959522451335474E-2</v>
      </c>
      <c r="K26" s="2">
        <v>7.1844749351771819E-2</v>
      </c>
      <c r="L26" s="2">
        <v>1.3150979883968978E-2</v>
      </c>
      <c r="M26" s="2">
        <v>8.5642613843215278E-3</v>
      </c>
      <c r="N26" s="2">
        <v>1.5296674397793889E-3</v>
      </c>
      <c r="O26" s="2"/>
      <c r="P26" s="2">
        <v>7.3707236758783157E-2</v>
      </c>
      <c r="Q26" s="2">
        <v>9.4047257486484848E-2</v>
      </c>
      <c r="R26" s="2">
        <v>9.8398923124154464E-2</v>
      </c>
      <c r="S26" s="2">
        <v>8.7123720208477404E-2</v>
      </c>
      <c r="T26" s="2">
        <v>0.11269036559632718</v>
      </c>
      <c r="U26" s="2">
        <v>7.5844145333515425E-2</v>
      </c>
      <c r="V26" s="2">
        <v>7.3104933266493297E-2</v>
      </c>
      <c r="W26" s="2">
        <v>4.6195553231139961E-4</v>
      </c>
      <c r="X26" s="2">
        <v>5.3546376842770645E-3</v>
      </c>
      <c r="Z26" s="2">
        <v>0.28960528585087164</v>
      </c>
      <c r="AA26" s="2">
        <v>0.34413237927862872</v>
      </c>
      <c r="AB26" s="2">
        <v>0.26582212860295568</v>
      </c>
      <c r="AC26" s="2">
        <v>0.3681717763033302</v>
      </c>
      <c r="AD26" s="2">
        <v>0.17059493971630019</v>
      </c>
      <c r="AE26" s="2">
        <v>0.14793876803044528</v>
      </c>
      <c r="AF26" s="2">
        <v>0.16702965457674102</v>
      </c>
      <c r="AG26" s="2">
        <v>0.24061010447888584</v>
      </c>
      <c r="AH26" s="2">
        <v>0.26812193810641194</v>
      </c>
      <c r="AI26" s="2">
        <v>0.34885532631367328</v>
      </c>
      <c r="AJ26" s="2">
        <v>0.29408015917278391</v>
      </c>
    </row>
    <row r="27" spans="1:36" x14ac:dyDescent="0.2">
      <c r="A27" s="5" t="s">
        <v>4</v>
      </c>
      <c r="B27" s="2">
        <v>2.011794911380425</v>
      </c>
      <c r="C27" s="2">
        <v>1.8232209863363573</v>
      </c>
      <c r="D27" s="2">
        <v>2.0039911629545122</v>
      </c>
      <c r="E27" s="2">
        <v>1.9582417916138728</v>
      </c>
      <c r="F27" s="2">
        <v>1.9624080319469306</v>
      </c>
      <c r="G27" s="2">
        <v>1.9721181145158515</v>
      </c>
      <c r="H27" s="2">
        <v>2.0008124275070527</v>
      </c>
      <c r="I27" s="2">
        <v>1.9749081375456783</v>
      </c>
      <c r="J27" s="2">
        <v>1.9759375959873491</v>
      </c>
      <c r="K27" s="2">
        <v>1.9754834701815038</v>
      </c>
      <c r="L27" s="2">
        <v>1.9637113977551388</v>
      </c>
      <c r="M27" s="2">
        <v>1.9977917084336989</v>
      </c>
      <c r="N27" s="2">
        <v>1.9924207282755049</v>
      </c>
      <c r="O27" s="2">
        <v>2.0175419606541047</v>
      </c>
      <c r="P27" s="2">
        <v>2.0291618328731733</v>
      </c>
      <c r="Q27" s="2">
        <v>2.0237299803599988</v>
      </c>
      <c r="R27" s="2">
        <v>2.0152638379558252</v>
      </c>
      <c r="S27" s="2">
        <v>2.0708364396916692</v>
      </c>
      <c r="T27" s="2">
        <v>2.0360230022988817</v>
      </c>
      <c r="U27" s="2">
        <v>2.0348472662711115</v>
      </c>
      <c r="V27" s="2">
        <v>2.0443243716082322</v>
      </c>
      <c r="W27" s="2">
        <v>2.0593643973823843</v>
      </c>
      <c r="X27" s="2">
        <v>1.7890081595708243</v>
      </c>
      <c r="Z27" s="2">
        <v>3.5973497070579037</v>
      </c>
      <c r="AA27" s="2">
        <v>3.5636416029057227</v>
      </c>
      <c r="AB27" s="2">
        <v>3.5391096718451212</v>
      </c>
      <c r="AC27" s="2">
        <v>3.5791949829306344</v>
      </c>
      <c r="AD27" s="2">
        <v>3.5182430555787936</v>
      </c>
      <c r="AE27" s="2">
        <v>3.5287809335415234</v>
      </c>
      <c r="AF27" s="2">
        <v>3.5324486284172396</v>
      </c>
      <c r="AG27" s="2">
        <v>3.5625402276344391</v>
      </c>
      <c r="AH27" s="2">
        <v>3.5901376250508745</v>
      </c>
      <c r="AI27" s="2">
        <v>3.5624114794059256</v>
      </c>
      <c r="AJ27" s="2">
        <v>3.547993508483688</v>
      </c>
    </row>
    <row r="28" spans="1:36" x14ac:dyDescent="0.2">
      <c r="A28" s="5" t="s">
        <v>89</v>
      </c>
      <c r="B28" s="2">
        <v>0.53746857789158919</v>
      </c>
      <c r="C28" s="2">
        <v>0.49114703876197641</v>
      </c>
      <c r="D28" s="2">
        <v>0.6818437811230329</v>
      </c>
      <c r="E28" s="2">
        <v>0.77985412937371457</v>
      </c>
      <c r="F28" s="2">
        <v>0.75146145060254799</v>
      </c>
      <c r="G28" s="2">
        <v>0.7810425324335547</v>
      </c>
      <c r="H28" s="2">
        <v>0.77081338985883818</v>
      </c>
      <c r="I28" s="2">
        <v>0.75514885260504716</v>
      </c>
      <c r="J28" s="2">
        <v>0.77240154862402666</v>
      </c>
      <c r="K28" s="2">
        <v>0.75737764693172005</v>
      </c>
      <c r="L28" s="2">
        <v>0.10586136087242567</v>
      </c>
      <c r="M28" s="2">
        <v>0.14188682256367291</v>
      </c>
      <c r="N28" s="2">
        <v>8.2678146588148954E-2</v>
      </c>
      <c r="O28" s="2">
        <v>6.651428571428572E-2</v>
      </c>
      <c r="P28" s="2">
        <v>0.45129410572709544</v>
      </c>
      <c r="Q28" s="2">
        <v>0.42994998886391705</v>
      </c>
      <c r="R28" s="2">
        <v>0.43260855630488537</v>
      </c>
      <c r="S28" s="2">
        <v>0.39438743738087606</v>
      </c>
      <c r="T28" s="2">
        <v>0.39619221616228356</v>
      </c>
      <c r="U28" s="2">
        <v>0.39502228157230512</v>
      </c>
      <c r="V28" s="2">
        <v>0.41536334182291651</v>
      </c>
      <c r="W28" s="2">
        <v>6.9285385641511118E-3</v>
      </c>
      <c r="X28" s="2">
        <v>2.1818867787152856E-2</v>
      </c>
      <c r="Z28" s="2">
        <v>0.13416108382715161</v>
      </c>
      <c r="AA28" s="2">
        <v>0.15082995052698062</v>
      </c>
      <c r="AB28" s="2">
        <v>0.15126818012852927</v>
      </c>
      <c r="AC28" s="2">
        <v>0.15520200843664056</v>
      </c>
      <c r="AD28" s="2">
        <v>0.11690399783159382</v>
      </c>
      <c r="AE28" s="2">
        <v>0.10700472444107502</v>
      </c>
      <c r="AF28" s="2">
        <v>0.11642899707404605</v>
      </c>
      <c r="AG28" s="2">
        <v>0.14421359681492527</v>
      </c>
      <c r="AH28" s="2">
        <v>0.1300374336118662</v>
      </c>
      <c r="AI28" s="2">
        <v>0.15931203980599604</v>
      </c>
      <c r="AJ28" s="2">
        <v>0.14704671178571968</v>
      </c>
    </row>
    <row r="29" spans="1:36" x14ac:dyDescent="0.2">
      <c r="A29" s="5" t="s">
        <v>90</v>
      </c>
      <c r="B29" s="2">
        <v>4.4288912232891109</v>
      </c>
      <c r="C29" s="2">
        <v>4.4862064746863126</v>
      </c>
      <c r="D29" s="2">
        <v>4.3309207277923729</v>
      </c>
      <c r="E29" s="2">
        <v>1.8255754432553815</v>
      </c>
      <c r="F29" s="2">
        <v>1.8510796598131032</v>
      </c>
      <c r="G29" s="2">
        <v>1.8448023603998369</v>
      </c>
      <c r="H29" s="2">
        <v>1.8334888291217779</v>
      </c>
      <c r="I29" s="2">
        <v>1.804804178602881</v>
      </c>
      <c r="J29" s="2">
        <v>1.7938817874658666</v>
      </c>
      <c r="K29" s="2">
        <v>1.8104526793431288</v>
      </c>
      <c r="L29" s="2">
        <v>4.5561115652225928</v>
      </c>
      <c r="M29" s="2">
        <v>4.4716807053766017</v>
      </c>
      <c r="N29" s="2">
        <v>4.5890421648041677</v>
      </c>
      <c r="O29" s="2">
        <v>4.6435726736946963</v>
      </c>
      <c r="P29" s="2">
        <v>2.0610045847159251</v>
      </c>
      <c r="Q29" s="2">
        <v>2.0825608941262224</v>
      </c>
      <c r="R29" s="2">
        <v>2.0845401517477304</v>
      </c>
      <c r="S29" s="2">
        <v>2.1132767723109618</v>
      </c>
      <c r="T29" s="2">
        <v>2.057865748012917</v>
      </c>
      <c r="U29" s="2">
        <v>2.1407021856679669</v>
      </c>
      <c r="V29" s="2">
        <v>2.0641677909476597</v>
      </c>
      <c r="W29" s="2">
        <v>5.0221279215642136</v>
      </c>
      <c r="X29" s="2">
        <v>5.0738597533430081</v>
      </c>
      <c r="Z29" s="2">
        <v>2.94235964481922</v>
      </c>
      <c r="AA29" s="2">
        <v>2.768935701828307</v>
      </c>
      <c r="AB29" s="2">
        <v>2.8588073366844267</v>
      </c>
      <c r="AC29" s="2">
        <v>2.8550758107738949</v>
      </c>
      <c r="AD29" s="2">
        <v>3.2666396731328451</v>
      </c>
      <c r="AE29" s="2">
        <v>3.3435466946484782</v>
      </c>
      <c r="AF29" s="2">
        <v>3.2999859393517372</v>
      </c>
      <c r="AG29" s="2">
        <v>2.9975127900029621</v>
      </c>
      <c r="AH29" s="2">
        <v>2.9775689758264288</v>
      </c>
      <c r="AI29" s="2">
        <v>2.8740210589802229</v>
      </c>
      <c r="AJ29" s="2">
        <v>2.9389445759160724</v>
      </c>
    </row>
    <row r="30" spans="1:36" x14ac:dyDescent="0.2">
      <c r="A30" s="5" t="s">
        <v>2</v>
      </c>
      <c r="B30" s="2">
        <v>1.4445477397897029</v>
      </c>
      <c r="C30" s="2">
        <v>1.3252805043799742</v>
      </c>
      <c r="D30" s="2">
        <v>1.8627925670403818</v>
      </c>
      <c r="E30" s="2">
        <v>3.7654786348290998</v>
      </c>
      <c r="F30" s="2">
        <v>3.7789858165480918</v>
      </c>
      <c r="G30" s="2">
        <v>3.7985612093673309</v>
      </c>
      <c r="H30" s="2">
        <v>3.8498569134845746</v>
      </c>
      <c r="I30" s="2">
        <v>3.8174452621243256</v>
      </c>
      <c r="J30" s="2">
        <v>3.8091574040632818</v>
      </c>
      <c r="K30" s="2">
        <v>3.836084701815039</v>
      </c>
      <c r="L30" s="2">
        <v>0.3984146414402201</v>
      </c>
      <c r="M30" s="2">
        <v>0.4948887126777281</v>
      </c>
      <c r="N30" s="2">
        <v>0.29460422660780605</v>
      </c>
      <c r="O30" s="2">
        <v>0.23561796297833484</v>
      </c>
      <c r="P30" s="2">
        <v>2.4499911345272172</v>
      </c>
      <c r="Q30" s="2">
        <v>2.4050780538176517</v>
      </c>
      <c r="R30" s="2">
        <v>2.4040888894886527</v>
      </c>
      <c r="S30" s="2">
        <v>2.3233126992426669</v>
      </c>
      <c r="T30" s="2">
        <v>2.4256288216378015</v>
      </c>
      <c r="U30" s="2">
        <v>2.248495424816765</v>
      </c>
      <c r="V30" s="2">
        <v>2.3188014547803535</v>
      </c>
      <c r="W30" s="2">
        <v>1.1727632924758447E-2</v>
      </c>
      <c r="X30" s="2">
        <v>5.3798163558770921E-2</v>
      </c>
      <c r="Z30" s="2">
        <v>0.99840292556976784</v>
      </c>
      <c r="AA30" s="2">
        <v>1.2078386171009448</v>
      </c>
      <c r="AB30" s="2">
        <v>1.0835882374610277</v>
      </c>
      <c r="AC30" s="2">
        <v>1.190046976367686</v>
      </c>
      <c r="AD30" s="2">
        <v>0.62248115193232434</v>
      </c>
      <c r="AE30" s="2">
        <v>0.53345516801638737</v>
      </c>
      <c r="AF30" s="2">
        <v>0.57562687056838502</v>
      </c>
      <c r="AG30" s="2">
        <v>0.94102289900039671</v>
      </c>
      <c r="AH30" s="2">
        <v>0.97701224506202933</v>
      </c>
      <c r="AI30" s="2">
        <v>1.1515110697861433</v>
      </c>
      <c r="AJ30" s="2">
        <v>1.0236618784197278</v>
      </c>
    </row>
    <row r="31" spans="1:36" x14ac:dyDescent="0.2">
      <c r="A31" s="5" t="s">
        <v>3</v>
      </c>
      <c r="B31" s="2">
        <v>7.288626958742646</v>
      </c>
      <c r="C31" s="2">
        <v>7.3888046281756274</v>
      </c>
      <c r="D31" s="2">
        <v>7.0109923813343542</v>
      </c>
      <c r="E31" s="2">
        <v>5.9906768322825226</v>
      </c>
      <c r="F31" s="2">
        <v>5.9877212842882042</v>
      </c>
      <c r="G31" s="2">
        <v>5.9648978296609627</v>
      </c>
      <c r="H31" s="2">
        <v>5.9580718522232861</v>
      </c>
      <c r="I31" s="2">
        <v>5.9918411968943914</v>
      </c>
      <c r="J31" s="2">
        <v>5.9674545927098555</v>
      </c>
      <c r="K31" s="2">
        <v>5.944617005185826</v>
      </c>
      <c r="L31" s="2">
        <v>8.086764090193185</v>
      </c>
      <c r="M31" s="2">
        <v>8.0524244827121887</v>
      </c>
      <c r="N31" s="2">
        <v>8.1720261585484302</v>
      </c>
      <c r="O31" s="2">
        <v>8.1831493317838468</v>
      </c>
      <c r="P31" s="2">
        <v>6.547805162238153</v>
      </c>
      <c r="Q31" s="2">
        <v>6.5745408896717885</v>
      </c>
      <c r="R31" s="2">
        <v>6.5718170255690538</v>
      </c>
      <c r="S31" s="2">
        <v>6.6041594278678293</v>
      </c>
      <c r="T31" s="2">
        <v>6.5694484706707206</v>
      </c>
      <c r="U31" s="2">
        <v>6.6541019843497873</v>
      </c>
      <c r="V31" s="2">
        <v>6.7134143264239121</v>
      </c>
      <c r="W31" s="2">
        <v>8.2945843691142542</v>
      </c>
      <c r="X31" s="2">
        <v>8.2914080430764443</v>
      </c>
      <c r="Z31" s="2">
        <v>7.1031065760016876</v>
      </c>
      <c r="AA31" s="2">
        <v>6.9359397276889743</v>
      </c>
      <c r="AB31" s="2">
        <v>7.0822379767522072</v>
      </c>
      <c r="AC31" s="2">
        <v>6.9015540915360418</v>
      </c>
      <c r="AD31" s="2">
        <v>7.4369907340791128</v>
      </c>
      <c r="AE31" s="2">
        <v>7.4848802823619192</v>
      </c>
      <c r="AF31" s="2">
        <v>7.4440687498744591</v>
      </c>
      <c r="AG31" s="2">
        <v>7.1871432229301284</v>
      </c>
      <c r="AH31" s="2">
        <v>7.1153407463609009</v>
      </c>
      <c r="AI31" s="2">
        <v>6.9475937979041538</v>
      </c>
      <c r="AJ31" s="2">
        <v>7.0822241984836376</v>
      </c>
    </row>
    <row r="32" spans="1:36" x14ac:dyDescent="0.2">
      <c r="A32" s="5" t="s">
        <v>62</v>
      </c>
      <c r="B32" s="2">
        <v>5.9577324396980803E-3</v>
      </c>
      <c r="C32" s="2">
        <v>5.9580387234306415E-3</v>
      </c>
      <c r="D32" s="2">
        <v>8.1891302992361109E-3</v>
      </c>
      <c r="E32" s="2">
        <v>2.7939944357931353E-2</v>
      </c>
      <c r="F32" s="2">
        <v>2.4225005187833309E-2</v>
      </c>
      <c r="G32" s="2">
        <v>2.4466597574108521E-2</v>
      </c>
      <c r="H32" s="2">
        <v>2.0259632381618067E-2</v>
      </c>
      <c r="I32" s="2">
        <v>2.6324388342831694E-2</v>
      </c>
      <c r="J32" s="2">
        <v>2.9785022091857575E-2</v>
      </c>
      <c r="K32" s="2">
        <v>3.0815146931719967E-2</v>
      </c>
      <c r="L32" s="2">
        <v>3.1728303993301302E-2</v>
      </c>
      <c r="M32" s="2">
        <v>3.1221292957704337E-2</v>
      </c>
      <c r="N32" s="2">
        <v>2.9563343499461252E-2</v>
      </c>
      <c r="O32" s="2">
        <v>3.0153100356935334E-2</v>
      </c>
      <c r="P32" s="2">
        <v>6.0766280807517919E-2</v>
      </c>
      <c r="Q32" s="2">
        <v>5.6738140071675873E-2</v>
      </c>
      <c r="R32" s="2">
        <v>5.5742494425008351E-2</v>
      </c>
      <c r="S32" s="2">
        <v>5.3376693035572721E-2</v>
      </c>
      <c r="T32" s="2">
        <v>5.6232935354910918E-2</v>
      </c>
      <c r="U32" s="2">
        <v>5.4463952412024459E-2</v>
      </c>
      <c r="V32" s="2">
        <v>5.6240247353033207E-2</v>
      </c>
      <c r="W32" s="2">
        <v>4.4225390341832531E-3</v>
      </c>
      <c r="X32" s="2">
        <v>4.7823590442827571E-3</v>
      </c>
      <c r="Z32" s="2">
        <v>1.8215288580197816E-2</v>
      </c>
      <c r="AA32" s="2">
        <v>2.1186179721255638E-2</v>
      </c>
      <c r="AB32" s="2">
        <v>2.1547910478250821E-2</v>
      </c>
      <c r="AC32" s="2">
        <v>2.1182705054442644E-2</v>
      </c>
      <c r="AD32" s="2">
        <v>2.1049602291550243E-2</v>
      </c>
      <c r="AE32" s="2">
        <v>1.7567490222264618E-2</v>
      </c>
      <c r="AF32" s="2">
        <v>2.0479936794038284E-2</v>
      </c>
      <c r="AG32" s="2">
        <v>1.9309264530899341E-2</v>
      </c>
      <c r="AH32" s="2">
        <v>1.847823574633578E-2</v>
      </c>
      <c r="AI32" s="2">
        <v>1.7889779609479052E-2</v>
      </c>
      <c r="AJ32" s="2">
        <v>2.1665586422079195E-2</v>
      </c>
    </row>
    <row r="33" spans="1:36" x14ac:dyDescent="0.2">
      <c r="A33" s="5" t="s">
        <v>6</v>
      </c>
      <c r="B33" s="2">
        <v>0.55403327303420946</v>
      </c>
      <c r="C33" s="2">
        <v>0.67263936396103186</v>
      </c>
      <c r="D33" s="2">
        <v>0.52742803891400736</v>
      </c>
      <c r="E33" s="2">
        <v>2.0278264331881823</v>
      </c>
      <c r="F33" s="2">
        <v>2.0050160865010049</v>
      </c>
      <c r="G33" s="2">
        <v>1.99887516415109</v>
      </c>
      <c r="H33" s="2">
        <v>1.9662852714591783</v>
      </c>
      <c r="I33" s="2">
        <v>1.9911690572837055</v>
      </c>
      <c r="J33" s="2">
        <v>2.0107026527105987</v>
      </c>
      <c r="K33" s="2">
        <v>2.0175210674157302</v>
      </c>
      <c r="L33" s="2">
        <v>0.63166331067206283</v>
      </c>
      <c r="M33" s="2">
        <v>0.61718058817955579</v>
      </c>
      <c r="N33" s="2">
        <v>0.6282833079041783</v>
      </c>
      <c r="O33" s="2">
        <v>0.6137601062505188</v>
      </c>
      <c r="P33" s="2">
        <v>2.619815091567669</v>
      </c>
      <c r="Q33" s="2">
        <v>2.6037538723197473</v>
      </c>
      <c r="R33" s="2">
        <v>2.6091487215473004</v>
      </c>
      <c r="S33" s="2">
        <v>2.6517030714996541</v>
      </c>
      <c r="T33" s="2">
        <v>2.6079308043388862</v>
      </c>
      <c r="U33" s="2">
        <v>2.6920509668836656</v>
      </c>
      <c r="V33" s="2">
        <v>2.5318547776615183</v>
      </c>
      <c r="W33" s="2">
        <v>0.36179618479545322</v>
      </c>
      <c r="X33" s="2">
        <v>0.51530891694976677</v>
      </c>
      <c r="Z33" s="2">
        <v>1.0941188881093473</v>
      </c>
      <c r="AA33" s="2">
        <v>1.2021491361069272</v>
      </c>
      <c r="AB33" s="2">
        <v>1.1776483629093564</v>
      </c>
      <c r="AC33" s="2">
        <v>1.1549569872109646</v>
      </c>
      <c r="AD33" s="2">
        <v>1.0270655909408808</v>
      </c>
      <c r="AE33" s="2">
        <v>1.012269488947017</v>
      </c>
      <c r="AF33" s="2">
        <v>1.0228358318882111</v>
      </c>
      <c r="AG33" s="2">
        <v>1.0819855506855642</v>
      </c>
      <c r="AH33" s="2">
        <v>1.1164320994477914</v>
      </c>
      <c r="AI33" s="2">
        <v>1.1591023546854975</v>
      </c>
      <c r="AJ33" s="2">
        <v>1.1435559642062212</v>
      </c>
    </row>
    <row r="45" spans="1:36" x14ac:dyDescent="0.2">
      <c r="G45" s="18"/>
    </row>
    <row r="46" spans="1:36" x14ac:dyDescent="0.2">
      <c r="B46" s="2"/>
      <c r="G46" s="18"/>
    </row>
    <row r="47" spans="1:36" x14ac:dyDescent="0.2">
      <c r="B47" s="2"/>
      <c r="C47" s="2"/>
      <c r="D47" s="2"/>
      <c r="E47" s="2"/>
      <c r="F47" s="2"/>
      <c r="G47" s="18"/>
    </row>
    <row r="48" spans="1:36" x14ac:dyDescent="0.2">
      <c r="B48" s="2"/>
      <c r="C48" s="2"/>
      <c r="D48" s="2"/>
      <c r="E48" s="2"/>
      <c r="F48" s="2"/>
      <c r="G48" s="18"/>
    </row>
    <row r="49" spans="1:36" x14ac:dyDescent="0.2">
      <c r="B49" s="2"/>
      <c r="C49" s="2"/>
      <c r="D49" s="2"/>
      <c r="E49" s="2"/>
      <c r="F49" s="2"/>
      <c r="G49" s="18"/>
    </row>
    <row r="50" spans="1:36" x14ac:dyDescent="0.2">
      <c r="B50" s="2"/>
      <c r="C50" s="2"/>
      <c r="D50" s="2"/>
      <c r="E50" s="2"/>
      <c r="F50" s="2"/>
      <c r="G50" s="18"/>
      <c r="J50" s="5"/>
    </row>
    <row r="51" spans="1:36" x14ac:dyDescent="0.2">
      <c r="B51" s="2"/>
      <c r="C51" s="2"/>
      <c r="D51" s="2"/>
      <c r="E51" s="2"/>
      <c r="F51" s="2"/>
      <c r="G51" s="18"/>
      <c r="J51" s="5"/>
    </row>
    <row r="52" spans="1:36" x14ac:dyDescent="0.2">
      <c r="B52" s="2"/>
      <c r="C52" s="2"/>
      <c r="D52" s="2"/>
      <c r="E52" s="2"/>
      <c r="F52" s="2"/>
      <c r="G52" s="18"/>
      <c r="J52" s="5"/>
    </row>
    <row r="53" spans="1:36" x14ac:dyDescent="0.2">
      <c r="B53" s="2"/>
      <c r="C53" s="2"/>
      <c r="D53" s="2"/>
      <c r="E53" s="2"/>
      <c r="F53" s="2"/>
      <c r="G53" s="18"/>
      <c r="J53" s="5"/>
    </row>
    <row r="54" spans="1:36" x14ac:dyDescent="0.2">
      <c r="B54" s="2"/>
      <c r="C54" s="2"/>
      <c r="D54" s="2"/>
      <c r="E54" s="2"/>
      <c r="F54" s="2"/>
      <c r="G54" s="18"/>
      <c r="J54" s="5"/>
    </row>
    <row r="55" spans="1:36" x14ac:dyDescent="0.2">
      <c r="B55" s="2"/>
      <c r="C55" s="2"/>
      <c r="D55" s="2"/>
      <c r="E55" s="2"/>
      <c r="F55" s="2"/>
      <c r="G55" s="18"/>
      <c r="J55" s="5"/>
    </row>
    <row r="56" spans="1:36" x14ac:dyDescent="0.2">
      <c r="G56" s="18"/>
      <c r="J56" s="5"/>
    </row>
    <row r="57" spans="1:36" x14ac:dyDescent="0.2">
      <c r="B57" s="2"/>
      <c r="C57" s="2"/>
      <c r="D57" s="2"/>
      <c r="E57" s="2"/>
      <c r="F57" s="2"/>
      <c r="G57" s="18"/>
      <c r="J57" s="5"/>
    </row>
    <row r="58" spans="1:36" x14ac:dyDescent="0.2">
      <c r="B58" s="2"/>
      <c r="C58" s="2"/>
      <c r="D58" s="2"/>
      <c r="E58" s="2"/>
      <c r="F58" s="2"/>
      <c r="G58" s="18"/>
      <c r="J58" s="5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x14ac:dyDescent="0.2">
      <c r="B59" s="2"/>
      <c r="C59" s="2"/>
      <c r="D59" s="2"/>
      <c r="E59" s="2"/>
      <c r="F59" s="2"/>
      <c r="G59" s="18"/>
      <c r="I59" s="2"/>
      <c r="J59" s="5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x14ac:dyDescent="0.2">
      <c r="A60" s="5"/>
      <c r="B60" s="2"/>
      <c r="C60" s="2"/>
      <c r="D60" s="2"/>
      <c r="E60" s="2"/>
      <c r="F60" s="2"/>
      <c r="G60" s="18"/>
      <c r="I60" s="2"/>
      <c r="J60" s="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x14ac:dyDescent="0.2">
      <c r="A61" s="5"/>
      <c r="B61" s="2"/>
      <c r="C61" s="2"/>
      <c r="D61" s="2"/>
      <c r="E61" s="2"/>
      <c r="F61" s="2"/>
      <c r="G61" s="1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x14ac:dyDescent="0.2">
      <c r="A62" s="5"/>
      <c r="B62" s="2"/>
      <c r="C62" s="2"/>
      <c r="D62" s="2"/>
      <c r="E62" s="2"/>
      <c r="F62" s="2"/>
      <c r="G62" s="1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x14ac:dyDescent="0.2">
      <c r="A63" s="5"/>
      <c r="B63" s="2"/>
      <c r="C63" s="2"/>
      <c r="D63" s="2"/>
      <c r="E63" s="2"/>
      <c r="F63" s="2"/>
      <c r="G63" s="1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x14ac:dyDescent="0.2">
      <c r="A64" s="5"/>
      <c r="B64" s="2"/>
      <c r="C64" s="2"/>
      <c r="D64" s="2"/>
      <c r="E64" s="2"/>
      <c r="F64" s="2"/>
      <c r="G64" s="1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x14ac:dyDescent="0.2">
      <c r="A65" s="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x14ac:dyDescent="0.2">
      <c r="A66" s="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x14ac:dyDescent="0.2">
      <c r="A67" s="5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x14ac:dyDescent="0.2">
      <c r="A68" s="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x14ac:dyDescent="0.2">
      <c r="A69" s="5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x14ac:dyDescent="0.2">
      <c r="A70" s="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x14ac:dyDescent="0.2">
      <c r="A71" s="5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x14ac:dyDescent="0.2">
      <c r="A72" s="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x14ac:dyDescent="0.2">
      <c r="A73" s="5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x14ac:dyDescent="0.2">
      <c r="A74" s="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x14ac:dyDescent="0.2">
      <c r="A75" s="5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x14ac:dyDescent="0.2">
      <c r="A76" s="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x14ac:dyDescent="0.2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1:36" x14ac:dyDescent="0.2">
      <c r="A78" s="5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1:36" x14ac:dyDescent="0.2">
      <c r="A79" s="5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spans="1:36" x14ac:dyDescent="0.2">
      <c r="A80" s="5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spans="1:36" x14ac:dyDescent="0.2">
      <c r="A81" s="5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spans="1:36" x14ac:dyDescent="0.2">
      <c r="A82" s="5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1:36" x14ac:dyDescent="0.2">
      <c r="A83" s="5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</sheetData>
  <mergeCells count="4">
    <mergeCell ref="Z1:AJ1"/>
    <mergeCell ref="Z2:AJ2"/>
    <mergeCell ref="B1:X1"/>
    <mergeCell ref="B2:X2"/>
  </mergeCells>
  <conditionalFormatting sqref="E7:K7">
    <cfRule type="colorScale" priority="4">
      <colorScale>
        <cfvo type="num" val="70"/>
        <cfvo type="num" val="100"/>
        <cfvo type="max"/>
        <color rgb="FFFF0000"/>
        <color theme="0"/>
        <color rgb="FF0070C0"/>
      </colorScale>
    </cfRule>
  </conditionalFormatting>
  <conditionalFormatting sqref="G45:G51">
    <cfRule type="colorScale" priority="2">
      <colorScale>
        <cfvo type="num" val="70"/>
        <cfvo type="num" val="100"/>
        <cfvo type="max"/>
        <color rgb="FFFF0000"/>
        <color theme="0"/>
        <color rgb="FF0070C0"/>
      </colorScale>
    </cfRule>
  </conditionalFormatting>
  <conditionalFormatting sqref="G63:G64">
    <cfRule type="colorScale" priority="1">
      <colorScale>
        <cfvo type="num" val="70"/>
        <cfvo type="num" val="100"/>
        <cfvo type="max"/>
        <color rgb="FFFF0000"/>
        <color theme="0"/>
        <color rgb="FF0070C0"/>
      </colorScale>
    </cfRule>
  </conditionalFormatting>
  <conditionalFormatting sqref="W7:X7">
    <cfRule type="colorScale" priority="3">
      <colorScale>
        <cfvo type="num" val="70"/>
        <cfvo type="num" val="100"/>
        <cfvo type="max"/>
        <color rgb="FFFF0000"/>
        <color theme="0"/>
        <color rgb="FF0070C0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9657-3D5A-A748-933B-A440637C2FF2}">
  <dimension ref="A1:AT101"/>
  <sheetViews>
    <sheetView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A4" sqref="A4:A7"/>
    </sheetView>
  </sheetViews>
  <sheetFormatPr baseColWidth="10" defaultRowHeight="16" x14ac:dyDescent="0.2"/>
  <sheetData>
    <row r="1" spans="1:46" ht="35" x14ac:dyDescent="0.35">
      <c r="B1" s="41" t="s">
        <v>80</v>
      </c>
      <c r="C1" s="41"/>
      <c r="D1" s="41"/>
      <c r="E1" s="3"/>
      <c r="F1" s="41" t="s">
        <v>153</v>
      </c>
      <c r="G1" s="41"/>
      <c r="H1" s="3"/>
      <c r="I1" s="41" t="s">
        <v>78</v>
      </c>
      <c r="J1" s="41"/>
      <c r="K1" s="41"/>
      <c r="L1" s="3"/>
      <c r="M1" s="41" t="s">
        <v>141</v>
      </c>
      <c r="N1" s="41"/>
      <c r="O1" s="41"/>
      <c r="P1" s="41"/>
      <c r="Q1" s="41"/>
      <c r="R1" s="41"/>
      <c r="S1" s="41"/>
      <c r="T1" s="41"/>
      <c r="U1" s="3"/>
      <c r="V1" s="41" t="s">
        <v>13</v>
      </c>
      <c r="W1" s="41"/>
      <c r="X1" s="41"/>
      <c r="Y1" s="41"/>
      <c r="Z1" s="41"/>
      <c r="AA1" s="3"/>
      <c r="AB1" s="41" t="s">
        <v>106</v>
      </c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</row>
    <row r="2" spans="1:46" x14ac:dyDescent="0.2">
      <c r="B2" s="40" t="s">
        <v>99</v>
      </c>
      <c r="C2" s="40"/>
      <c r="D2" s="40"/>
      <c r="F2" s="40" t="s">
        <v>99</v>
      </c>
      <c r="G2" s="40"/>
      <c r="I2" s="40" t="s">
        <v>98</v>
      </c>
      <c r="J2" s="40"/>
      <c r="K2" s="40"/>
      <c r="M2" s="40" t="s">
        <v>99</v>
      </c>
      <c r="N2" s="40"/>
      <c r="O2" s="40"/>
      <c r="P2" s="40"/>
      <c r="Q2" s="40"/>
      <c r="R2" s="40"/>
      <c r="S2" s="40"/>
      <c r="T2" s="40"/>
      <c r="V2" t="s">
        <v>99</v>
      </c>
      <c r="W2" s="40" t="s">
        <v>98</v>
      </c>
      <c r="X2" s="40"/>
      <c r="Y2" s="40"/>
      <c r="Z2" s="40"/>
      <c r="AB2" s="40" t="s">
        <v>99</v>
      </c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</row>
    <row r="3" spans="1:46" x14ac:dyDescent="0.2">
      <c r="B3" t="s">
        <v>123</v>
      </c>
      <c r="C3" t="s">
        <v>123</v>
      </c>
      <c r="D3" t="s">
        <v>123</v>
      </c>
      <c r="F3" t="s">
        <v>124</v>
      </c>
      <c r="G3" t="s">
        <v>124</v>
      </c>
      <c r="I3" t="s">
        <v>208</v>
      </c>
      <c r="J3" t="s">
        <v>208</v>
      </c>
      <c r="K3" t="s">
        <v>208</v>
      </c>
      <c r="M3" t="s">
        <v>140</v>
      </c>
      <c r="N3" t="s">
        <v>140</v>
      </c>
      <c r="O3" t="s">
        <v>140</v>
      </c>
      <c r="P3" t="s">
        <v>140</v>
      </c>
      <c r="Q3" t="s">
        <v>140</v>
      </c>
      <c r="R3" t="s">
        <v>140</v>
      </c>
      <c r="S3" t="s">
        <v>140</v>
      </c>
      <c r="T3" t="s">
        <v>140</v>
      </c>
      <c r="V3" t="s">
        <v>122</v>
      </c>
      <c r="W3" t="s">
        <v>210</v>
      </c>
      <c r="X3" t="s">
        <v>210</v>
      </c>
      <c r="Y3" t="s">
        <v>210</v>
      </c>
      <c r="Z3" t="s">
        <v>210</v>
      </c>
      <c r="AB3" t="s">
        <v>130</v>
      </c>
      <c r="AC3" t="s">
        <v>130</v>
      </c>
      <c r="AD3" t="s">
        <v>130</v>
      </c>
      <c r="AE3" t="s">
        <v>133</v>
      </c>
      <c r="AF3" t="s">
        <v>133</v>
      </c>
      <c r="AG3" t="s">
        <v>133</v>
      </c>
      <c r="AH3" t="s">
        <v>133</v>
      </c>
      <c r="AI3" t="s">
        <v>133</v>
      </c>
      <c r="AJ3" t="s">
        <v>133</v>
      </c>
      <c r="AK3" t="s">
        <v>122</v>
      </c>
      <c r="AL3" t="s">
        <v>122</v>
      </c>
      <c r="AM3" t="s">
        <v>122</v>
      </c>
      <c r="AN3" t="s">
        <v>138</v>
      </c>
      <c r="AO3" t="s">
        <v>138</v>
      </c>
      <c r="AP3" t="s">
        <v>138</v>
      </c>
      <c r="AQ3" t="s">
        <v>138</v>
      </c>
      <c r="AR3" t="s">
        <v>138</v>
      </c>
      <c r="AS3" t="s">
        <v>124</v>
      </c>
      <c r="AT3" t="s">
        <v>124</v>
      </c>
    </row>
    <row r="4" spans="1:46" x14ac:dyDescent="0.2">
      <c r="A4" t="s">
        <v>127</v>
      </c>
      <c r="B4">
        <v>1215</v>
      </c>
      <c r="C4">
        <v>1216</v>
      </c>
      <c r="D4">
        <v>1217</v>
      </c>
      <c r="F4">
        <v>1286</v>
      </c>
      <c r="G4">
        <v>1287</v>
      </c>
      <c r="I4">
        <v>1399</v>
      </c>
      <c r="J4">
        <v>1400</v>
      </c>
      <c r="K4">
        <v>1401</v>
      </c>
      <c r="M4">
        <v>1348</v>
      </c>
      <c r="N4">
        <v>1350</v>
      </c>
      <c r="O4">
        <v>1364</v>
      </c>
      <c r="P4">
        <v>1365</v>
      </c>
      <c r="Q4">
        <v>1366</v>
      </c>
      <c r="R4">
        <v>1367</v>
      </c>
      <c r="S4">
        <v>1368</v>
      </c>
      <c r="T4">
        <v>1377</v>
      </c>
      <c r="V4">
        <v>1132</v>
      </c>
      <c r="W4">
        <v>1415</v>
      </c>
      <c r="X4">
        <v>1416</v>
      </c>
      <c r="Y4">
        <v>1417</v>
      </c>
      <c r="Z4">
        <v>1418</v>
      </c>
      <c r="AB4">
        <v>981</v>
      </c>
      <c r="AC4">
        <v>982</v>
      </c>
      <c r="AD4">
        <v>983</v>
      </c>
      <c r="AE4">
        <v>1061</v>
      </c>
      <c r="AF4">
        <v>1062</v>
      </c>
      <c r="AG4">
        <v>1079</v>
      </c>
      <c r="AH4">
        <v>1080</v>
      </c>
      <c r="AI4">
        <v>1090</v>
      </c>
      <c r="AJ4">
        <v>1091</v>
      </c>
      <c r="AK4">
        <v>1141</v>
      </c>
      <c r="AL4">
        <v>1142</v>
      </c>
      <c r="AM4">
        <v>1144</v>
      </c>
      <c r="AN4">
        <v>1248</v>
      </c>
      <c r="AO4">
        <v>1249</v>
      </c>
      <c r="AP4">
        <v>1250</v>
      </c>
      <c r="AQ4">
        <v>1251</v>
      </c>
      <c r="AR4">
        <v>1252</v>
      </c>
      <c r="AS4">
        <v>1264</v>
      </c>
      <c r="AT4">
        <v>1279</v>
      </c>
    </row>
    <row r="6" spans="1:46" x14ac:dyDescent="0.2">
      <c r="A6" t="s">
        <v>128</v>
      </c>
      <c r="B6" t="s">
        <v>81</v>
      </c>
      <c r="C6" t="s">
        <v>81</v>
      </c>
      <c r="D6" t="s">
        <v>81</v>
      </c>
      <c r="F6" t="s">
        <v>153</v>
      </c>
      <c r="G6" t="s">
        <v>153</v>
      </c>
      <c r="I6" t="s">
        <v>78</v>
      </c>
      <c r="J6" s="4" t="s">
        <v>78</v>
      </c>
      <c r="K6" t="s">
        <v>78</v>
      </c>
      <c r="M6" t="s">
        <v>141</v>
      </c>
      <c r="N6" t="s">
        <v>141</v>
      </c>
      <c r="O6" t="s">
        <v>141</v>
      </c>
      <c r="P6" t="s">
        <v>141</v>
      </c>
      <c r="Q6" t="s">
        <v>141</v>
      </c>
      <c r="R6" t="s">
        <v>141</v>
      </c>
      <c r="S6" t="s">
        <v>141</v>
      </c>
      <c r="T6" t="s">
        <v>141</v>
      </c>
      <c r="V6" t="s">
        <v>13</v>
      </c>
      <c r="W6" t="s">
        <v>13</v>
      </c>
      <c r="X6" t="s">
        <v>13</v>
      </c>
      <c r="Y6" t="s">
        <v>13</v>
      </c>
      <c r="Z6" t="s">
        <v>13</v>
      </c>
      <c r="AB6" t="s">
        <v>106</v>
      </c>
      <c r="AC6" t="s">
        <v>106</v>
      </c>
      <c r="AD6" t="s">
        <v>106</v>
      </c>
      <c r="AE6" t="s">
        <v>106</v>
      </c>
      <c r="AF6" t="s">
        <v>106</v>
      </c>
      <c r="AG6" t="s">
        <v>106</v>
      </c>
      <c r="AH6" t="s">
        <v>106</v>
      </c>
      <c r="AI6" t="s">
        <v>106</v>
      </c>
      <c r="AJ6" t="s">
        <v>106</v>
      </c>
      <c r="AK6" t="s">
        <v>106</v>
      </c>
      <c r="AL6" t="s">
        <v>106</v>
      </c>
      <c r="AM6" t="s">
        <v>106</v>
      </c>
      <c r="AN6" t="s">
        <v>106</v>
      </c>
      <c r="AO6" t="s">
        <v>106</v>
      </c>
      <c r="AP6" t="s">
        <v>106</v>
      </c>
      <c r="AQ6" t="s">
        <v>106</v>
      </c>
      <c r="AR6" t="s">
        <v>106</v>
      </c>
      <c r="AS6" t="s">
        <v>106</v>
      </c>
      <c r="AT6" t="s">
        <v>106</v>
      </c>
    </row>
    <row r="7" spans="1:46" x14ac:dyDescent="0.2">
      <c r="A7" t="s">
        <v>186</v>
      </c>
      <c r="B7" t="s">
        <v>144</v>
      </c>
      <c r="C7" t="s">
        <v>144</v>
      </c>
      <c r="D7" t="s">
        <v>144</v>
      </c>
      <c r="F7" t="s">
        <v>146</v>
      </c>
      <c r="G7" t="s">
        <v>146</v>
      </c>
      <c r="I7" t="s">
        <v>150</v>
      </c>
      <c r="J7" t="s">
        <v>150</v>
      </c>
      <c r="K7" t="s">
        <v>150</v>
      </c>
      <c r="M7" t="s">
        <v>146</v>
      </c>
      <c r="N7" t="s">
        <v>146</v>
      </c>
      <c r="O7" t="s">
        <v>146</v>
      </c>
      <c r="P7" t="s">
        <v>146</v>
      </c>
      <c r="Q7" t="s">
        <v>146</v>
      </c>
      <c r="R7" t="s">
        <v>146</v>
      </c>
      <c r="S7" t="s">
        <v>146</v>
      </c>
      <c r="T7" t="s">
        <v>146</v>
      </c>
      <c r="V7" t="s">
        <v>143</v>
      </c>
      <c r="W7" t="s">
        <v>152</v>
      </c>
      <c r="X7" t="s">
        <v>152</v>
      </c>
      <c r="Y7" t="s">
        <v>152</v>
      </c>
      <c r="Z7" t="s">
        <v>152</v>
      </c>
      <c r="AB7" t="s">
        <v>143</v>
      </c>
      <c r="AC7" t="s">
        <v>143</v>
      </c>
      <c r="AD7" t="s">
        <v>143</v>
      </c>
      <c r="AE7" t="s">
        <v>143</v>
      </c>
      <c r="AF7" t="s">
        <v>143</v>
      </c>
      <c r="AG7" t="s">
        <v>143</v>
      </c>
      <c r="AH7" t="s">
        <v>143</v>
      </c>
      <c r="AI7" t="s">
        <v>143</v>
      </c>
      <c r="AJ7" t="s">
        <v>143</v>
      </c>
      <c r="AK7" t="s">
        <v>143</v>
      </c>
      <c r="AL7" t="s">
        <v>143</v>
      </c>
      <c r="AM7" t="s">
        <v>143</v>
      </c>
      <c r="AN7" t="s">
        <v>145</v>
      </c>
      <c r="AO7" t="s">
        <v>145</v>
      </c>
      <c r="AP7" t="s">
        <v>145</v>
      </c>
      <c r="AQ7" t="s">
        <v>145</v>
      </c>
      <c r="AR7" t="s">
        <v>145</v>
      </c>
      <c r="AS7" t="s">
        <v>146</v>
      </c>
      <c r="AT7" t="s">
        <v>146</v>
      </c>
    </row>
    <row r="9" spans="1:46" x14ac:dyDescent="0.2">
      <c r="J9" s="4"/>
    </row>
    <row r="10" spans="1:46" x14ac:dyDescent="0.2">
      <c r="A10" t="s">
        <v>1</v>
      </c>
      <c r="F10">
        <v>0.53294799999999998</v>
      </c>
      <c r="G10">
        <v>0.92441200000000001</v>
      </c>
      <c r="I10">
        <v>18.8569</v>
      </c>
      <c r="J10">
        <v>18.9069</v>
      </c>
      <c r="K10">
        <v>18.366499999999998</v>
      </c>
      <c r="M10">
        <v>0.33700799999999997</v>
      </c>
      <c r="N10">
        <v>0.45392700000000002</v>
      </c>
      <c r="O10">
        <v>0.20546800000000001</v>
      </c>
      <c r="P10">
        <v>0.45896700000000001</v>
      </c>
      <c r="Q10">
        <v>0.36944199999999999</v>
      </c>
      <c r="R10">
        <v>0.33106999999999998</v>
      </c>
      <c r="S10">
        <v>0.41346899999999998</v>
      </c>
      <c r="T10">
        <v>0.206592</v>
      </c>
      <c r="V10" s="15">
        <v>1.3048999999999999</v>
      </c>
      <c r="W10">
        <v>0.74636400000000003</v>
      </c>
      <c r="X10">
        <v>1.5223</v>
      </c>
      <c r="Y10">
        <v>1.4856499999999999</v>
      </c>
      <c r="Z10">
        <v>1.3690599999999999</v>
      </c>
      <c r="AB10" s="15">
        <v>0.914605</v>
      </c>
      <c r="AC10" s="15">
        <v>0.87991799999999998</v>
      </c>
      <c r="AD10" s="15">
        <v>0.49441499999999999</v>
      </c>
      <c r="AE10" s="15">
        <v>0.66039499999999995</v>
      </c>
      <c r="AF10" s="15">
        <v>0.59606199999999998</v>
      </c>
      <c r="AG10" s="15">
        <v>1.1091500000000001</v>
      </c>
      <c r="AH10" s="15">
        <v>1.2556700000000001</v>
      </c>
      <c r="AI10" s="15">
        <v>0.57262999999999997</v>
      </c>
      <c r="AJ10" s="15">
        <v>1.21567</v>
      </c>
      <c r="AK10" s="15">
        <v>0.50867899999999999</v>
      </c>
      <c r="AL10" s="15">
        <v>0.58936100000000002</v>
      </c>
      <c r="AM10" s="15">
        <v>0.207149</v>
      </c>
      <c r="AN10">
        <v>0.72120200000000001</v>
      </c>
      <c r="AO10">
        <v>0.62697800000000004</v>
      </c>
      <c r="AP10">
        <v>0.58313000000000004</v>
      </c>
      <c r="AQ10">
        <v>0.50431599999999999</v>
      </c>
      <c r="AR10">
        <v>0.611097</v>
      </c>
      <c r="AS10">
        <v>0.56968300000000005</v>
      </c>
      <c r="AT10">
        <v>0.55352199999999996</v>
      </c>
    </row>
    <row r="11" spans="1:46" x14ac:dyDescent="0.2">
      <c r="A11" t="s">
        <v>86</v>
      </c>
      <c r="B11">
        <v>2.7224300000000001</v>
      </c>
      <c r="C11">
        <v>2.8208700000000002</v>
      </c>
      <c r="D11">
        <v>2.8183400000000001</v>
      </c>
      <c r="F11">
        <v>0.35543400000000003</v>
      </c>
      <c r="G11">
        <v>0.67952599999999996</v>
      </c>
    </row>
    <row r="12" spans="1:46" x14ac:dyDescent="0.2">
      <c r="A12" t="s">
        <v>17</v>
      </c>
      <c r="B12">
        <v>20.840699999999998</v>
      </c>
      <c r="C12">
        <v>20.880700000000001</v>
      </c>
      <c r="D12">
        <v>20.841699999999999</v>
      </c>
      <c r="F12">
        <v>17.039400000000001</v>
      </c>
      <c r="G12">
        <v>13.5632</v>
      </c>
      <c r="I12">
        <v>56.917499999999997</v>
      </c>
      <c r="J12">
        <v>56.721200000000003</v>
      </c>
      <c r="K12">
        <v>57.1554</v>
      </c>
      <c r="M12">
        <v>1.3227500000000001</v>
      </c>
      <c r="N12">
        <v>1.5623400000000001</v>
      </c>
      <c r="O12">
        <v>9.2162400000000009</v>
      </c>
      <c r="P12">
        <v>1.3692299999999999</v>
      </c>
      <c r="Q12">
        <v>1.02641</v>
      </c>
      <c r="R12">
        <v>1.03024</v>
      </c>
      <c r="S12">
        <v>1.1901299999999999</v>
      </c>
      <c r="T12">
        <v>11.708500000000001</v>
      </c>
      <c r="AB12" s="15">
        <v>1.0763999999999999E-2</v>
      </c>
      <c r="AC12" s="15">
        <v>8.9494000000000004E-2</v>
      </c>
      <c r="AD12" s="15"/>
      <c r="AE12" s="15">
        <v>1.1610400000000001</v>
      </c>
      <c r="AF12" s="15">
        <v>7.5565999999999994E-2</v>
      </c>
      <c r="AG12" s="15">
        <v>0.30467899999999998</v>
      </c>
      <c r="AH12" s="15">
        <v>0.38631300000000002</v>
      </c>
      <c r="AI12" s="15">
        <v>3.5111999999999997E-2</v>
      </c>
      <c r="AJ12" s="15">
        <v>0.74263400000000002</v>
      </c>
      <c r="AK12" s="15">
        <v>1.7139999999999999E-2</v>
      </c>
      <c r="AL12" s="15">
        <v>4.6785E-2</v>
      </c>
      <c r="AM12" s="15">
        <v>0.13639799999999999</v>
      </c>
      <c r="AN12">
        <v>0.23564499999999999</v>
      </c>
      <c r="AO12">
        <v>0.106493</v>
      </c>
      <c r="AP12">
        <v>8.9168999999999998E-2</v>
      </c>
      <c r="AR12">
        <v>9.1975000000000001E-2</v>
      </c>
      <c r="AS12">
        <v>0.16968900000000001</v>
      </c>
      <c r="AT12">
        <v>9.2646000000000006E-2</v>
      </c>
    </row>
    <row r="13" spans="1:46" x14ac:dyDescent="0.2">
      <c r="A13" t="s">
        <v>18</v>
      </c>
      <c r="B13">
        <v>35.712699999999998</v>
      </c>
      <c r="C13">
        <v>35.677900000000001</v>
      </c>
      <c r="D13">
        <v>35.713999999999999</v>
      </c>
      <c r="E13" s="5"/>
      <c r="F13">
        <v>31.387799999999999</v>
      </c>
      <c r="G13">
        <v>28.9633</v>
      </c>
      <c r="I13">
        <v>31.816500000000001</v>
      </c>
      <c r="J13">
        <v>31.2727</v>
      </c>
      <c r="K13">
        <v>31.936399999999999</v>
      </c>
      <c r="M13">
        <v>29.0746</v>
      </c>
      <c r="N13">
        <v>31.444199999999999</v>
      </c>
      <c r="O13">
        <v>38.415999999999997</v>
      </c>
      <c r="P13">
        <v>29.7315</v>
      </c>
      <c r="Q13">
        <v>29.357299999999999</v>
      </c>
      <c r="R13">
        <v>29.5823</v>
      </c>
      <c r="S13">
        <v>29.260100000000001</v>
      </c>
      <c r="T13">
        <v>41.006799999999998</v>
      </c>
      <c r="V13" s="15">
        <v>12.5991</v>
      </c>
      <c r="W13">
        <v>15.7408</v>
      </c>
      <c r="X13">
        <v>15.708500000000001</v>
      </c>
      <c r="Y13">
        <v>15.6472</v>
      </c>
      <c r="Z13">
        <v>16.1203</v>
      </c>
      <c r="AB13" s="15">
        <v>29.628499999999999</v>
      </c>
      <c r="AC13" s="15">
        <v>29.334099999999999</v>
      </c>
      <c r="AD13" s="15">
        <v>31.7332</v>
      </c>
      <c r="AE13" s="15">
        <v>33.085500000000003</v>
      </c>
      <c r="AF13" s="15">
        <v>31.009</v>
      </c>
      <c r="AG13" s="15">
        <v>28.485499999999998</v>
      </c>
      <c r="AH13" s="15">
        <v>27.795500000000001</v>
      </c>
      <c r="AI13" s="15">
        <v>30.8385</v>
      </c>
      <c r="AJ13" s="15">
        <v>27.725999999999999</v>
      </c>
      <c r="AK13" s="15">
        <v>31.547999999999998</v>
      </c>
      <c r="AL13" s="15">
        <v>30.5212</v>
      </c>
      <c r="AM13" s="15">
        <v>31.363900000000001</v>
      </c>
      <c r="AN13">
        <v>29.4785</v>
      </c>
      <c r="AO13">
        <v>30.971</v>
      </c>
      <c r="AP13">
        <v>30.109000000000002</v>
      </c>
      <c r="AQ13">
        <v>31.469000000000001</v>
      </c>
      <c r="AR13">
        <v>30.581099999999999</v>
      </c>
      <c r="AS13">
        <v>31.775099999999998</v>
      </c>
      <c r="AT13">
        <v>31.129300000000001</v>
      </c>
    </row>
    <row r="14" spans="1:46" x14ac:dyDescent="0.2">
      <c r="A14" t="s">
        <v>28</v>
      </c>
      <c r="E14" s="5"/>
      <c r="V14" s="15">
        <v>1.69821</v>
      </c>
      <c r="W14">
        <v>0.81293199999999999</v>
      </c>
      <c r="X14">
        <v>0.75856599999999996</v>
      </c>
      <c r="Y14">
        <v>0.86164799999999997</v>
      </c>
      <c r="Z14">
        <v>0.35902499999999998</v>
      </c>
    </row>
    <row r="15" spans="1:46" x14ac:dyDescent="0.2">
      <c r="A15" t="s">
        <v>19</v>
      </c>
      <c r="B15">
        <v>8.4245699999999992</v>
      </c>
      <c r="C15">
        <v>7.9729999999999999</v>
      </c>
      <c r="D15">
        <v>8.2248699999999992</v>
      </c>
      <c r="F15">
        <v>10.130599999999999</v>
      </c>
      <c r="G15">
        <v>7.35473</v>
      </c>
      <c r="M15">
        <v>27.811900000000001</v>
      </c>
      <c r="N15">
        <v>26.9115</v>
      </c>
      <c r="O15">
        <v>20.5807</v>
      </c>
      <c r="P15">
        <v>28.6633</v>
      </c>
      <c r="Q15">
        <v>28.671600000000002</v>
      </c>
      <c r="R15">
        <v>28.121400000000001</v>
      </c>
      <c r="S15">
        <v>28.2287</v>
      </c>
      <c r="T15">
        <v>19.953399999999998</v>
      </c>
      <c r="V15" s="15">
        <v>1.63028</v>
      </c>
      <c r="W15">
        <v>0.45851500000000001</v>
      </c>
      <c r="X15">
        <v>1.76152</v>
      </c>
      <c r="Y15">
        <v>1.29965</v>
      </c>
      <c r="Z15">
        <v>0.706063</v>
      </c>
    </row>
    <row r="16" spans="1:46" x14ac:dyDescent="0.2">
      <c r="A16" t="s">
        <v>20</v>
      </c>
      <c r="M16">
        <v>36.214700000000001</v>
      </c>
      <c r="N16">
        <v>35.8476</v>
      </c>
      <c r="O16">
        <v>26.387899999999998</v>
      </c>
      <c r="P16">
        <v>37.081800000000001</v>
      </c>
      <c r="Q16">
        <v>38.236400000000003</v>
      </c>
      <c r="R16">
        <v>37.4328</v>
      </c>
      <c r="S16">
        <v>37.301400000000001</v>
      </c>
      <c r="T16">
        <v>21.6509</v>
      </c>
    </row>
    <row r="17" spans="1:46" x14ac:dyDescent="0.2">
      <c r="A17" t="s">
        <v>57</v>
      </c>
      <c r="B17">
        <v>2.63734</v>
      </c>
      <c r="C17">
        <v>2.2826599999999999</v>
      </c>
      <c r="D17">
        <v>2.1387200000000002</v>
      </c>
      <c r="F17">
        <v>0.80946600000000002</v>
      </c>
      <c r="G17">
        <v>0.53454199999999996</v>
      </c>
      <c r="M17">
        <v>0.12447</v>
      </c>
      <c r="N17">
        <v>9.0745999999999993E-2</v>
      </c>
      <c r="O17">
        <v>6.8252999999999994E-2</v>
      </c>
      <c r="P17">
        <v>0.105619</v>
      </c>
      <c r="Q17">
        <v>9.0006000000000003E-2</v>
      </c>
      <c r="R17">
        <v>9.7705E-2</v>
      </c>
      <c r="S17">
        <v>9.3084E-2</v>
      </c>
      <c r="T17">
        <v>5.0643000000000001E-2</v>
      </c>
    </row>
    <row r="18" spans="1:46" x14ac:dyDescent="0.2">
      <c r="A18" t="s">
        <v>21</v>
      </c>
      <c r="B18">
        <v>27.279800000000002</v>
      </c>
      <c r="C18">
        <v>27.520700000000001</v>
      </c>
      <c r="D18">
        <v>27.3858</v>
      </c>
      <c r="F18">
        <v>10.2014</v>
      </c>
      <c r="G18">
        <v>11.0593</v>
      </c>
      <c r="M18">
        <v>1.298</v>
      </c>
      <c r="N18">
        <v>1.2813000000000001</v>
      </c>
      <c r="O18">
        <v>0.74696600000000002</v>
      </c>
      <c r="P18">
        <v>1.0314099999999999</v>
      </c>
      <c r="Q18">
        <v>0.93667</v>
      </c>
      <c r="R18">
        <v>1.2722199999999999</v>
      </c>
      <c r="S18">
        <v>1.23722</v>
      </c>
      <c r="T18">
        <v>0.99075599999999997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46" x14ac:dyDescent="0.2">
      <c r="A19" t="s">
        <v>54</v>
      </c>
      <c r="F19">
        <v>0.30202800000000002</v>
      </c>
      <c r="G19">
        <v>0.25441599999999998</v>
      </c>
    </row>
    <row r="20" spans="1:46" x14ac:dyDescent="0.2">
      <c r="A20" t="s">
        <v>102</v>
      </c>
      <c r="AB20" s="15">
        <v>55.78</v>
      </c>
      <c r="AC20" s="15">
        <v>56.243099999999998</v>
      </c>
      <c r="AD20" s="15">
        <v>62.154499999999999</v>
      </c>
      <c r="AE20" s="15">
        <v>55.746000000000002</v>
      </c>
      <c r="AF20" s="15">
        <v>60.548299999999998</v>
      </c>
      <c r="AG20" s="15">
        <v>56.783299999999997</v>
      </c>
      <c r="AH20" s="15">
        <v>55.668399999999998</v>
      </c>
      <c r="AI20" s="15">
        <v>58.548499999999997</v>
      </c>
      <c r="AJ20" s="15">
        <v>54.367699999999999</v>
      </c>
      <c r="AK20" s="15">
        <v>61.8934</v>
      </c>
      <c r="AL20" s="15">
        <v>58.578299999999999</v>
      </c>
      <c r="AM20" s="15">
        <v>52.339799999999997</v>
      </c>
      <c r="AN20">
        <v>56.043599999999998</v>
      </c>
      <c r="AO20">
        <v>59.142299999999999</v>
      </c>
      <c r="AP20">
        <v>58.0852</v>
      </c>
      <c r="AQ20">
        <v>60.925400000000003</v>
      </c>
      <c r="AR20">
        <v>59.891500000000001</v>
      </c>
      <c r="AS20">
        <v>63.524500000000003</v>
      </c>
      <c r="AT20">
        <v>61.8795</v>
      </c>
    </row>
    <row r="21" spans="1:46" x14ac:dyDescent="0.2">
      <c r="A21" t="s">
        <v>31</v>
      </c>
      <c r="E21" s="2"/>
      <c r="F21">
        <v>11.571099999999999</v>
      </c>
      <c r="G21">
        <v>10.980600000000001</v>
      </c>
    </row>
    <row r="22" spans="1:46" x14ac:dyDescent="0.2">
      <c r="A22" t="s">
        <v>103</v>
      </c>
      <c r="E22" s="2"/>
      <c r="AB22" s="15">
        <v>6.1042199999999998</v>
      </c>
      <c r="AC22" s="15">
        <v>3.0953300000000001</v>
      </c>
      <c r="AD22" s="15">
        <v>4.7507200000000003</v>
      </c>
      <c r="AE22" s="15">
        <v>5.2190899999999996</v>
      </c>
      <c r="AF22" s="15">
        <v>4.4006699999999999</v>
      </c>
      <c r="AG22" s="15">
        <v>2.5405500000000001</v>
      </c>
      <c r="AH22" s="15">
        <v>2.63029</v>
      </c>
      <c r="AI22" s="15">
        <v>6.3754400000000002</v>
      </c>
      <c r="AJ22" s="15">
        <v>5.0167700000000002</v>
      </c>
      <c r="AK22" s="15">
        <v>4.1569200000000004</v>
      </c>
      <c r="AL22" s="15">
        <v>6.0630699999999997</v>
      </c>
      <c r="AM22" s="15">
        <v>7.11463</v>
      </c>
      <c r="AN22">
        <v>5.5920100000000001</v>
      </c>
      <c r="AO22">
        <v>5.28878</v>
      </c>
      <c r="AP22">
        <v>5.4885400000000004</v>
      </c>
      <c r="AQ22">
        <v>5.2568299999999999</v>
      </c>
      <c r="AR22">
        <v>3.6311</v>
      </c>
      <c r="AS22">
        <v>1.39534</v>
      </c>
      <c r="AT22">
        <v>1.38574</v>
      </c>
    </row>
    <row r="23" spans="1:46" x14ac:dyDescent="0.2">
      <c r="A23" t="s">
        <v>25</v>
      </c>
      <c r="I23">
        <v>0.42386499999999999</v>
      </c>
      <c r="J23">
        <v>0.54335699999999998</v>
      </c>
      <c r="K23">
        <v>0.51180800000000004</v>
      </c>
      <c r="V23" s="15">
        <v>1.1390800000000001</v>
      </c>
      <c r="W23">
        <v>2.8909099999999999</v>
      </c>
      <c r="X23">
        <v>2.6055600000000001</v>
      </c>
      <c r="Y23">
        <v>1.4505699999999999</v>
      </c>
      <c r="Z23">
        <v>2.8973599999999999</v>
      </c>
    </row>
    <row r="24" spans="1:46" x14ac:dyDescent="0.2">
      <c r="A24" t="s">
        <v>26</v>
      </c>
      <c r="E24" s="2"/>
      <c r="F24">
        <v>0.47206500000000001</v>
      </c>
      <c r="G24">
        <v>0.49608600000000003</v>
      </c>
      <c r="V24" s="15">
        <v>56.198399999999999</v>
      </c>
      <c r="W24">
        <v>68.614099999999993</v>
      </c>
      <c r="X24">
        <v>68.589299999999994</v>
      </c>
      <c r="Y24">
        <v>68.654300000000006</v>
      </c>
      <c r="Z24">
        <v>70.245400000000004</v>
      </c>
      <c r="AB24" s="15">
        <v>6.3272999999999996E-2</v>
      </c>
      <c r="AC24" s="15">
        <v>0.206372</v>
      </c>
      <c r="AD24" s="15">
        <v>3.0845999999999998E-2</v>
      </c>
      <c r="AE24" s="15">
        <v>9.6067E-2</v>
      </c>
      <c r="AF24" s="15">
        <v>4.215E-3</v>
      </c>
      <c r="AG24" s="15">
        <v>0.10729900000000001</v>
      </c>
      <c r="AH24" s="15">
        <v>0.131636</v>
      </c>
      <c r="AI24" s="15">
        <v>0.23343</v>
      </c>
      <c r="AJ24" s="15">
        <v>0.19306499999999999</v>
      </c>
      <c r="AK24" s="15">
        <v>4.7126000000000001E-2</v>
      </c>
      <c r="AL24" s="15">
        <v>6.6754999999999995E-2</v>
      </c>
      <c r="AM24" s="15"/>
      <c r="AN24">
        <v>1.0050399999999999</v>
      </c>
      <c r="AO24">
        <v>0.60541100000000003</v>
      </c>
      <c r="AP24">
        <v>4.4146999999999999E-2</v>
      </c>
      <c r="AQ24">
        <v>7.6946000000000001E-2</v>
      </c>
      <c r="AR24">
        <v>0.24781500000000001</v>
      </c>
      <c r="AS24">
        <v>4.1091999999999997E-2</v>
      </c>
      <c r="AT24">
        <v>6.6475000000000006E-2</v>
      </c>
    </row>
    <row r="25" spans="1:46" x14ac:dyDescent="0.2">
      <c r="A25" t="s">
        <v>27</v>
      </c>
      <c r="E25" s="2"/>
      <c r="V25" s="15">
        <v>8.8828600000000009</v>
      </c>
      <c r="W25">
        <v>0.32040600000000002</v>
      </c>
      <c r="X25">
        <v>0.96871799999999997</v>
      </c>
      <c r="Y25">
        <v>0.56777100000000003</v>
      </c>
      <c r="Z25">
        <v>1.2706299999999999</v>
      </c>
      <c r="AB25" s="15">
        <v>0.73914999999999997</v>
      </c>
      <c r="AC25" s="15">
        <v>1.2030000000000001</v>
      </c>
      <c r="AD25" s="15">
        <v>2.5641000000000001E-2</v>
      </c>
      <c r="AE25" s="15">
        <v>0.107833</v>
      </c>
      <c r="AF25" s="15">
        <v>0.18665000000000001</v>
      </c>
      <c r="AG25" s="15">
        <v>0.42732300000000001</v>
      </c>
      <c r="AH25" s="15">
        <v>0.49393399999999998</v>
      </c>
      <c r="AI25" s="15">
        <v>0.26934399999999997</v>
      </c>
      <c r="AJ25" s="15">
        <v>1.0633699999999999</v>
      </c>
      <c r="AK25" s="15">
        <v>0.20793300000000001</v>
      </c>
      <c r="AL25" s="15">
        <v>0.38396000000000002</v>
      </c>
      <c r="AM25" s="15">
        <v>9.9953E-2</v>
      </c>
      <c r="AN25">
        <v>0.177754</v>
      </c>
      <c r="AO25">
        <v>9.0596999999999997E-2</v>
      </c>
      <c r="AP25">
        <v>0.27223000000000003</v>
      </c>
      <c r="AQ25">
        <v>9.9455000000000002E-2</v>
      </c>
      <c r="AR25">
        <v>0.230377</v>
      </c>
      <c r="AS25">
        <v>0.10224900000000001</v>
      </c>
      <c r="AT25">
        <v>0.125833</v>
      </c>
    </row>
    <row r="26" spans="1:46" x14ac:dyDescent="0.2">
      <c r="A26" t="s">
        <v>59</v>
      </c>
      <c r="B26" s="5"/>
      <c r="C26" s="5">
        <v>1.5708999999999987E-2</v>
      </c>
      <c r="D26" s="5">
        <v>0.30453500000000006</v>
      </c>
      <c r="E26" s="2"/>
      <c r="F26">
        <v>23.804799999999997</v>
      </c>
      <c r="G26">
        <v>22.534596000000001</v>
      </c>
    </row>
    <row r="27" spans="1:46" x14ac:dyDescent="0.2">
      <c r="A27" t="s">
        <v>60</v>
      </c>
      <c r="B27" s="5"/>
      <c r="C27" s="5"/>
      <c r="D27" s="5">
        <v>0.25906500000000005</v>
      </c>
      <c r="E27" s="2"/>
      <c r="F27">
        <v>24.069126999999998</v>
      </c>
      <c r="G27">
        <v>22.739431</v>
      </c>
    </row>
    <row r="28" spans="1:46" x14ac:dyDescent="0.2">
      <c r="E28" s="2"/>
    </row>
    <row r="29" spans="1:46" x14ac:dyDescent="0.2">
      <c r="A29" t="s">
        <v>61</v>
      </c>
      <c r="B29">
        <v>97.698099999999997</v>
      </c>
      <c r="C29">
        <v>97.179299999999998</v>
      </c>
      <c r="D29">
        <v>97.315700000000007</v>
      </c>
      <c r="E29" s="2"/>
      <c r="F29">
        <v>94.525800000000004</v>
      </c>
      <c r="G29">
        <v>92.869900000000001</v>
      </c>
      <c r="I29" s="5">
        <v>107.246</v>
      </c>
      <c r="J29" s="5">
        <v>106.642</v>
      </c>
      <c r="K29" s="5">
        <v>107.292</v>
      </c>
      <c r="M29" s="5">
        <v>97.017399999999995</v>
      </c>
      <c r="N29" s="5">
        <v>98.003600000000006</v>
      </c>
      <c r="O29" s="5">
        <v>99.277900000000002</v>
      </c>
      <c r="P29" s="5">
        <v>98.469499999999996</v>
      </c>
      <c r="Q29" s="5">
        <v>98.760199999999998</v>
      </c>
      <c r="R29" s="5">
        <v>98.127600000000001</v>
      </c>
      <c r="S29" s="5">
        <v>97.832800000000006</v>
      </c>
      <c r="T29" s="5">
        <v>99.520899999999997</v>
      </c>
      <c r="V29" s="5">
        <v>82.052000000000007</v>
      </c>
      <c r="W29" s="5">
        <v>83.668599999999998</v>
      </c>
      <c r="X29" s="5">
        <v>85.611199999999997</v>
      </c>
      <c r="Y29" s="5">
        <v>84.401200000000003</v>
      </c>
      <c r="Z29" s="5">
        <v>85.661600000000007</v>
      </c>
      <c r="AB29" s="5">
        <v>95.032399999999996</v>
      </c>
      <c r="AC29" s="5">
        <v>95.737499999999997</v>
      </c>
      <c r="AD29" s="5">
        <v>99.612499999999997</v>
      </c>
      <c r="AE29" s="5">
        <v>99.297899999999998</v>
      </c>
      <c r="AF29" s="5">
        <v>98.740499999999997</v>
      </c>
      <c r="AG29" s="5">
        <v>94.160399999999996</v>
      </c>
      <c r="AH29" s="5">
        <v>93.655799999999999</v>
      </c>
      <c r="AI29" s="5">
        <v>97.418199999999999</v>
      </c>
      <c r="AJ29" s="5">
        <v>94.262900000000002</v>
      </c>
      <c r="AK29" s="5">
        <v>98.697699999999998</v>
      </c>
      <c r="AL29" s="5">
        <v>96.459299999999999</v>
      </c>
      <c r="AM29" s="5">
        <v>91.279899999999998</v>
      </c>
      <c r="AN29">
        <v>96.189899999999994</v>
      </c>
      <c r="AO29">
        <v>97.824200000000005</v>
      </c>
      <c r="AP29">
        <v>95.840699999999998</v>
      </c>
      <c r="AQ29">
        <v>98.734899999999996</v>
      </c>
      <c r="AR29">
        <v>97.405699999999996</v>
      </c>
      <c r="AS29">
        <v>100.88500000000001</v>
      </c>
      <c r="AT29">
        <v>97.428700000000006</v>
      </c>
    </row>
    <row r="30" spans="1:46" x14ac:dyDescent="0.2">
      <c r="E30" s="5"/>
    </row>
    <row r="31" spans="1:46" x14ac:dyDescent="0.2">
      <c r="E31" s="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</row>
    <row r="33" spans="1:46" x14ac:dyDescent="0.2">
      <c r="F33" s="5"/>
      <c r="G33" s="5"/>
    </row>
    <row r="34" spans="1:46" x14ac:dyDescent="0.2">
      <c r="A34" t="s">
        <v>1</v>
      </c>
      <c r="F34" s="2">
        <v>0.31800961012385393</v>
      </c>
      <c r="G34" s="2">
        <v>0.58051091992058246</v>
      </c>
      <c r="I34" s="2">
        <v>8.731694372534335</v>
      </c>
      <c r="J34" s="2">
        <v>8.8303265171828862</v>
      </c>
      <c r="K34" s="2">
        <v>8.4605393023896678</v>
      </c>
      <c r="M34" s="2">
        <v>0.17424134382537249</v>
      </c>
      <c r="N34" s="2">
        <v>0.2299527213073502</v>
      </c>
      <c r="O34" s="2">
        <v>9.8151629529236298E-2</v>
      </c>
      <c r="P34" s="2">
        <v>0.23311303199666022</v>
      </c>
      <c r="Q34" s="2">
        <v>0.18725599740286172</v>
      </c>
      <c r="R34" s="2">
        <v>0.16873852470658107</v>
      </c>
      <c r="S34" s="2">
        <v>0.21176698884686226</v>
      </c>
      <c r="T34" s="2">
        <v>9.7131777509975981E-2</v>
      </c>
      <c r="V34" s="2">
        <v>1.6521654673082866</v>
      </c>
      <c r="W34" s="2">
        <v>0.92482665350020388</v>
      </c>
      <c r="X34" s="2">
        <v>1.8440909883490528</v>
      </c>
      <c r="Y34" s="2">
        <v>1.8097495474033751</v>
      </c>
      <c r="Z34" s="2">
        <v>1.6812874878274819</v>
      </c>
      <c r="AB34" s="2">
        <v>0.57932566393342311</v>
      </c>
      <c r="AC34" s="2">
        <v>0.55041971081832919</v>
      </c>
      <c r="AD34" s="2">
        <v>0.29377888190493184</v>
      </c>
      <c r="AE34" s="2">
        <v>0.38930344569231123</v>
      </c>
      <c r="AF34" s="2">
        <v>0.35760954000100093</v>
      </c>
      <c r="AG34" s="2">
        <v>0.70313789039481434</v>
      </c>
      <c r="AH34" s="2">
        <v>0.80387428893581825</v>
      </c>
      <c r="AI34" s="2">
        <v>0.35051162790697671</v>
      </c>
      <c r="AJ34" s="2">
        <v>0.78576439863392622</v>
      </c>
      <c r="AK34" s="2">
        <v>0.30454241802813492</v>
      </c>
      <c r="AL34" s="2">
        <v>0.36445087625886835</v>
      </c>
      <c r="AM34" s="2">
        <v>0.1324273869551196</v>
      </c>
      <c r="AN34" s="2">
        <v>0.45134709131529288</v>
      </c>
      <c r="AO34" s="2">
        <v>0.38079341065215183</v>
      </c>
      <c r="AP34" s="2">
        <v>0.36278285261518561</v>
      </c>
      <c r="AQ34" s="2">
        <v>0.30277116947534233</v>
      </c>
      <c r="AR34" s="2">
        <v>0.37289803953736361</v>
      </c>
      <c r="AS34" s="2">
        <v>0.3318248146329375</v>
      </c>
      <c r="AT34" s="2">
        <v>0.33263084429771328</v>
      </c>
    </row>
    <row r="35" spans="1:46" x14ac:dyDescent="0.2">
      <c r="A35" t="s">
        <v>90</v>
      </c>
      <c r="B35" s="2">
        <v>0.66499616740250311</v>
      </c>
      <c r="C35" s="2">
        <v>0.69018857446801385</v>
      </c>
      <c r="D35" s="2">
        <v>0.68986514857746062</v>
      </c>
      <c r="F35" s="2">
        <v>9.9968693542175274E-2</v>
      </c>
      <c r="G35" s="2">
        <v>0.2011409662475182</v>
      </c>
    </row>
    <row r="36" spans="1:46" x14ac:dyDescent="0.2">
      <c r="A36" t="s">
        <v>2</v>
      </c>
      <c r="B36" s="2">
        <v>4.0245286239803457</v>
      </c>
      <c r="C36" s="2">
        <v>4.0390061787660532</v>
      </c>
      <c r="D36" s="2">
        <v>4.0331566207013081</v>
      </c>
      <c r="F36" s="2">
        <v>3.7887848829809565</v>
      </c>
      <c r="G36" s="2">
        <v>3.1739404367968236</v>
      </c>
      <c r="I36" s="2">
        <v>9.8212160703860736</v>
      </c>
      <c r="J36" s="2">
        <v>9.8717612777770114</v>
      </c>
      <c r="K36" s="2">
        <v>9.8111992119782432</v>
      </c>
      <c r="M36" s="2">
        <v>0.25484605231911006</v>
      </c>
      <c r="N36" s="2">
        <v>0.29493077567058801</v>
      </c>
      <c r="O36" s="2">
        <v>1.6405796256624743</v>
      </c>
      <c r="P36" s="2">
        <v>0.25915100598379942</v>
      </c>
      <c r="Q36" s="2">
        <v>0.19386629583149614</v>
      </c>
      <c r="R36" s="2">
        <v>0.19566876266962771</v>
      </c>
      <c r="S36" s="2">
        <v>0.22714327989896357</v>
      </c>
      <c r="T36" s="2">
        <v>2.0513477152683444</v>
      </c>
      <c r="AB36" s="2">
        <v>2.5406926936727453E-3</v>
      </c>
      <c r="AC36" s="2">
        <v>2.0861064408644884E-2</v>
      </c>
      <c r="AD36" s="2"/>
      <c r="AE36" s="2">
        <v>0.25504722440959932</v>
      </c>
      <c r="AF36" s="2">
        <v>1.6894282581429877E-2</v>
      </c>
      <c r="AG36" s="2">
        <v>7.1975545079552145E-2</v>
      </c>
      <c r="AH36" s="2">
        <v>9.2159648060776048E-2</v>
      </c>
      <c r="AI36" s="2">
        <v>8.0089113187387737E-3</v>
      </c>
      <c r="AJ36" s="2">
        <v>0.17887196921698012</v>
      </c>
      <c r="AK36" s="2">
        <v>3.8236838719929779E-3</v>
      </c>
      <c r="AL36" s="2">
        <v>1.0780691814454287E-2</v>
      </c>
      <c r="AM36" s="2">
        <v>3.249327140717255E-2</v>
      </c>
      <c r="AN36" s="2">
        <v>5.4954563937152479E-2</v>
      </c>
      <c r="AO36" s="2">
        <v>2.4101862965722465E-2</v>
      </c>
      <c r="AP36" s="2">
        <v>2.0672307173887305E-2</v>
      </c>
      <c r="AQ36" s="2"/>
      <c r="AR36" s="2">
        <v>2.091415342830321E-2</v>
      </c>
      <c r="AS36" s="2">
        <v>3.6831435699636185E-2</v>
      </c>
      <c r="AT36" s="2">
        <v>2.0746710686022237E-2</v>
      </c>
    </row>
    <row r="37" spans="1:46" x14ac:dyDescent="0.2">
      <c r="A37" t="s">
        <v>3</v>
      </c>
      <c r="B37" s="2">
        <v>5.8515629968569352</v>
      </c>
      <c r="C37" s="2">
        <v>5.8555834702117906</v>
      </c>
      <c r="D37" s="2">
        <v>5.8640043227400547</v>
      </c>
      <c r="F37" s="2">
        <v>5.921740467150534</v>
      </c>
      <c r="G37" s="2">
        <v>5.7507875579086702</v>
      </c>
      <c r="I37" s="2">
        <v>4.6581664003207948</v>
      </c>
      <c r="J37" s="2">
        <v>4.6180361684815265</v>
      </c>
      <c r="K37" s="2">
        <v>4.6515001143335137</v>
      </c>
      <c r="M37" s="2">
        <v>4.7529002001586402</v>
      </c>
      <c r="N37" s="2">
        <v>5.0364921823205755</v>
      </c>
      <c r="O37" s="2">
        <v>5.8022802236503974</v>
      </c>
      <c r="P37" s="2">
        <v>4.7745864900113597</v>
      </c>
      <c r="Q37" s="2">
        <v>4.7047741797936835</v>
      </c>
      <c r="R37" s="2">
        <v>4.7671758189260025</v>
      </c>
      <c r="S37" s="2">
        <v>4.7383613280270893</v>
      </c>
      <c r="T37" s="2">
        <v>6.0958965987903255</v>
      </c>
      <c r="V37" s="2">
        <v>5.0437129864969696</v>
      </c>
      <c r="W37" s="2">
        <v>6.1669462495514908</v>
      </c>
      <c r="X37" s="2">
        <v>6.0166061662835855</v>
      </c>
      <c r="Y37" s="2">
        <v>6.0266344820177755</v>
      </c>
      <c r="Z37" s="2">
        <v>6.2593134464573854</v>
      </c>
      <c r="AB37" s="2">
        <v>5.9338024721576312</v>
      </c>
      <c r="AC37" s="2">
        <v>5.8017668816678389</v>
      </c>
      <c r="AD37" s="2">
        <v>5.9618148745685007</v>
      </c>
      <c r="AE37" s="2">
        <v>6.1667418444813125</v>
      </c>
      <c r="AF37" s="2">
        <v>5.8822241196534266</v>
      </c>
      <c r="AG37" s="2">
        <v>5.7096714790807308</v>
      </c>
      <c r="AH37" s="2">
        <v>5.6262586586938133</v>
      </c>
      <c r="AI37" s="2">
        <v>5.9683648184773457</v>
      </c>
      <c r="AJ37" s="2">
        <v>5.6662638500409512</v>
      </c>
      <c r="AK37" s="2">
        <v>5.9718771992220896</v>
      </c>
      <c r="AL37" s="2">
        <v>5.967498100035951</v>
      </c>
      <c r="AM37" s="2">
        <v>6.339555084043365</v>
      </c>
      <c r="AN37" s="2">
        <v>5.833031035412259</v>
      </c>
      <c r="AO37" s="2">
        <v>5.9474205731992118</v>
      </c>
      <c r="AP37" s="2">
        <v>5.9226054407519051</v>
      </c>
      <c r="AQ37" s="2">
        <v>5.9735166878761143</v>
      </c>
      <c r="AR37" s="2">
        <v>5.9001996007984037</v>
      </c>
      <c r="AS37" s="2">
        <v>5.8519222378141205</v>
      </c>
      <c r="AT37" s="2">
        <v>5.9146841773073762</v>
      </c>
    </row>
    <row r="38" spans="1:46" x14ac:dyDescent="0.2">
      <c r="A38" t="s">
        <v>41</v>
      </c>
      <c r="V38" s="2">
        <v>0.57554318005512206</v>
      </c>
      <c r="W38" s="2">
        <v>0.26963300529623008</v>
      </c>
      <c r="X38" s="2">
        <v>0.24597175239755883</v>
      </c>
      <c r="Y38" s="2">
        <v>0.28095757755752637</v>
      </c>
      <c r="Z38" s="2">
        <v>0.11801984296863606</v>
      </c>
    </row>
    <row r="39" spans="1:46" x14ac:dyDescent="0.2">
      <c r="A39" t="s">
        <v>4</v>
      </c>
      <c r="B39" s="2">
        <v>1.4789756086131354</v>
      </c>
      <c r="C39" s="2">
        <v>1.4020346104567334</v>
      </c>
      <c r="D39" s="2">
        <v>1.4469361910704637</v>
      </c>
      <c r="F39" s="2">
        <v>2.0478192093383822</v>
      </c>
      <c r="G39" s="2">
        <v>1.5646340172071478</v>
      </c>
      <c r="M39" s="2">
        <v>4.8712700461544172</v>
      </c>
      <c r="N39" s="2">
        <v>4.6183878788465353</v>
      </c>
      <c r="O39" s="2">
        <v>3.3305255590045513</v>
      </c>
      <c r="P39" s="2">
        <v>4.9318675344092746</v>
      </c>
      <c r="Q39" s="2">
        <v>4.9231276134915527</v>
      </c>
      <c r="R39" s="2">
        <v>4.855453266020219</v>
      </c>
      <c r="S39" s="2">
        <v>4.8978720582932151</v>
      </c>
      <c r="T39" s="2">
        <v>3.1780764909339672</v>
      </c>
      <c r="V39" s="2">
        <v>0.6992614643314391</v>
      </c>
      <c r="W39" s="2">
        <v>0.19247009178700997</v>
      </c>
      <c r="X39" s="2">
        <v>0.7228875326939842</v>
      </c>
      <c r="Y39" s="2">
        <v>0.53632178751180859</v>
      </c>
      <c r="Z39" s="2">
        <v>0.29374104408450902</v>
      </c>
    </row>
    <row r="40" spans="1:46" x14ac:dyDescent="0.2">
      <c r="A40" t="s">
        <v>5</v>
      </c>
      <c r="M40" s="2">
        <v>4.452032199854929</v>
      </c>
      <c r="N40" s="2">
        <v>4.317894767405285</v>
      </c>
      <c r="O40" s="2">
        <v>2.9972262298585912</v>
      </c>
      <c r="P40" s="2">
        <v>4.4782379345050662</v>
      </c>
      <c r="Q40" s="2">
        <v>4.6081373769872229</v>
      </c>
      <c r="R40" s="2">
        <v>4.5363529548477057</v>
      </c>
      <c r="S40" s="2">
        <v>4.5425628768853361</v>
      </c>
      <c r="T40" s="2">
        <v>2.4203906246177982</v>
      </c>
    </row>
    <row r="41" spans="1:46" x14ac:dyDescent="0.2">
      <c r="A41" t="s">
        <v>62</v>
      </c>
      <c r="B41" s="2">
        <v>0.36602303575194228</v>
      </c>
      <c r="C41" s="2">
        <v>0.31732737424187174</v>
      </c>
      <c r="D41" s="2">
        <v>0.29744279144619412</v>
      </c>
      <c r="F41" s="2">
        <v>0.12935484564131131</v>
      </c>
      <c r="G41" s="2">
        <v>8.9899536730641966E-2</v>
      </c>
      <c r="M41" s="2">
        <v>1.7234773646263624E-2</v>
      </c>
      <c r="N41" s="2">
        <v>1.2311236069238849E-2</v>
      </c>
      <c r="O41" s="2">
        <v>8.731886698047673E-3</v>
      </c>
      <c r="P41" s="2">
        <v>1.4366555448040622E-2</v>
      </c>
      <c r="Q41" s="2">
        <v>1.2217791366453307E-2</v>
      </c>
      <c r="R41" s="2">
        <v>1.3336518224896383E-2</v>
      </c>
      <c r="S41" s="2">
        <v>1.2767844292688605E-2</v>
      </c>
      <c r="T41" s="2">
        <v>6.3766688464066083E-3</v>
      </c>
    </row>
    <row r="42" spans="1:46" x14ac:dyDescent="0.2">
      <c r="A42" t="s">
        <v>6</v>
      </c>
      <c r="B42" s="2">
        <v>3.7381140942517734</v>
      </c>
      <c r="C42" s="2">
        <v>3.7774265957909448</v>
      </c>
      <c r="D42" s="2">
        <v>3.7604947730645115</v>
      </c>
      <c r="F42" s="2">
        <v>1.6095935945731066</v>
      </c>
      <c r="G42" s="2">
        <v>1.8364209133024489</v>
      </c>
      <c r="M42" s="2">
        <v>0.1774527995554184</v>
      </c>
      <c r="N42" s="2">
        <v>0.17163336511055086</v>
      </c>
      <c r="O42" s="2">
        <v>9.4352487406306321E-2</v>
      </c>
      <c r="P42" s="2">
        <v>0.13852071676143443</v>
      </c>
      <c r="Q42" s="2">
        <v>0.12553791288926791</v>
      </c>
      <c r="R42" s="2">
        <v>0.17145695877286987</v>
      </c>
      <c r="S42" s="2">
        <v>0.16755728980531734</v>
      </c>
      <c r="T42" s="2">
        <v>0.12317267943309367</v>
      </c>
    </row>
    <row r="43" spans="1:46" x14ac:dyDescent="0.2">
      <c r="A43" t="s">
        <v>55</v>
      </c>
      <c r="F43" s="2">
        <v>3.3042164542378599E-2</v>
      </c>
      <c r="G43" s="2">
        <v>2.9292389146260756E-2</v>
      </c>
    </row>
    <row r="44" spans="1:46" x14ac:dyDescent="0.2">
      <c r="A44" t="s">
        <v>104</v>
      </c>
      <c r="F44" s="2"/>
      <c r="G44" s="2"/>
      <c r="V44" s="15"/>
      <c r="AB44" s="2">
        <v>5.4474360543385147</v>
      </c>
      <c r="AC44" s="2">
        <v>5.4243389478189101</v>
      </c>
      <c r="AD44" s="2">
        <v>5.6941470340527127</v>
      </c>
      <c r="AE44" s="2">
        <v>5.0666768602686529</v>
      </c>
      <c r="AF44" s="2">
        <v>5.6007558718839618</v>
      </c>
      <c r="AG44" s="2">
        <v>5.5500883912787273</v>
      </c>
      <c r="AH44" s="2">
        <v>5.4947250705865498</v>
      </c>
      <c r="AI44" s="2">
        <v>5.5254904635249718</v>
      </c>
      <c r="AJ44" s="2">
        <v>5.4180711161935378</v>
      </c>
      <c r="AK44" s="2">
        <v>5.7131510643289012</v>
      </c>
      <c r="AL44" s="2">
        <v>5.5849386322989334</v>
      </c>
      <c r="AM44" s="2">
        <v>5.1588430135656873</v>
      </c>
      <c r="AN44" s="2">
        <v>5.4076270450797006</v>
      </c>
      <c r="AO44" s="2">
        <v>5.538111359128866</v>
      </c>
      <c r="AP44" s="2">
        <v>5.5714975273449241</v>
      </c>
      <c r="AQ44" s="2">
        <v>5.6394474547905862</v>
      </c>
      <c r="AR44" s="2">
        <v>5.634721424730448</v>
      </c>
      <c r="AS44" s="2">
        <v>5.7048387758856345</v>
      </c>
      <c r="AT44" s="2">
        <v>5.7332378501723555</v>
      </c>
    </row>
    <row r="45" spans="1:46" x14ac:dyDescent="0.2">
      <c r="A45" t="s">
        <v>44</v>
      </c>
      <c r="F45" s="2">
        <v>0.79923700839852752</v>
      </c>
      <c r="G45" s="2">
        <v>0.79821442753143623</v>
      </c>
      <c r="V45" s="15"/>
    </row>
    <row r="46" spans="1:46" x14ac:dyDescent="0.2">
      <c r="A46" t="s">
        <v>105</v>
      </c>
      <c r="V46" s="15"/>
      <c r="AB46" s="2">
        <v>0.34897515603965246</v>
      </c>
      <c r="AC46" s="2">
        <v>0.17475694677956777</v>
      </c>
      <c r="AD46" s="2">
        <v>0.25477943077641879</v>
      </c>
      <c r="AE46" s="2">
        <v>0.27768595041322319</v>
      </c>
      <c r="AF46" s="2">
        <v>0.23829401050394999</v>
      </c>
      <c r="AG46" s="2">
        <v>0.14536424572775486</v>
      </c>
      <c r="AH46" s="2">
        <v>0.15198118308140904</v>
      </c>
      <c r="AI46" s="2">
        <v>0.35222041874104887</v>
      </c>
      <c r="AJ46" s="2">
        <v>0.29266937614934091</v>
      </c>
      <c r="AK46" s="2">
        <v>0.22462135922330098</v>
      </c>
      <c r="AL46" s="2">
        <v>0.33839547467245523</v>
      </c>
      <c r="AM46" s="2">
        <v>0.41051137305488666</v>
      </c>
      <c r="AN46" s="2">
        <v>0.31586291969535674</v>
      </c>
      <c r="AO46" s="2">
        <v>0.2899146741365366</v>
      </c>
      <c r="AP46" s="2">
        <v>0.30818735712789502</v>
      </c>
      <c r="AQ46" s="2">
        <v>0.28484749625114814</v>
      </c>
      <c r="AR46" s="2">
        <v>0.19998359445492575</v>
      </c>
      <c r="AS46" s="2">
        <v>7.335564174175864E-2</v>
      </c>
      <c r="AT46" s="2">
        <v>7.5159489246006711E-2</v>
      </c>
    </row>
    <row r="47" spans="1:46" x14ac:dyDescent="0.2">
      <c r="A47" t="s">
        <v>10</v>
      </c>
      <c r="F47" s="2"/>
      <c r="G47" s="2"/>
      <c r="I47" s="2">
        <v>1.6706785627937423E-2</v>
      </c>
      <c r="J47" s="2">
        <v>2.1601319229503774E-2</v>
      </c>
      <c r="K47" s="2">
        <v>2.0068287401228551E-2</v>
      </c>
      <c r="V47" s="2">
        <v>0.12276203510409506</v>
      </c>
      <c r="W47" s="2">
        <v>0.30491417776564717</v>
      </c>
      <c r="X47" s="2">
        <v>0.2686683680748197</v>
      </c>
      <c r="Y47" s="2">
        <v>0.15040880612435112</v>
      </c>
      <c r="Z47" s="2">
        <v>0.30287050322483522</v>
      </c>
    </row>
    <row r="48" spans="1:46" x14ac:dyDescent="0.2">
      <c r="A48" t="s">
        <v>11</v>
      </c>
      <c r="F48" s="2">
        <v>2.0267542938939186E-2</v>
      </c>
      <c r="G48" s="2">
        <v>2.2415221707478492E-2</v>
      </c>
      <c r="V48" s="2">
        <v>5.1196604375713459</v>
      </c>
      <c r="W48" s="2">
        <v>6.1173757440635912</v>
      </c>
      <c r="X48" s="2">
        <v>5.9783339938178646</v>
      </c>
      <c r="Y48" s="2">
        <v>6.0174214156400962</v>
      </c>
      <c r="Z48" s="2">
        <v>6.2070010208449959</v>
      </c>
      <c r="AB48" s="2">
        <v>2.8836127768938932E-3</v>
      </c>
      <c r="AC48" s="2">
        <v>9.2884174487206927E-3</v>
      </c>
      <c r="AD48" s="2">
        <v>1.3187431296561463E-3</v>
      </c>
      <c r="AE48" s="2">
        <v>4.074831232177124E-3</v>
      </c>
      <c r="AF48" s="2">
        <v>1.8199162535204006E-4</v>
      </c>
      <c r="AG48" s="2">
        <v>4.8942987625220976E-3</v>
      </c>
      <c r="AH48" s="2">
        <v>6.0635579318025334E-3</v>
      </c>
      <c r="AI48" s="2">
        <v>1.0280752006183362E-2</v>
      </c>
      <c r="AJ48" s="2">
        <v>8.9789989337206964E-3</v>
      </c>
      <c r="AK48" s="2">
        <v>2.0300721155665198E-3</v>
      </c>
      <c r="AL48" s="2">
        <v>2.9700420039956129E-3</v>
      </c>
      <c r="AM48" s="2"/>
      <c r="AN48" s="2">
        <v>4.5256054715162253E-2</v>
      </c>
      <c r="AO48" s="2">
        <v>2.6456328726879849E-2</v>
      </c>
      <c r="AP48" s="2">
        <v>1.9763025837651752E-3</v>
      </c>
      <c r="AQ48" s="2">
        <v>3.32398705340998E-3</v>
      </c>
      <c r="AR48" s="2">
        <v>1.0880522060901029E-2</v>
      </c>
      <c r="AS48" s="2">
        <v>1.722237510053227E-3</v>
      </c>
      <c r="AT48" s="2">
        <v>2.8740836044084095E-3</v>
      </c>
    </row>
    <row r="49" spans="1:46" x14ac:dyDescent="0.2">
      <c r="A49" t="s">
        <v>12</v>
      </c>
      <c r="V49" s="2">
        <v>0.79127253921302743</v>
      </c>
      <c r="W49" s="2">
        <v>2.7932446232684514E-2</v>
      </c>
      <c r="X49" s="2">
        <v>8.2561369580724409E-2</v>
      </c>
      <c r="Y49" s="2">
        <v>4.8659776876972712E-2</v>
      </c>
      <c r="Z49" s="2">
        <v>0.1097834585475775</v>
      </c>
      <c r="AB49" s="2">
        <v>3.2939419899645092E-2</v>
      </c>
      <c r="AC49" s="2">
        <v>5.2943355852413422E-2</v>
      </c>
      <c r="AD49" s="2">
        <v>1.0719777669246716E-3</v>
      </c>
      <c r="AE49" s="2">
        <v>4.4722593863961288E-3</v>
      </c>
      <c r="AF49" s="2">
        <v>7.8784174614898138E-3</v>
      </c>
      <c r="AG49" s="2">
        <v>1.9059369475545079E-2</v>
      </c>
      <c r="AH49" s="2">
        <v>2.2247216972195137E-2</v>
      </c>
      <c r="AI49" s="2">
        <v>1.1599263452226692E-2</v>
      </c>
      <c r="AJ49" s="2">
        <v>4.8356415447141907E-2</v>
      </c>
      <c r="AK49" s="2">
        <v>8.7584771734935569E-3</v>
      </c>
      <c r="AL49" s="2">
        <v>1.6704756963880203E-2</v>
      </c>
      <c r="AM49" s="2">
        <v>4.4955740476743033E-3</v>
      </c>
      <c r="AN49" s="2">
        <v>7.8264246455804348E-3</v>
      </c>
      <c r="AO49" s="2">
        <v>3.8713025585619494E-3</v>
      </c>
      <c r="AP49" s="2">
        <v>1.1915374176920065E-2</v>
      </c>
      <c r="AQ49" s="2">
        <v>4.2006509610830588E-3</v>
      </c>
      <c r="AR49" s="2">
        <v>9.8903562737538628E-3</v>
      </c>
      <c r="AS49" s="2">
        <v>4.1902914333583176E-3</v>
      </c>
      <c r="AT49" s="2">
        <v>5.3199495072097881E-3</v>
      </c>
    </row>
    <row r="50" spans="1:46" x14ac:dyDescent="0.2">
      <c r="A50" t="s">
        <v>156</v>
      </c>
      <c r="C50" s="5">
        <v>2.838151120507686E-4</v>
      </c>
      <c r="D50" s="5">
        <v>1.7055819221137265E-2</v>
      </c>
      <c r="F50" s="2">
        <v>1.6352634354126616</v>
      </c>
      <c r="G50" s="2">
        <v>1.6290575777630709</v>
      </c>
    </row>
    <row r="51" spans="1:46" x14ac:dyDescent="0.2">
      <c r="A51" t="s">
        <v>162</v>
      </c>
      <c r="C51" s="5"/>
      <c r="D51" s="5">
        <v>1.3081039665824091E-2</v>
      </c>
      <c r="E51" s="5"/>
      <c r="F51" s="2">
        <v>1.6618028486562519</v>
      </c>
      <c r="G51" s="2">
        <v>1.6507020516214428</v>
      </c>
    </row>
    <row r="54" spans="1:46" x14ac:dyDescent="0.2">
      <c r="I54" s="2"/>
      <c r="J54" s="2"/>
      <c r="K54" s="2"/>
    </row>
    <row r="55" spans="1:46" x14ac:dyDescent="0.2">
      <c r="F55" s="2"/>
      <c r="G55" s="2"/>
      <c r="I55" s="2"/>
      <c r="J55" s="2"/>
      <c r="K55" s="2"/>
    </row>
    <row r="56" spans="1:46" x14ac:dyDescent="0.2">
      <c r="K56" s="2"/>
    </row>
    <row r="57" spans="1:46" x14ac:dyDescent="0.2">
      <c r="K57" s="2"/>
      <c r="M57" s="2"/>
      <c r="N57" s="2"/>
      <c r="O57" s="2"/>
      <c r="P57" s="2"/>
      <c r="Q57" s="2"/>
      <c r="R57" s="2"/>
      <c r="S57" s="2"/>
      <c r="T57" s="2"/>
      <c r="V57" s="2"/>
      <c r="W57" s="2"/>
      <c r="X57" s="2"/>
      <c r="Y57" s="2"/>
      <c r="Z57" s="2"/>
    </row>
    <row r="58" spans="1:46" x14ac:dyDescent="0.2">
      <c r="I58" s="2"/>
      <c r="J58" s="2"/>
      <c r="K58" s="2"/>
      <c r="M58" s="2"/>
      <c r="N58" s="2"/>
      <c r="O58" s="2"/>
      <c r="P58" s="2"/>
      <c r="Q58" s="2"/>
      <c r="R58" s="2"/>
      <c r="S58" s="2"/>
      <c r="T58" s="2"/>
      <c r="V58" s="2"/>
      <c r="W58" s="2"/>
      <c r="X58" s="2"/>
      <c r="Y58" s="2"/>
      <c r="Z58" s="2"/>
    </row>
    <row r="59" spans="1:46" x14ac:dyDescent="0.2">
      <c r="I59" s="2"/>
      <c r="J59" s="2"/>
      <c r="K59" s="2"/>
      <c r="M59" s="2"/>
      <c r="N59" s="2"/>
      <c r="O59" s="2"/>
      <c r="P59" s="2"/>
      <c r="Q59" s="2"/>
      <c r="R59" s="2"/>
      <c r="S59" s="2"/>
      <c r="T59" s="2"/>
      <c r="V59" s="2"/>
      <c r="W59" s="2"/>
      <c r="X59" s="2"/>
      <c r="Y59" s="2"/>
      <c r="Z59" s="2"/>
    </row>
    <row r="60" spans="1:46" x14ac:dyDescent="0.2">
      <c r="C60" s="5"/>
      <c r="D60" s="5"/>
      <c r="E60" s="2"/>
      <c r="F60" s="5"/>
      <c r="G60" s="5"/>
      <c r="H60" s="5"/>
      <c r="I60" s="5"/>
      <c r="J60" s="5"/>
      <c r="K60" s="2"/>
      <c r="M60" s="2"/>
      <c r="N60" s="2"/>
      <c r="O60" s="2"/>
      <c r="P60" s="2"/>
      <c r="Q60" s="2"/>
      <c r="R60" s="2"/>
      <c r="S60" s="2"/>
      <c r="T60" s="2"/>
      <c r="V60" s="2"/>
      <c r="W60" s="2"/>
      <c r="X60" s="2"/>
      <c r="Y60" s="2"/>
      <c r="Z60" s="2"/>
    </row>
    <row r="61" spans="1:46" x14ac:dyDescent="0.2">
      <c r="B61" s="5"/>
      <c r="C61" s="5"/>
      <c r="D61" s="5"/>
      <c r="E61" s="2"/>
      <c r="F61" s="5"/>
      <c r="G61" s="5"/>
      <c r="H61" s="5"/>
      <c r="I61" s="5"/>
      <c r="J61" s="5"/>
      <c r="K61" s="2"/>
      <c r="M61" s="2"/>
      <c r="N61" s="2"/>
      <c r="O61" s="2"/>
      <c r="P61" s="2"/>
      <c r="Q61" s="2"/>
      <c r="R61" s="2"/>
      <c r="S61" s="2"/>
      <c r="T61" s="2"/>
      <c r="V61" s="2"/>
      <c r="W61" s="2"/>
      <c r="X61" s="2"/>
      <c r="Y61" s="2"/>
      <c r="Z61" s="2"/>
    </row>
    <row r="62" spans="1:46" x14ac:dyDescent="0.2">
      <c r="B62" s="5"/>
      <c r="C62" s="5"/>
      <c r="D62" s="5"/>
      <c r="E62" s="2"/>
      <c r="F62" s="5"/>
      <c r="G62" s="5"/>
      <c r="H62" s="5"/>
      <c r="I62" s="5"/>
      <c r="J62" s="5"/>
      <c r="K62" s="2"/>
      <c r="M62" s="2"/>
      <c r="N62" s="2"/>
      <c r="O62" s="2"/>
      <c r="P62" s="2"/>
      <c r="Q62" s="2"/>
      <c r="R62" s="2"/>
      <c r="S62" s="2"/>
      <c r="T62" s="2"/>
      <c r="V62" s="2"/>
      <c r="W62" s="2"/>
      <c r="X62" s="2"/>
      <c r="Y62" s="2"/>
      <c r="Z62" s="2"/>
    </row>
    <row r="63" spans="1:46" x14ac:dyDescent="0.2">
      <c r="B63" s="5"/>
      <c r="C63" s="5"/>
      <c r="D63" s="5"/>
      <c r="E63" s="2"/>
      <c r="F63" s="5"/>
      <c r="G63" s="5"/>
      <c r="H63" s="5"/>
      <c r="I63" s="5"/>
      <c r="J63" s="5"/>
      <c r="K63" s="2"/>
      <c r="M63" s="2"/>
      <c r="N63" s="2"/>
      <c r="O63" s="2"/>
      <c r="P63" s="2"/>
      <c r="Q63" s="2"/>
      <c r="R63" s="2"/>
      <c r="S63" s="2"/>
      <c r="T63" s="2"/>
      <c r="V63" s="2"/>
      <c r="W63" s="2"/>
      <c r="X63" s="2"/>
      <c r="Y63" s="2"/>
      <c r="Z63" s="2"/>
    </row>
    <row r="64" spans="1:46" x14ac:dyDescent="0.2">
      <c r="B64" s="5"/>
      <c r="C64" s="5"/>
      <c r="D64" s="5"/>
      <c r="E64" s="2"/>
      <c r="F64" s="5"/>
      <c r="G64" s="5"/>
      <c r="H64" s="5"/>
      <c r="I64" s="5"/>
      <c r="J64" s="5"/>
      <c r="K64" s="2"/>
      <c r="M64" s="2"/>
      <c r="N64" s="2"/>
      <c r="O64" s="2"/>
      <c r="P64" s="2"/>
      <c r="Q64" s="2"/>
      <c r="R64" s="2"/>
      <c r="S64" s="2"/>
      <c r="T64" s="2"/>
      <c r="V64" s="2"/>
      <c r="W64" s="2"/>
      <c r="X64" s="2"/>
      <c r="Y64" s="2"/>
      <c r="Z64" s="2"/>
    </row>
    <row r="65" spans="2:26" x14ac:dyDescent="0.2">
      <c r="B65" s="5"/>
      <c r="C65" s="5"/>
      <c r="D65" s="5"/>
      <c r="E65" s="2"/>
      <c r="F65" s="5"/>
      <c r="G65" s="5"/>
      <c r="H65" s="5"/>
      <c r="I65" s="5"/>
      <c r="J65" s="5"/>
      <c r="K65" s="2"/>
      <c r="M65" s="2"/>
      <c r="N65" s="2"/>
      <c r="O65" s="2"/>
      <c r="P65" s="2"/>
      <c r="Q65" s="2"/>
      <c r="R65" s="2"/>
      <c r="S65" s="2"/>
      <c r="T65" s="2"/>
      <c r="V65" s="2"/>
      <c r="W65" s="2"/>
      <c r="X65" s="2"/>
      <c r="Y65" s="2"/>
      <c r="Z65" s="2"/>
    </row>
    <row r="66" spans="2:26" x14ac:dyDescent="0.2">
      <c r="B66" s="5"/>
      <c r="C66" s="5"/>
      <c r="D66" s="5"/>
      <c r="E66" s="2"/>
      <c r="F66" s="5"/>
      <c r="G66" s="5"/>
      <c r="H66" s="5"/>
      <c r="I66" s="5"/>
      <c r="J66" s="5"/>
      <c r="K66" s="2"/>
      <c r="M66" s="2"/>
      <c r="N66" s="2"/>
      <c r="O66" s="2"/>
      <c r="P66" s="2"/>
      <c r="Q66" s="2"/>
      <c r="R66" s="2"/>
      <c r="S66" s="2"/>
      <c r="T66" s="2"/>
      <c r="V66" s="2"/>
      <c r="W66" s="2"/>
      <c r="X66" s="2"/>
      <c r="Y66" s="2"/>
      <c r="Z66" s="2"/>
    </row>
    <row r="67" spans="2:26" x14ac:dyDescent="0.2">
      <c r="B67" s="5"/>
      <c r="C67" s="5"/>
      <c r="D67" s="5"/>
      <c r="E67" s="2"/>
      <c r="F67" s="5"/>
      <c r="G67" s="5"/>
      <c r="H67" s="5"/>
      <c r="I67" s="5"/>
      <c r="J67" s="5"/>
      <c r="K67" s="2"/>
      <c r="M67" s="2"/>
      <c r="N67" s="2"/>
      <c r="O67" s="2"/>
      <c r="P67" s="2"/>
      <c r="Q67" s="2"/>
      <c r="R67" s="2"/>
      <c r="S67" s="2"/>
      <c r="T67" s="2"/>
      <c r="V67" s="2"/>
      <c r="W67" s="2"/>
      <c r="X67" s="2"/>
      <c r="Y67" s="2"/>
      <c r="Z67" s="2"/>
    </row>
    <row r="68" spans="2:26" x14ac:dyDescent="0.2">
      <c r="B68" s="5"/>
      <c r="C68" s="5"/>
      <c r="D68" s="5"/>
      <c r="E68" s="2"/>
      <c r="F68" s="5"/>
      <c r="G68" s="5"/>
      <c r="H68" s="5"/>
      <c r="I68" s="5"/>
      <c r="J68" s="5"/>
      <c r="K68" s="2"/>
      <c r="M68" s="2"/>
      <c r="N68" s="2"/>
      <c r="O68" s="2"/>
      <c r="P68" s="2"/>
      <c r="Q68" s="2"/>
      <c r="R68" s="2"/>
      <c r="S68" s="2"/>
      <c r="T68" s="2"/>
      <c r="V68" s="2"/>
      <c r="W68" s="2"/>
      <c r="X68" s="2"/>
      <c r="Y68" s="2"/>
      <c r="Z68" s="2"/>
    </row>
    <row r="69" spans="2:26" x14ac:dyDescent="0.2">
      <c r="B69" s="5"/>
      <c r="C69" s="5"/>
      <c r="D69" s="5"/>
      <c r="E69" s="2"/>
      <c r="F69" s="5"/>
      <c r="G69" s="5"/>
      <c r="H69" s="5"/>
      <c r="I69" s="5"/>
      <c r="J69" s="5"/>
      <c r="K69" s="2"/>
      <c r="M69" s="2"/>
      <c r="N69" s="2"/>
      <c r="O69" s="2"/>
      <c r="P69" s="2"/>
      <c r="Q69" s="2"/>
      <c r="R69" s="2"/>
      <c r="S69" s="2"/>
      <c r="T69" s="2"/>
      <c r="V69" s="2"/>
      <c r="W69" s="2"/>
      <c r="X69" s="2"/>
      <c r="Y69" s="2"/>
      <c r="Z69" s="2"/>
    </row>
    <row r="70" spans="2:26" x14ac:dyDescent="0.2">
      <c r="B70" s="5"/>
      <c r="C70" s="5"/>
      <c r="D70" s="5"/>
      <c r="E70" s="2"/>
      <c r="F70" s="5"/>
      <c r="G70" s="5"/>
      <c r="H70" s="5"/>
      <c r="I70" s="5"/>
      <c r="J70" s="5"/>
      <c r="K70" s="2"/>
      <c r="M70" s="2"/>
      <c r="N70" s="2"/>
      <c r="O70" s="2"/>
      <c r="P70" s="2"/>
      <c r="Q70" s="2"/>
      <c r="R70" s="2"/>
      <c r="S70" s="2"/>
      <c r="T70" s="2"/>
      <c r="V70" s="2"/>
      <c r="W70" s="2"/>
      <c r="X70" s="2"/>
      <c r="Y70" s="2"/>
      <c r="Z70" s="2"/>
    </row>
    <row r="71" spans="2:26" x14ac:dyDescent="0.2">
      <c r="B71" s="5"/>
      <c r="C71" s="5"/>
      <c r="D71" s="5"/>
      <c r="E71" s="2"/>
      <c r="F71" s="5"/>
      <c r="G71" s="5"/>
      <c r="H71" s="5"/>
      <c r="I71" s="5"/>
      <c r="J71" s="5"/>
      <c r="K71" s="2"/>
      <c r="M71" s="2"/>
      <c r="N71" s="2"/>
      <c r="O71" s="2"/>
      <c r="P71" s="2"/>
      <c r="Q71" s="2"/>
      <c r="R71" s="2"/>
      <c r="S71" s="2"/>
      <c r="T71" s="2"/>
      <c r="V71" s="2"/>
      <c r="W71" s="2"/>
      <c r="X71" s="2"/>
      <c r="Y71" s="2"/>
      <c r="Z71" s="2"/>
    </row>
    <row r="72" spans="2:26" x14ac:dyDescent="0.2">
      <c r="B72" s="5"/>
      <c r="C72" s="5"/>
      <c r="D72" s="5"/>
      <c r="E72" s="2"/>
      <c r="F72" s="5"/>
      <c r="G72" s="5"/>
      <c r="H72" s="5"/>
      <c r="I72" s="5"/>
      <c r="J72" s="5"/>
      <c r="K72" s="2"/>
      <c r="M72" s="2"/>
      <c r="N72" s="2"/>
      <c r="O72" s="2"/>
      <c r="P72" s="2"/>
      <c r="Q72" s="2"/>
      <c r="R72" s="2"/>
      <c r="S72" s="2"/>
      <c r="T72" s="2"/>
      <c r="V72" s="2"/>
      <c r="W72" s="2"/>
      <c r="X72" s="2"/>
      <c r="Y72" s="2"/>
      <c r="Z72" s="2"/>
    </row>
    <row r="73" spans="2:26" x14ac:dyDescent="0.2">
      <c r="B73" s="5"/>
      <c r="C73" s="5"/>
      <c r="D73" s="5"/>
      <c r="E73" s="2"/>
      <c r="F73" s="5"/>
      <c r="G73" s="5"/>
      <c r="H73" s="5"/>
      <c r="I73" s="5"/>
      <c r="J73" s="5"/>
      <c r="K73" s="2"/>
      <c r="M73" s="2"/>
      <c r="N73" s="2"/>
      <c r="O73" s="2"/>
      <c r="P73" s="2"/>
      <c r="Q73" s="2"/>
      <c r="R73" s="2"/>
      <c r="S73" s="2"/>
      <c r="T73" s="2"/>
      <c r="V73" s="2"/>
      <c r="W73" s="2"/>
      <c r="X73" s="2"/>
      <c r="Y73" s="2"/>
      <c r="Z73" s="2"/>
    </row>
    <row r="74" spans="2:26" x14ac:dyDescent="0.2">
      <c r="B74" s="5"/>
      <c r="C74" s="5"/>
      <c r="D74" s="5"/>
      <c r="E74" s="2"/>
      <c r="F74" s="5"/>
      <c r="G74" s="5"/>
      <c r="H74" s="5"/>
      <c r="I74" s="5"/>
      <c r="J74" s="5"/>
      <c r="K74" s="2"/>
      <c r="M74" s="2"/>
      <c r="N74" s="2"/>
      <c r="O74" s="2"/>
      <c r="P74" s="2"/>
      <c r="Q74" s="2"/>
      <c r="R74" s="2"/>
      <c r="S74" s="2"/>
      <c r="T74" s="2"/>
      <c r="V74" s="2"/>
      <c r="W74" s="2"/>
      <c r="X74" s="2"/>
      <c r="Y74" s="2"/>
      <c r="Z74" s="2"/>
    </row>
    <row r="75" spans="2:26" x14ac:dyDescent="0.2">
      <c r="B75" s="5"/>
      <c r="C75" s="5"/>
      <c r="D75" s="5"/>
      <c r="E75" s="2"/>
      <c r="F75" s="5"/>
      <c r="G75" s="5"/>
      <c r="H75" s="5"/>
      <c r="I75" s="5"/>
      <c r="J75" s="5"/>
      <c r="K75" s="2"/>
      <c r="M75" s="2"/>
      <c r="N75" s="2"/>
      <c r="O75" s="2"/>
      <c r="P75" s="2"/>
      <c r="Q75" s="2"/>
      <c r="R75" s="2"/>
      <c r="S75" s="2"/>
      <c r="T75" s="2"/>
      <c r="V75" s="2"/>
      <c r="W75" s="2"/>
      <c r="X75" s="2"/>
      <c r="Y75" s="2"/>
      <c r="Z75" s="2"/>
    </row>
    <row r="76" spans="2:26" x14ac:dyDescent="0.2">
      <c r="B76" s="5"/>
      <c r="C76" s="5"/>
      <c r="D76" s="5"/>
      <c r="E76" s="2"/>
      <c r="F76" s="5"/>
      <c r="G76" s="5"/>
      <c r="H76" s="5"/>
      <c r="I76" s="5"/>
      <c r="J76" s="5"/>
      <c r="K76" s="2"/>
      <c r="M76" s="2"/>
      <c r="N76" s="2"/>
      <c r="O76" s="2"/>
      <c r="P76" s="2"/>
      <c r="Q76" s="2"/>
      <c r="R76" s="2"/>
      <c r="S76" s="2"/>
      <c r="T76" s="2"/>
      <c r="V76" s="2"/>
      <c r="W76" s="2"/>
      <c r="X76" s="2"/>
      <c r="Y76" s="2"/>
      <c r="Z76" s="2"/>
    </row>
    <row r="77" spans="2:26" x14ac:dyDescent="0.2">
      <c r="B77" s="5"/>
      <c r="C77" s="5"/>
      <c r="D77" s="5"/>
      <c r="E77" s="2"/>
      <c r="F77" s="5"/>
      <c r="G77" s="5"/>
      <c r="H77" s="5"/>
      <c r="I77" s="5"/>
      <c r="J77" s="5"/>
      <c r="K77" s="2"/>
      <c r="M77" s="2"/>
      <c r="N77" s="2"/>
      <c r="O77" s="2"/>
      <c r="P77" s="2"/>
      <c r="Q77" s="2"/>
      <c r="R77" s="2"/>
      <c r="S77" s="2"/>
      <c r="T77" s="2"/>
      <c r="V77" s="2"/>
      <c r="W77" s="2"/>
      <c r="X77" s="2"/>
      <c r="Y77" s="2"/>
      <c r="Z77" s="2"/>
    </row>
    <row r="78" spans="2:26" x14ac:dyDescent="0.2">
      <c r="B78" s="5"/>
      <c r="C78" s="5"/>
      <c r="D78" s="5"/>
      <c r="E78" s="2"/>
      <c r="F78" s="5"/>
      <c r="G78" s="5"/>
      <c r="H78" s="5"/>
      <c r="I78" s="5"/>
      <c r="J78" s="5"/>
      <c r="K78" s="2"/>
      <c r="M78" s="2"/>
      <c r="N78" s="2"/>
      <c r="O78" s="2"/>
      <c r="P78" s="2"/>
      <c r="Q78" s="2"/>
      <c r="R78" s="2"/>
      <c r="S78" s="2"/>
      <c r="T78" s="2"/>
      <c r="V78" s="2"/>
      <c r="W78" s="2"/>
      <c r="X78" s="2"/>
      <c r="Y78" s="2"/>
      <c r="Z78" s="2"/>
    </row>
    <row r="79" spans="2:26" x14ac:dyDescent="0.2">
      <c r="B79" s="5"/>
      <c r="C79" s="5"/>
      <c r="D79" s="5"/>
      <c r="E79" s="2"/>
      <c r="F79" s="5"/>
      <c r="G79" s="5"/>
      <c r="H79" s="5"/>
      <c r="I79" s="5"/>
      <c r="J79" s="5"/>
      <c r="K79" s="2"/>
      <c r="M79" s="2"/>
      <c r="N79" s="2"/>
      <c r="O79" s="2"/>
      <c r="P79" s="2"/>
      <c r="Q79" s="2"/>
      <c r="R79" s="2"/>
      <c r="S79" s="2"/>
      <c r="T79" s="2"/>
      <c r="V79" s="2"/>
      <c r="W79" s="2"/>
      <c r="X79" s="2"/>
      <c r="Y79" s="2"/>
      <c r="Z79" s="2"/>
    </row>
    <row r="80" spans="2:26" x14ac:dyDescent="0.2">
      <c r="B80" s="5"/>
      <c r="C80" s="5"/>
      <c r="D80" s="5"/>
      <c r="E80" s="2"/>
      <c r="F80" s="5"/>
      <c r="G80" s="5"/>
      <c r="H80" s="5"/>
      <c r="I80" s="5"/>
      <c r="J80" s="5"/>
      <c r="K80" s="2"/>
      <c r="M80" s="2"/>
      <c r="N80" s="2"/>
      <c r="O80" s="2"/>
      <c r="P80" s="2"/>
      <c r="Q80" s="2"/>
      <c r="R80" s="2"/>
      <c r="S80" s="2"/>
      <c r="T80" s="2"/>
      <c r="V80" s="2"/>
      <c r="W80" s="2"/>
      <c r="X80" s="2"/>
      <c r="Y80" s="2"/>
      <c r="Z80" s="2"/>
    </row>
    <row r="81" spans="2:26" x14ac:dyDescent="0.2">
      <c r="B81" s="5"/>
      <c r="C81" s="5"/>
      <c r="D81" s="5"/>
      <c r="E81" s="2"/>
      <c r="F81" s="5"/>
      <c r="G81" s="5"/>
      <c r="H81" s="5"/>
      <c r="I81" s="5"/>
      <c r="J81" s="5"/>
      <c r="K81" s="2"/>
      <c r="M81" s="2"/>
      <c r="N81" s="2"/>
      <c r="O81" s="2"/>
      <c r="P81" s="2"/>
      <c r="Q81" s="2"/>
      <c r="R81" s="2"/>
      <c r="S81" s="2"/>
      <c r="T81" s="2"/>
      <c r="V81" s="2"/>
      <c r="W81" s="2"/>
      <c r="X81" s="2"/>
      <c r="Y81" s="2"/>
      <c r="Z81" s="2"/>
    </row>
    <row r="82" spans="2:26" x14ac:dyDescent="0.2">
      <c r="B82" s="5"/>
      <c r="C82" s="5"/>
      <c r="D82" s="5"/>
      <c r="E82" s="2"/>
      <c r="F82" s="5"/>
      <c r="G82" s="5"/>
      <c r="H82" s="5"/>
      <c r="I82" s="5"/>
      <c r="J82" s="5"/>
      <c r="K82" s="2"/>
      <c r="M82" s="2"/>
      <c r="N82" s="2"/>
      <c r="O82" s="2"/>
      <c r="P82" s="2"/>
      <c r="Q82" s="2"/>
      <c r="R82" s="2"/>
      <c r="S82" s="2"/>
      <c r="T82" s="2"/>
      <c r="V82" s="2"/>
      <c r="W82" s="2"/>
      <c r="X82" s="2"/>
      <c r="Y82" s="2"/>
      <c r="Z82" s="2"/>
    </row>
    <row r="83" spans="2:26" x14ac:dyDescent="0.2">
      <c r="B83" s="5"/>
      <c r="C83" s="5"/>
      <c r="D83" s="5"/>
      <c r="E83" s="2"/>
      <c r="F83" s="5"/>
      <c r="G83" s="5"/>
      <c r="H83" s="5"/>
      <c r="I83" s="5"/>
      <c r="J83" s="5"/>
      <c r="K83" s="2"/>
      <c r="M83" s="2"/>
      <c r="N83" s="2"/>
      <c r="O83" s="2"/>
      <c r="P83" s="2"/>
      <c r="Q83" s="2"/>
      <c r="R83" s="2"/>
      <c r="S83" s="2"/>
      <c r="T83" s="2"/>
      <c r="V83" s="2"/>
      <c r="W83" s="2"/>
      <c r="X83" s="2"/>
      <c r="Y83" s="2"/>
      <c r="Z83" s="2"/>
    </row>
    <row r="84" spans="2:26" x14ac:dyDescent="0.2">
      <c r="B84" s="5"/>
      <c r="C84" s="5"/>
      <c r="D84" s="5"/>
      <c r="E84" s="2"/>
      <c r="F84" s="5"/>
      <c r="G84" s="5"/>
      <c r="H84" s="5"/>
      <c r="I84" s="5"/>
      <c r="J84" s="5"/>
      <c r="K84" s="2"/>
      <c r="M84" s="2"/>
      <c r="N84" s="2"/>
      <c r="O84" s="2"/>
      <c r="P84" s="2"/>
      <c r="Q84" s="2"/>
      <c r="R84" s="2"/>
      <c r="S84" s="2"/>
      <c r="T84" s="2"/>
      <c r="V84" s="2"/>
      <c r="W84" s="2"/>
      <c r="X84" s="2"/>
      <c r="Y84" s="2"/>
      <c r="Z84" s="2"/>
    </row>
    <row r="85" spans="2:26" x14ac:dyDescent="0.2">
      <c r="B85" s="5"/>
      <c r="C85" s="5"/>
      <c r="D85" s="5"/>
      <c r="E85" s="2"/>
      <c r="F85" s="5"/>
      <c r="G85" s="5"/>
      <c r="H85" s="5"/>
      <c r="I85" s="5"/>
      <c r="J85" s="5"/>
    </row>
    <row r="86" spans="2:26" x14ac:dyDescent="0.2">
      <c r="B86" s="5"/>
      <c r="C86" s="5"/>
      <c r="D86" s="5"/>
      <c r="E86" s="2"/>
      <c r="F86" s="5"/>
      <c r="G86" s="5"/>
      <c r="H86" s="5"/>
      <c r="I86" s="5"/>
      <c r="J86" s="5"/>
    </row>
    <row r="87" spans="2:26" x14ac:dyDescent="0.2">
      <c r="B87" s="5"/>
      <c r="C87" s="5"/>
      <c r="D87" s="5"/>
      <c r="E87" s="2"/>
      <c r="F87" s="5"/>
      <c r="G87" s="5"/>
      <c r="H87" s="5"/>
      <c r="I87" s="5"/>
      <c r="J87" s="5"/>
    </row>
    <row r="88" spans="2:26" x14ac:dyDescent="0.2">
      <c r="B88" s="5"/>
      <c r="C88" s="5"/>
      <c r="D88" s="5"/>
      <c r="E88" s="2"/>
      <c r="F88" s="5"/>
      <c r="G88" s="5"/>
      <c r="H88" s="5"/>
      <c r="I88" s="5"/>
      <c r="J88" s="5"/>
    </row>
    <row r="89" spans="2:26" x14ac:dyDescent="0.2">
      <c r="B89" s="5"/>
      <c r="C89" s="5"/>
      <c r="D89" s="5"/>
      <c r="E89" s="2"/>
      <c r="F89" s="5"/>
      <c r="G89" s="5"/>
      <c r="H89" s="5"/>
      <c r="I89" s="5"/>
      <c r="J89" s="5"/>
    </row>
    <row r="90" spans="2:26" x14ac:dyDescent="0.2">
      <c r="B90" s="5"/>
      <c r="C90" s="5"/>
      <c r="D90" s="5"/>
      <c r="E90" s="2"/>
      <c r="F90" s="5"/>
      <c r="G90" s="5"/>
      <c r="H90" s="5"/>
      <c r="I90" s="5"/>
      <c r="J90" s="5"/>
    </row>
    <row r="91" spans="2:26" x14ac:dyDescent="0.2">
      <c r="B91" s="5"/>
      <c r="C91" s="5"/>
      <c r="D91" s="5"/>
      <c r="E91" s="2"/>
      <c r="F91" s="5"/>
      <c r="G91" s="5"/>
      <c r="H91" s="5"/>
      <c r="I91" s="5"/>
      <c r="J91" s="5"/>
    </row>
    <row r="92" spans="2:26" x14ac:dyDescent="0.2">
      <c r="B92" s="5"/>
      <c r="C92" s="5"/>
      <c r="D92" s="5"/>
      <c r="E92" s="2"/>
      <c r="F92" s="5"/>
      <c r="G92" s="5"/>
      <c r="H92" s="5"/>
      <c r="I92" s="5"/>
      <c r="J92" s="5"/>
    </row>
    <row r="93" spans="2:26" x14ac:dyDescent="0.2">
      <c r="B93" s="5"/>
      <c r="C93" s="5"/>
      <c r="D93" s="5"/>
      <c r="E93" s="2"/>
      <c r="F93" s="5"/>
      <c r="G93" s="5"/>
      <c r="H93" s="5"/>
      <c r="I93" s="5"/>
      <c r="J93" s="5"/>
    </row>
    <row r="94" spans="2:26" x14ac:dyDescent="0.2">
      <c r="B94" s="5"/>
      <c r="C94" s="5"/>
      <c r="D94" s="5"/>
      <c r="E94" s="2"/>
      <c r="F94" s="5"/>
      <c r="G94" s="5"/>
      <c r="H94" s="5"/>
      <c r="I94" s="5"/>
      <c r="J94" s="5"/>
    </row>
    <row r="95" spans="2:26" x14ac:dyDescent="0.2">
      <c r="B95" s="5"/>
      <c r="C95" s="5"/>
      <c r="D95" s="5"/>
      <c r="E95" s="2"/>
      <c r="F95" s="5"/>
      <c r="G95" s="5"/>
      <c r="H95" s="5"/>
      <c r="I95" s="5"/>
      <c r="J95" s="5"/>
    </row>
    <row r="96" spans="2:26" x14ac:dyDescent="0.2">
      <c r="B96" s="5"/>
      <c r="C96" s="5"/>
      <c r="D96" s="5"/>
      <c r="E96" s="2"/>
      <c r="F96" s="5"/>
      <c r="G96" s="5"/>
      <c r="H96" s="5"/>
      <c r="I96" s="5"/>
      <c r="J96" s="5"/>
    </row>
    <row r="97" spans="2:10" x14ac:dyDescent="0.2">
      <c r="B97" s="5"/>
      <c r="C97" s="5"/>
      <c r="D97" s="5"/>
      <c r="E97" s="2"/>
      <c r="F97" s="5"/>
      <c r="G97" s="5"/>
      <c r="H97" s="5"/>
      <c r="I97" s="5"/>
      <c r="J97" s="5"/>
    </row>
    <row r="98" spans="2:10" x14ac:dyDescent="0.2">
      <c r="B98" s="5"/>
      <c r="C98" s="5"/>
      <c r="D98" s="5"/>
      <c r="E98" s="2"/>
      <c r="F98" s="5"/>
      <c r="G98" s="5"/>
      <c r="H98" s="5"/>
      <c r="I98" s="5"/>
      <c r="J98" s="5"/>
    </row>
    <row r="99" spans="2:10" x14ac:dyDescent="0.2">
      <c r="B99" s="5"/>
      <c r="C99" s="5"/>
      <c r="D99" s="5"/>
      <c r="E99" s="2"/>
      <c r="F99" s="5"/>
      <c r="G99" s="5"/>
      <c r="H99" s="5"/>
      <c r="I99" s="5"/>
      <c r="J99" s="5"/>
    </row>
    <row r="100" spans="2:10" x14ac:dyDescent="0.2">
      <c r="B100" s="5"/>
      <c r="C100" s="5"/>
      <c r="D100" s="5"/>
      <c r="E100" s="2"/>
      <c r="F100" s="5"/>
      <c r="G100" s="5"/>
      <c r="H100" s="5"/>
      <c r="I100" s="5"/>
      <c r="J100" s="5"/>
    </row>
    <row r="101" spans="2:10" x14ac:dyDescent="0.2">
      <c r="B101" s="5"/>
      <c r="C101" s="5"/>
      <c r="D101" s="5"/>
      <c r="E101" s="2"/>
      <c r="F101" s="5"/>
      <c r="G101" s="5"/>
      <c r="H101" s="5"/>
      <c r="I101" s="5"/>
      <c r="J101" s="5"/>
    </row>
  </sheetData>
  <mergeCells count="12">
    <mergeCell ref="V1:Z1"/>
    <mergeCell ref="W2:Z2"/>
    <mergeCell ref="AB1:AT1"/>
    <mergeCell ref="AB2:AT2"/>
    <mergeCell ref="B1:D1"/>
    <mergeCell ref="B2:D2"/>
    <mergeCell ref="F1:G1"/>
    <mergeCell ref="F2:G2"/>
    <mergeCell ref="I1:K1"/>
    <mergeCell ref="I2:K2"/>
    <mergeCell ref="M1:T1"/>
    <mergeCell ref="M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4CF4-E755-F341-ABBB-DB3DF9BB7D07}">
  <dimension ref="A1:AR82"/>
  <sheetViews>
    <sheetView topLeftCell="B1" workbookViewId="0">
      <selection activeCell="B2" sqref="B2:Y2"/>
    </sheetView>
  </sheetViews>
  <sheetFormatPr baseColWidth="10" defaultRowHeight="16" x14ac:dyDescent="0.2"/>
  <cols>
    <col min="29" max="29" width="12" customWidth="1"/>
  </cols>
  <sheetData>
    <row r="1" spans="1:44" ht="35" x14ac:dyDescent="0.35">
      <c r="B1" s="41" t="s">
        <v>195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3"/>
      <c r="AB1" s="41" t="s">
        <v>196</v>
      </c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3"/>
      <c r="AO1" s="3"/>
      <c r="AP1" s="3"/>
      <c r="AQ1" s="3"/>
      <c r="AR1" s="3"/>
    </row>
    <row r="2" spans="1:44" x14ac:dyDescent="0.2">
      <c r="B2" s="40" t="s">
        <v>99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t="s">
        <v>98</v>
      </c>
      <c r="AB2" s="40" t="s">
        <v>98</v>
      </c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</row>
    <row r="3" spans="1:44" x14ac:dyDescent="0.2">
      <c r="B3" t="s">
        <v>131</v>
      </c>
      <c r="C3" t="s">
        <v>131</v>
      </c>
      <c r="D3" t="s">
        <v>131</v>
      </c>
      <c r="E3" t="s">
        <v>131</v>
      </c>
      <c r="F3" t="s">
        <v>131</v>
      </c>
      <c r="G3" t="s">
        <v>131</v>
      </c>
      <c r="H3" t="s">
        <v>131</v>
      </c>
      <c r="I3" t="s">
        <v>131</v>
      </c>
      <c r="J3" t="s">
        <v>131</v>
      </c>
      <c r="K3" t="s">
        <v>123</v>
      </c>
      <c r="L3" t="s">
        <v>123</v>
      </c>
      <c r="M3" t="s">
        <v>123</v>
      </c>
      <c r="N3" t="s">
        <v>123</v>
      </c>
      <c r="O3" t="s">
        <v>123</v>
      </c>
      <c r="P3" t="s">
        <v>123</v>
      </c>
      <c r="Q3" t="s">
        <v>123</v>
      </c>
      <c r="R3" t="s">
        <v>123</v>
      </c>
      <c r="S3" t="s">
        <v>123</v>
      </c>
      <c r="T3" t="s">
        <v>123</v>
      </c>
      <c r="U3" t="s">
        <v>123</v>
      </c>
      <c r="V3" t="s">
        <v>124</v>
      </c>
      <c r="W3" t="s">
        <v>124</v>
      </c>
      <c r="X3" t="s">
        <v>124</v>
      </c>
      <c r="Y3" t="s">
        <v>140</v>
      </c>
      <c r="Z3" t="s">
        <v>209</v>
      </c>
      <c r="AB3" t="s">
        <v>208</v>
      </c>
      <c r="AC3" t="s">
        <v>208</v>
      </c>
      <c r="AD3" t="s">
        <v>208</v>
      </c>
      <c r="AE3" t="s">
        <v>208</v>
      </c>
      <c r="AF3" t="s">
        <v>208</v>
      </c>
      <c r="AG3" t="s">
        <v>208</v>
      </c>
      <c r="AH3" t="s">
        <v>208</v>
      </c>
      <c r="AI3" t="s">
        <v>208</v>
      </c>
      <c r="AJ3" t="s">
        <v>210</v>
      </c>
      <c r="AK3" t="s">
        <v>210</v>
      </c>
      <c r="AL3" t="s">
        <v>210</v>
      </c>
      <c r="AM3" t="s">
        <v>210</v>
      </c>
    </row>
    <row r="4" spans="1:44" x14ac:dyDescent="0.2">
      <c r="A4" t="s">
        <v>127</v>
      </c>
      <c r="B4">
        <v>997</v>
      </c>
      <c r="C4">
        <v>998</v>
      </c>
      <c r="D4">
        <v>999</v>
      </c>
      <c r="E4">
        <v>1000</v>
      </c>
      <c r="F4">
        <v>1001</v>
      </c>
      <c r="G4">
        <v>1022</v>
      </c>
      <c r="H4">
        <v>1023</v>
      </c>
      <c r="I4">
        <v>1024</v>
      </c>
      <c r="J4">
        <v>1025</v>
      </c>
      <c r="K4">
        <v>1193</v>
      </c>
      <c r="L4">
        <v>1194</v>
      </c>
      <c r="M4">
        <v>1195</v>
      </c>
      <c r="N4">
        <v>1196</v>
      </c>
      <c r="O4">
        <v>1209</v>
      </c>
      <c r="P4">
        <v>1210</v>
      </c>
      <c r="Q4">
        <v>1211</v>
      </c>
      <c r="R4">
        <v>1227</v>
      </c>
      <c r="S4">
        <v>1228</v>
      </c>
      <c r="T4">
        <v>1229</v>
      </c>
      <c r="U4">
        <v>1230</v>
      </c>
      <c r="V4">
        <v>1283</v>
      </c>
      <c r="W4">
        <v>1284</v>
      </c>
      <c r="X4">
        <v>1285</v>
      </c>
      <c r="Y4">
        <v>1349</v>
      </c>
      <c r="Z4">
        <v>1453</v>
      </c>
      <c r="AB4">
        <v>1381</v>
      </c>
      <c r="AC4">
        <v>1382</v>
      </c>
      <c r="AD4">
        <v>1383</v>
      </c>
      <c r="AE4">
        <v>1384</v>
      </c>
      <c r="AF4">
        <v>1390</v>
      </c>
      <c r="AG4">
        <v>1391</v>
      </c>
      <c r="AH4">
        <v>1392</v>
      </c>
      <c r="AI4">
        <v>1393</v>
      </c>
      <c r="AJ4">
        <v>1423</v>
      </c>
      <c r="AK4">
        <v>1424</v>
      </c>
      <c r="AL4">
        <v>1425</v>
      </c>
      <c r="AM4">
        <v>1426</v>
      </c>
    </row>
    <row r="6" spans="1:44" x14ac:dyDescent="0.2">
      <c r="A6" t="s">
        <v>128</v>
      </c>
      <c r="B6" t="s">
        <v>79</v>
      </c>
      <c r="C6" t="s">
        <v>79</v>
      </c>
      <c r="D6" t="s">
        <v>79</v>
      </c>
      <c r="E6" t="s">
        <v>79</v>
      </c>
      <c r="F6" t="s">
        <v>79</v>
      </c>
      <c r="G6" t="s">
        <v>79</v>
      </c>
      <c r="H6" t="s">
        <v>79</v>
      </c>
      <c r="I6" t="s">
        <v>79</v>
      </c>
      <c r="J6" t="s">
        <v>79</v>
      </c>
      <c r="K6" t="s">
        <v>79</v>
      </c>
      <c r="L6" t="s">
        <v>79</v>
      </c>
      <c r="M6" t="s">
        <v>79</v>
      </c>
      <c r="N6" t="s">
        <v>79</v>
      </c>
      <c r="O6" t="s">
        <v>79</v>
      </c>
      <c r="P6" t="s">
        <v>79</v>
      </c>
      <c r="Q6" t="s">
        <v>79</v>
      </c>
      <c r="R6" t="s">
        <v>79</v>
      </c>
      <c r="S6" t="s">
        <v>79</v>
      </c>
      <c r="T6" t="s">
        <v>79</v>
      </c>
      <c r="U6" t="s">
        <v>79</v>
      </c>
      <c r="V6" t="s">
        <v>79</v>
      </c>
      <c r="W6" t="s">
        <v>79</v>
      </c>
      <c r="X6" t="s">
        <v>79</v>
      </c>
      <c r="Y6" t="s">
        <v>79</v>
      </c>
      <c r="Z6" t="s">
        <v>79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77</v>
      </c>
      <c r="AH6" s="4" t="s">
        <v>77</v>
      </c>
      <c r="AI6" s="4" t="s">
        <v>77</v>
      </c>
      <c r="AJ6" t="s">
        <v>77</v>
      </c>
      <c r="AK6" t="s">
        <v>77</v>
      </c>
      <c r="AL6" t="s">
        <v>77</v>
      </c>
      <c r="AM6" t="s">
        <v>77</v>
      </c>
    </row>
    <row r="7" spans="1:44" x14ac:dyDescent="0.2">
      <c r="A7" t="s">
        <v>186</v>
      </c>
      <c r="B7" t="s">
        <v>143</v>
      </c>
      <c r="C7" t="s">
        <v>143</v>
      </c>
      <c r="D7" t="s">
        <v>143</v>
      </c>
      <c r="E7" t="s">
        <v>143</v>
      </c>
      <c r="F7" t="s">
        <v>143</v>
      </c>
      <c r="G7" t="s">
        <v>143</v>
      </c>
      <c r="H7" t="s">
        <v>143</v>
      </c>
      <c r="I7" t="s">
        <v>143</v>
      </c>
      <c r="J7" t="s">
        <v>143</v>
      </c>
      <c r="K7" t="s">
        <v>144</v>
      </c>
      <c r="L7" t="s">
        <v>144</v>
      </c>
      <c r="M7" t="s">
        <v>144</v>
      </c>
      <c r="N7" t="s">
        <v>144</v>
      </c>
      <c r="O7" t="s">
        <v>144</v>
      </c>
      <c r="P7" t="s">
        <v>144</v>
      </c>
      <c r="Q7" t="s">
        <v>144</v>
      </c>
      <c r="R7" t="s">
        <v>144</v>
      </c>
      <c r="S7" t="s">
        <v>144</v>
      </c>
      <c r="T7" t="s">
        <v>144</v>
      </c>
      <c r="U7" t="s">
        <v>144</v>
      </c>
      <c r="V7" t="s">
        <v>146</v>
      </c>
      <c r="W7" t="s">
        <v>146</v>
      </c>
      <c r="X7" t="s">
        <v>146</v>
      </c>
      <c r="Y7" t="s">
        <v>146</v>
      </c>
      <c r="Z7" t="s">
        <v>157</v>
      </c>
      <c r="AB7" t="s">
        <v>150</v>
      </c>
      <c r="AC7" t="s">
        <v>150</v>
      </c>
      <c r="AD7" t="s">
        <v>150</v>
      </c>
      <c r="AE7" t="s">
        <v>150</v>
      </c>
      <c r="AF7" t="s">
        <v>150</v>
      </c>
      <c r="AG7" t="s">
        <v>150</v>
      </c>
      <c r="AH7" t="s">
        <v>150</v>
      </c>
      <c r="AI7" t="s">
        <v>150</v>
      </c>
      <c r="AJ7" t="s">
        <v>152</v>
      </c>
      <c r="AK7" t="s">
        <v>152</v>
      </c>
      <c r="AL7" t="s">
        <v>152</v>
      </c>
      <c r="AM7" t="s">
        <v>152</v>
      </c>
    </row>
    <row r="9" spans="1:44" x14ac:dyDescent="0.2"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44" x14ac:dyDescent="0.2">
      <c r="B10" s="5"/>
      <c r="C10" s="5"/>
      <c r="D10" s="5"/>
      <c r="E10" s="5"/>
      <c r="F10" s="5"/>
      <c r="G10" s="5"/>
      <c r="H10" s="5"/>
      <c r="I10" s="5"/>
      <c r="J10" s="5"/>
    </row>
    <row r="11" spans="1:44" x14ac:dyDescent="0.2">
      <c r="A11" t="s">
        <v>17</v>
      </c>
      <c r="B11" s="15">
        <v>2.4940000000000001E-3</v>
      </c>
      <c r="C11" s="15"/>
      <c r="D11" s="15">
        <v>6.2719999999999998E-3</v>
      </c>
      <c r="E11" s="15">
        <v>0.27860099999999999</v>
      </c>
      <c r="F11" s="15">
        <v>7.868E-3</v>
      </c>
      <c r="G11" s="15"/>
      <c r="H11" s="15"/>
      <c r="I11" s="15"/>
      <c r="J11" s="15"/>
      <c r="K11">
        <v>7.6300000000000001E-4</v>
      </c>
      <c r="L11">
        <v>1.0991000000000001E-2</v>
      </c>
      <c r="M11">
        <v>4.5560000000000002E-3</v>
      </c>
      <c r="N11">
        <v>3.3148999999999998E-2</v>
      </c>
      <c r="O11">
        <v>3.2157999999999999E-2</v>
      </c>
      <c r="P11">
        <v>4.8760000000000001E-3</v>
      </c>
      <c r="Q11">
        <v>4.5840000000000004E-3</v>
      </c>
      <c r="T11">
        <v>4.06E-4</v>
      </c>
      <c r="U11">
        <v>1.7080999999999999E-2</v>
      </c>
      <c r="V11">
        <v>3.1427800000000001</v>
      </c>
      <c r="Y11">
        <v>2.4468E-2</v>
      </c>
      <c r="Z11">
        <v>3.6149</v>
      </c>
      <c r="AB11">
        <v>3.4590000000000003E-2</v>
      </c>
      <c r="AC11">
        <v>7.2034000000000001E-2</v>
      </c>
      <c r="AD11">
        <v>3.5671000000000001E-2</v>
      </c>
      <c r="AE11">
        <v>6.1004999999999997E-2</v>
      </c>
      <c r="AF11">
        <v>0.102492</v>
      </c>
      <c r="AG11">
        <v>0.713148</v>
      </c>
      <c r="AH11">
        <v>8.2719000000000001E-2</v>
      </c>
      <c r="AI11">
        <v>0.16887199999999999</v>
      </c>
      <c r="AJ11">
        <v>2.9810000000000001E-3</v>
      </c>
    </row>
    <row r="12" spans="1:44" x14ac:dyDescent="0.2">
      <c r="A12" t="s">
        <v>18</v>
      </c>
      <c r="B12" s="15">
        <v>0.12822800000000001</v>
      </c>
      <c r="C12" s="15">
        <v>0.53946700000000003</v>
      </c>
      <c r="D12" s="15">
        <v>0.12651599999999999</v>
      </c>
      <c r="E12" s="15">
        <v>1.04796</v>
      </c>
      <c r="F12" s="15">
        <v>0.196182</v>
      </c>
      <c r="G12" s="15">
        <v>2.5672E-2</v>
      </c>
      <c r="H12" s="15">
        <v>0.174376</v>
      </c>
      <c r="I12" s="15">
        <v>0.10956</v>
      </c>
      <c r="J12" s="15">
        <v>0.100784</v>
      </c>
      <c r="K12">
        <v>1.4237E-2</v>
      </c>
      <c r="L12">
        <v>4.7967000000000003E-2</v>
      </c>
      <c r="N12">
        <v>5.8417999999999998E-2</v>
      </c>
      <c r="O12">
        <v>2.9149000000000001E-2</v>
      </c>
      <c r="P12">
        <v>6.0150000000000004E-3</v>
      </c>
      <c r="U12">
        <v>1.8907E-2</v>
      </c>
      <c r="V12">
        <v>9.9670699999999997</v>
      </c>
      <c r="W12">
        <v>0.15717999999999999</v>
      </c>
      <c r="X12">
        <v>6.7501000000000005E-2</v>
      </c>
      <c r="Y12">
        <v>0.21090100000000001</v>
      </c>
      <c r="Z12">
        <v>12.4901</v>
      </c>
      <c r="AB12">
        <v>6.1559999999999997E-2</v>
      </c>
      <c r="AC12">
        <v>0.16641500000000001</v>
      </c>
      <c r="AD12">
        <v>0.110027</v>
      </c>
      <c r="AE12">
        <v>0.118184</v>
      </c>
      <c r="AF12">
        <v>7.9275999999999999E-2</v>
      </c>
      <c r="AG12">
        <v>1.2721199999999999</v>
      </c>
      <c r="AH12">
        <v>8.5680999999999993E-2</v>
      </c>
      <c r="AI12">
        <v>9.0071999999999999E-2</v>
      </c>
      <c r="AJ12">
        <v>2.526E-3</v>
      </c>
      <c r="AK12">
        <v>4.2059999999999997E-3</v>
      </c>
    </row>
    <row r="13" spans="1:44" x14ac:dyDescent="0.2">
      <c r="A13" t="s">
        <v>28</v>
      </c>
      <c r="B13" s="15">
        <v>41.816600000000001</v>
      </c>
      <c r="C13" s="15">
        <v>41.149299999999997</v>
      </c>
      <c r="D13" s="15">
        <v>38.877600000000001</v>
      </c>
      <c r="E13" s="15">
        <v>39.049500000000002</v>
      </c>
      <c r="F13" s="15">
        <v>41.723500000000001</v>
      </c>
      <c r="G13" s="15">
        <v>41.8962</v>
      </c>
      <c r="H13" s="15">
        <v>41.668599999999998</v>
      </c>
      <c r="I13" s="15">
        <v>41.799700000000001</v>
      </c>
      <c r="J13" s="15">
        <v>41.441699999999997</v>
      </c>
      <c r="K13">
        <v>42.143700000000003</v>
      </c>
      <c r="L13">
        <v>42.169499999999999</v>
      </c>
      <c r="M13">
        <v>41.756599999999999</v>
      </c>
      <c r="N13">
        <v>42.045400000000001</v>
      </c>
      <c r="O13">
        <v>41.847499999999997</v>
      </c>
      <c r="P13">
        <v>42.245600000000003</v>
      </c>
      <c r="Q13">
        <v>42.156799999999997</v>
      </c>
      <c r="R13">
        <v>42.264899999999997</v>
      </c>
      <c r="S13">
        <v>41.465000000000003</v>
      </c>
      <c r="T13">
        <v>41.944299999999998</v>
      </c>
      <c r="U13">
        <v>41.550699999999999</v>
      </c>
      <c r="V13">
        <v>37.429200000000002</v>
      </c>
      <c r="W13">
        <v>41.851599999999998</v>
      </c>
      <c r="X13">
        <v>41.758099999999999</v>
      </c>
      <c r="Y13">
        <v>42.2376</v>
      </c>
      <c r="Z13">
        <v>34.2986</v>
      </c>
      <c r="AB13">
        <v>3.5309E-2</v>
      </c>
      <c r="AC13">
        <v>3.8712999999999997E-2</v>
      </c>
      <c r="AD13">
        <v>4.6648000000000002E-2</v>
      </c>
      <c r="AE13">
        <v>2.8917000000000002E-2</v>
      </c>
      <c r="AF13">
        <v>3.2185999999999999E-2</v>
      </c>
      <c r="AG13">
        <v>2.0677000000000001E-2</v>
      </c>
      <c r="AH13">
        <v>4.4983000000000002E-2</v>
      </c>
      <c r="AI13">
        <v>2.462E-2</v>
      </c>
      <c r="AJ13">
        <v>2.1873E-2</v>
      </c>
      <c r="AK13">
        <v>1.5167999999999999E-2</v>
      </c>
      <c r="AL13">
        <v>1.6846E-2</v>
      </c>
      <c r="AM13">
        <v>5.3371000000000002E-2</v>
      </c>
    </row>
    <row r="14" spans="1:44" x14ac:dyDescent="0.2">
      <c r="A14" t="s">
        <v>72</v>
      </c>
      <c r="B14" s="15"/>
      <c r="C14" s="15"/>
      <c r="D14" s="15"/>
      <c r="E14" s="15">
        <v>4.3677000000000001E-2</v>
      </c>
      <c r="F14" s="15"/>
      <c r="G14" s="15"/>
      <c r="H14" s="15"/>
      <c r="I14" s="15">
        <v>8.3129999999999992E-3</v>
      </c>
      <c r="J14" s="15">
        <v>2.4450000000000001E-3</v>
      </c>
      <c r="M14">
        <v>3.0530000000000002E-3</v>
      </c>
      <c r="O14">
        <v>3.0119999999999999E-3</v>
      </c>
      <c r="P14">
        <v>1.524E-3</v>
      </c>
      <c r="S14">
        <v>9.4780000000000003E-3</v>
      </c>
      <c r="V14">
        <v>2.6943999999999999E-2</v>
      </c>
      <c r="W14">
        <v>3.9160000000000002E-3</v>
      </c>
      <c r="Y14">
        <v>4.6695E-2</v>
      </c>
      <c r="Z14">
        <v>1.2965000000000001E-2</v>
      </c>
      <c r="AC14">
        <v>4.0800000000000003E-3</v>
      </c>
      <c r="AD14">
        <v>4.3150000000000003E-3</v>
      </c>
      <c r="AE14">
        <v>2.7390000000000001E-3</v>
      </c>
      <c r="AF14">
        <v>7.7949999999999998E-3</v>
      </c>
      <c r="AH14">
        <v>7.5799999999999999E-4</v>
      </c>
      <c r="AI14">
        <v>1.7700000000000001E-3</v>
      </c>
      <c r="AJ14">
        <v>6.6280000000000002E-3</v>
      </c>
      <c r="AK14">
        <v>6.5600000000000001E-4</v>
      </c>
      <c r="AL14">
        <v>1.854E-3</v>
      </c>
      <c r="AM14">
        <v>5.22E-4</v>
      </c>
    </row>
    <row r="15" spans="1:44" x14ac:dyDescent="0.2">
      <c r="A15" t="s">
        <v>19</v>
      </c>
      <c r="B15" s="15">
        <v>44.5398</v>
      </c>
      <c r="C15" s="15">
        <v>55.817</v>
      </c>
      <c r="D15" s="15">
        <v>44.462699999999998</v>
      </c>
      <c r="E15" s="15">
        <v>43.021000000000001</v>
      </c>
      <c r="F15" s="15">
        <v>55.536099999999998</v>
      </c>
      <c r="G15" s="15">
        <v>52.858699999999999</v>
      </c>
      <c r="H15" s="15">
        <v>44.363100000000003</v>
      </c>
      <c r="I15" s="15">
        <v>51.947699999999998</v>
      </c>
      <c r="J15" s="15">
        <v>40.334099999999999</v>
      </c>
      <c r="K15">
        <v>57.311999999999998</v>
      </c>
      <c r="L15">
        <v>49.562600000000003</v>
      </c>
      <c r="M15">
        <v>56.1646</v>
      </c>
      <c r="N15">
        <v>51.009099999999997</v>
      </c>
      <c r="O15">
        <v>57.191400000000002</v>
      </c>
      <c r="P15">
        <v>53.014099999999999</v>
      </c>
      <c r="Q15">
        <v>57.302999999999997</v>
      </c>
      <c r="R15">
        <v>54.520899999999997</v>
      </c>
      <c r="S15">
        <v>57.196399999999997</v>
      </c>
      <c r="T15">
        <v>56.7194</v>
      </c>
      <c r="U15">
        <v>49.581400000000002</v>
      </c>
      <c r="V15">
        <v>50.345500000000001</v>
      </c>
      <c r="W15">
        <v>56.581699999999998</v>
      </c>
      <c r="X15">
        <v>57.094099999999997</v>
      </c>
      <c r="Y15">
        <v>52.272799999999997</v>
      </c>
      <c r="Z15">
        <v>45.026000000000003</v>
      </c>
      <c r="AB15">
        <v>83.787899999999993</v>
      </c>
      <c r="AC15">
        <v>84.246099999999998</v>
      </c>
      <c r="AD15">
        <v>84.0274</v>
      </c>
      <c r="AE15">
        <v>84.703299999999999</v>
      </c>
      <c r="AF15">
        <v>83.208100000000002</v>
      </c>
      <c r="AG15">
        <v>81.833100000000002</v>
      </c>
      <c r="AH15">
        <v>83.205299999999994</v>
      </c>
      <c r="AI15">
        <v>84.881100000000004</v>
      </c>
      <c r="AJ15">
        <v>73.790800000000004</v>
      </c>
      <c r="AK15">
        <v>76.344099999999997</v>
      </c>
      <c r="AL15">
        <v>77.456800000000001</v>
      </c>
      <c r="AM15">
        <v>76.563599999999994</v>
      </c>
    </row>
    <row r="16" spans="1:44" x14ac:dyDescent="0.2">
      <c r="A16" t="s">
        <v>21</v>
      </c>
      <c r="B16" s="15">
        <v>5.8352000000000001E-2</v>
      </c>
      <c r="C16" s="15">
        <v>6.9366999999999998E-2</v>
      </c>
      <c r="D16" s="15">
        <v>5.8283000000000001E-2</v>
      </c>
      <c r="E16" s="15">
        <v>0.16597899999999999</v>
      </c>
      <c r="F16" s="15">
        <v>4.4069999999999998E-2</v>
      </c>
      <c r="G16" s="15">
        <v>0.101163</v>
      </c>
      <c r="H16" s="15">
        <v>0.113937</v>
      </c>
      <c r="I16" s="15">
        <v>6.7488999999999993E-2</v>
      </c>
      <c r="J16" s="15">
        <v>0.11559700000000001</v>
      </c>
      <c r="K16">
        <v>0.37506200000000001</v>
      </c>
      <c r="L16">
        <v>0.46948600000000001</v>
      </c>
      <c r="M16">
        <v>0.195603</v>
      </c>
      <c r="N16">
        <v>0.23177400000000001</v>
      </c>
      <c r="O16">
        <v>0.459121</v>
      </c>
      <c r="P16">
        <v>0.55268899999999999</v>
      </c>
      <c r="Q16">
        <v>0.36684600000000001</v>
      </c>
      <c r="R16">
        <v>0.22830600000000001</v>
      </c>
      <c r="S16">
        <v>0.36323</v>
      </c>
      <c r="T16">
        <v>0.25238500000000003</v>
      </c>
      <c r="U16">
        <v>0.31743300000000002</v>
      </c>
      <c r="V16">
        <v>0.36752400000000002</v>
      </c>
      <c r="W16">
        <v>6.0891000000000001E-2</v>
      </c>
      <c r="X16">
        <v>1.0725999999999999E-2</v>
      </c>
      <c r="Y16">
        <v>0.673037</v>
      </c>
      <c r="Z16">
        <v>0.494751</v>
      </c>
      <c r="AB16">
        <v>4.9751999999999998E-2</v>
      </c>
      <c r="AC16">
        <v>0.128524</v>
      </c>
      <c r="AD16">
        <v>9.6140000000000003E-2</v>
      </c>
      <c r="AE16">
        <v>8.2457000000000003E-2</v>
      </c>
      <c r="AF16">
        <v>6.8471000000000004E-2</v>
      </c>
      <c r="AG16">
        <v>9.7346000000000002E-2</v>
      </c>
      <c r="AH16">
        <v>8.4065000000000001E-2</v>
      </c>
      <c r="AI16">
        <v>3.3487000000000003E-2</v>
      </c>
      <c r="AJ16">
        <v>2.9364000000000001E-2</v>
      </c>
      <c r="AK16">
        <v>5.4296999999999998E-2</v>
      </c>
      <c r="AL16">
        <v>7.2833999999999996E-2</v>
      </c>
      <c r="AM16">
        <v>5.4259000000000002E-2</v>
      </c>
    </row>
    <row r="17" spans="1:39" x14ac:dyDescent="0.2">
      <c r="A17" t="s">
        <v>29</v>
      </c>
      <c r="B17" s="15">
        <v>0.47732400000000003</v>
      </c>
      <c r="C17" s="15">
        <v>0.49890400000000001</v>
      </c>
      <c r="D17" s="15">
        <v>0.41288200000000003</v>
      </c>
      <c r="E17" s="15">
        <v>0.92707300000000004</v>
      </c>
      <c r="F17" s="15">
        <v>0.36101100000000003</v>
      </c>
      <c r="G17" s="15">
        <v>0.43271999999999999</v>
      </c>
      <c r="H17" s="15">
        <v>0.71581399999999995</v>
      </c>
      <c r="I17" s="15">
        <v>0.301288</v>
      </c>
      <c r="J17" s="15">
        <v>0.249805</v>
      </c>
      <c r="K17">
        <v>1.0185E-2</v>
      </c>
      <c r="L17">
        <v>0.120451</v>
      </c>
      <c r="N17">
        <v>2.4147999999999999E-2</v>
      </c>
      <c r="O17">
        <v>2.1777000000000001E-2</v>
      </c>
      <c r="P17">
        <v>7.9814999999999997E-2</v>
      </c>
      <c r="S17">
        <v>1.9803999999999999E-2</v>
      </c>
      <c r="U17">
        <v>0.15831600000000001</v>
      </c>
      <c r="V17">
        <v>6.3523999999999997E-2</v>
      </c>
      <c r="W17">
        <v>0.13461200000000001</v>
      </c>
      <c r="X17">
        <v>9.5189999999999997E-2</v>
      </c>
      <c r="Y17">
        <v>3.4096000000000001E-2</v>
      </c>
      <c r="Z17">
        <v>2.7149E-2</v>
      </c>
      <c r="AB17">
        <v>3.4880000000000001E-2</v>
      </c>
      <c r="AD17">
        <v>6.1279999999999998E-3</v>
      </c>
      <c r="AF17">
        <v>5.2700000000000004E-3</v>
      </c>
      <c r="AG17">
        <v>5.1720000000000004E-3</v>
      </c>
      <c r="AH17">
        <v>2.7227999999999999E-2</v>
      </c>
      <c r="AI17">
        <v>2.758E-3</v>
      </c>
      <c r="AJ17">
        <v>0.33815299999999998</v>
      </c>
      <c r="AK17">
        <v>0.23322399999999999</v>
      </c>
      <c r="AL17">
        <v>0.30375400000000002</v>
      </c>
      <c r="AM17">
        <v>0.19967799999999999</v>
      </c>
    </row>
    <row r="18" spans="1:39" x14ac:dyDescent="0.2">
      <c r="A18" t="s">
        <v>59</v>
      </c>
      <c r="B18" s="15">
        <v>0.4267160000000001</v>
      </c>
      <c r="C18" s="15">
        <v>0.63059900000000002</v>
      </c>
      <c r="D18" s="15">
        <v>0.48882600000000009</v>
      </c>
      <c r="E18" s="15">
        <v>1.539736</v>
      </c>
      <c r="F18" s="15">
        <v>0.31537400000000004</v>
      </c>
      <c r="G18" s="15">
        <v>0.68729400000000007</v>
      </c>
      <c r="H18" s="15">
        <v>1.392288</v>
      </c>
      <c r="I18" s="15">
        <v>0.61210699999999996</v>
      </c>
      <c r="J18" s="15">
        <v>1.1789540000000001</v>
      </c>
      <c r="K18" s="15"/>
      <c r="L18" s="15"/>
      <c r="M18" s="15"/>
      <c r="N18" s="15"/>
      <c r="O18" s="15"/>
      <c r="P18" s="15"/>
      <c r="Q18" s="15">
        <v>5.1079999999999987E-2</v>
      </c>
      <c r="R18" s="15"/>
      <c r="S18" s="15"/>
      <c r="T18" s="15"/>
      <c r="U18" s="15"/>
      <c r="V18" s="15">
        <v>0.33526899999999993</v>
      </c>
      <c r="W18" s="15">
        <v>0.42655600000000005</v>
      </c>
      <c r="X18" s="15">
        <v>0.269708</v>
      </c>
      <c r="Y18" s="15"/>
      <c r="Z18" s="15">
        <v>0.50536900000000007</v>
      </c>
      <c r="AA18" s="15"/>
      <c r="AB18" s="15">
        <v>0.22233199999999995</v>
      </c>
      <c r="AC18" s="15">
        <v>4.2505999999999988E-2</v>
      </c>
      <c r="AD18" s="15">
        <v>0.36728499999999997</v>
      </c>
      <c r="AE18" s="15">
        <v>0.13366499999999998</v>
      </c>
      <c r="AF18" s="15">
        <v>4.7270000000000006E-2</v>
      </c>
      <c r="AG18" s="15">
        <v>3.032E-2</v>
      </c>
      <c r="AH18" s="15"/>
      <c r="AI18" s="15">
        <v>0.25336299999999995</v>
      </c>
      <c r="AJ18" s="15">
        <v>3.0482119999999999</v>
      </c>
      <c r="AK18" s="15">
        <v>2.2170550000000002</v>
      </c>
      <c r="AL18" s="15">
        <v>1.505525</v>
      </c>
      <c r="AM18" s="15">
        <v>1.4816739999999999</v>
      </c>
    </row>
    <row r="19" spans="1:39" x14ac:dyDescent="0.2">
      <c r="A19" t="s">
        <v>1</v>
      </c>
      <c r="B19" s="15">
        <v>3.5767799999999998</v>
      </c>
      <c r="C19" s="15">
        <v>3.6090900000000001</v>
      </c>
      <c r="D19" s="15">
        <v>4.0446200000000001</v>
      </c>
      <c r="E19" s="15">
        <v>3.5632999999999999</v>
      </c>
      <c r="F19" s="15">
        <v>4.6356900000000003</v>
      </c>
      <c r="G19" s="15">
        <v>4.2184600000000003</v>
      </c>
      <c r="H19" s="15">
        <v>3.8506100000000001</v>
      </c>
      <c r="I19" s="15">
        <v>4.2236099999999999</v>
      </c>
      <c r="J19" s="15">
        <v>3.9717199999999999</v>
      </c>
      <c r="K19">
        <v>2.38733</v>
      </c>
      <c r="L19">
        <v>1.92266</v>
      </c>
      <c r="M19">
        <v>2.0970900000000001</v>
      </c>
      <c r="N19">
        <v>1.86616</v>
      </c>
      <c r="O19">
        <v>1.9678800000000001</v>
      </c>
      <c r="P19">
        <v>1.9270099999999999</v>
      </c>
      <c r="Q19">
        <v>2.4864199999999999</v>
      </c>
      <c r="R19">
        <v>1.7028399999999999</v>
      </c>
      <c r="S19">
        <v>2.1047099999999999</v>
      </c>
      <c r="T19">
        <v>2.1347399999999999</v>
      </c>
      <c r="U19">
        <v>2.0099300000000002</v>
      </c>
      <c r="V19">
        <v>3.55444</v>
      </c>
      <c r="W19">
        <v>3.9205899999999998</v>
      </c>
      <c r="X19">
        <v>4.4495100000000001</v>
      </c>
      <c r="Y19">
        <v>2.28057</v>
      </c>
      <c r="Z19">
        <v>2.2028599999999998</v>
      </c>
      <c r="AB19">
        <v>50.568199999999997</v>
      </c>
      <c r="AC19">
        <v>50.3765</v>
      </c>
      <c r="AD19">
        <v>49.383099999999999</v>
      </c>
      <c r="AE19">
        <v>49.157699999999998</v>
      </c>
      <c r="AF19">
        <v>48.085299999999997</v>
      </c>
      <c r="AG19">
        <v>46.695300000000003</v>
      </c>
      <c r="AH19">
        <v>48.460599999999999</v>
      </c>
      <c r="AI19">
        <v>47.058</v>
      </c>
      <c r="AJ19">
        <v>53.558100000000003</v>
      </c>
      <c r="AK19">
        <v>54.094799999999999</v>
      </c>
      <c r="AL19">
        <v>53.769599999999997</v>
      </c>
      <c r="AM19">
        <v>53.465699999999998</v>
      </c>
    </row>
    <row r="20" spans="1:39" x14ac:dyDescent="0.2">
      <c r="B20" s="15"/>
      <c r="C20" s="15"/>
      <c r="D20" s="15"/>
      <c r="E20" s="15"/>
      <c r="F20" s="15"/>
      <c r="G20" s="15"/>
      <c r="H20" s="15"/>
      <c r="I20" s="15"/>
      <c r="J20" s="15"/>
    </row>
    <row r="21" spans="1:39" x14ac:dyDescent="0.2">
      <c r="A21" t="s">
        <v>39</v>
      </c>
      <c r="B21" s="5">
        <v>91.083500000000001</v>
      </c>
      <c r="C21" s="5">
        <v>102.962</v>
      </c>
      <c r="D21" s="5">
        <v>87.318399999999997</v>
      </c>
      <c r="E21" s="5">
        <v>90.656899999999993</v>
      </c>
      <c r="F21" s="5">
        <v>103.587</v>
      </c>
      <c r="G21" s="5">
        <v>100.158</v>
      </c>
      <c r="H21" s="5">
        <v>91.360399999999998</v>
      </c>
      <c r="I21" s="5">
        <v>98.493600000000001</v>
      </c>
      <c r="J21" s="5">
        <v>86.337400000000002</v>
      </c>
      <c r="K21" s="5">
        <v>102.85899999999999</v>
      </c>
      <c r="L21" s="5">
        <v>93.808199999999999</v>
      </c>
      <c r="M21" s="5">
        <v>100.509</v>
      </c>
      <c r="N21" s="5">
        <v>94.301900000000003</v>
      </c>
      <c r="O21" s="5">
        <v>102.008</v>
      </c>
      <c r="P21" s="5">
        <v>97.618200000000002</v>
      </c>
      <c r="Q21" s="5">
        <v>102.761</v>
      </c>
      <c r="R21" s="5">
        <v>98.045500000000004</v>
      </c>
      <c r="S21" s="5">
        <v>101.535</v>
      </c>
      <c r="T21" s="5">
        <v>101.41500000000001</v>
      </c>
      <c r="U21" s="5">
        <v>92.805800000000005</v>
      </c>
      <c r="V21" s="5">
        <v>107.45699999999999</v>
      </c>
      <c r="W21" s="5">
        <v>103.699</v>
      </c>
      <c r="X21" s="5">
        <v>104.137</v>
      </c>
      <c r="Y21" s="5">
        <v>97.160200000000003</v>
      </c>
      <c r="Z21">
        <v>102.273</v>
      </c>
      <c r="AB21" s="5">
        <v>136.36699999999999</v>
      </c>
      <c r="AC21" s="5">
        <v>137.34</v>
      </c>
      <c r="AD21" s="5">
        <v>135.685</v>
      </c>
      <c r="AE21" s="5">
        <v>136.215</v>
      </c>
      <c r="AF21" s="5">
        <v>134.28700000000001</v>
      </c>
      <c r="AG21" s="5">
        <v>132.989</v>
      </c>
      <c r="AH21" s="5">
        <v>134.16999999999999</v>
      </c>
      <c r="AI21" s="5">
        <v>134.364</v>
      </c>
      <c r="AJ21" s="5">
        <v>133.124</v>
      </c>
      <c r="AK21" s="5">
        <v>135.01900000000001</v>
      </c>
      <c r="AL21" s="5">
        <v>134.83099999999999</v>
      </c>
      <c r="AM21" s="5">
        <v>133.65299999999999</v>
      </c>
    </row>
    <row r="25" spans="1:39" x14ac:dyDescent="0.2">
      <c r="A25" t="s">
        <v>2</v>
      </c>
      <c r="B25" s="2">
        <v>5.116464938601066E-4</v>
      </c>
      <c r="C25" s="2"/>
      <c r="D25" s="2">
        <v>1.3563587049001966E-3</v>
      </c>
      <c r="E25" s="2">
        <v>5.8805374285451961E-2</v>
      </c>
      <c r="F25" s="2">
        <v>1.49108285244275E-3</v>
      </c>
      <c r="G25" s="2"/>
      <c r="H25" s="2"/>
      <c r="I25" s="2"/>
      <c r="J25" s="2"/>
      <c r="K25" s="2">
        <v>1.4235550915820444E-4</v>
      </c>
      <c r="L25" s="2">
        <v>2.1679302817722824E-3</v>
      </c>
      <c r="M25" s="2">
        <v>8.6449698448949012E-4</v>
      </c>
      <c r="N25" s="2">
        <v>6.512536241681314E-3</v>
      </c>
      <c r="O25" s="2">
        <v>6.0358558677150358E-3</v>
      </c>
      <c r="P25" s="2">
        <v>9.3620143002859043E-4</v>
      </c>
      <c r="Q25" s="2">
        <v>8.5664676898949553E-4</v>
      </c>
      <c r="R25" s="2"/>
      <c r="S25" s="2"/>
      <c r="T25" s="2">
        <v>7.6214928801878343E-5</v>
      </c>
      <c r="U25" s="2">
        <v>3.4123241754752979E-3</v>
      </c>
      <c r="V25" s="2">
        <v>0.55068040362288839</v>
      </c>
      <c r="W25" s="2"/>
      <c r="X25" s="2"/>
      <c r="Y25" s="2">
        <v>4.7250621440060236E-3</v>
      </c>
      <c r="Z25" s="2">
        <v>0.65621031682558173</v>
      </c>
      <c r="AA25" s="2"/>
      <c r="AB25" s="2">
        <v>1.0759525536063842E-2</v>
      </c>
      <c r="AC25" s="2">
        <v>2.2151270160462921E-2</v>
      </c>
      <c r="AD25" s="2">
        <v>1.1027084691518994E-2</v>
      </c>
      <c r="AE25" s="2">
        <v>1.872697385394476E-2</v>
      </c>
      <c r="AF25" s="2">
        <v>3.1911345134888025E-2</v>
      </c>
      <c r="AG25" s="2">
        <v>0.21748707497586614</v>
      </c>
      <c r="AH25" s="2">
        <v>2.5811858617306175E-2</v>
      </c>
      <c r="AI25" s="2">
        <v>5.1701777675170271E-2</v>
      </c>
      <c r="AJ25" s="2">
        <v>1.0278706077025406E-3</v>
      </c>
      <c r="AK25" s="2"/>
      <c r="AL25" s="2"/>
      <c r="AM25" s="2"/>
    </row>
    <row r="26" spans="1:39" x14ac:dyDescent="0.2">
      <c r="A26" t="s">
        <v>3</v>
      </c>
      <c r="B26" s="2">
        <v>2.2328350525937918E-2</v>
      </c>
      <c r="C26" s="2">
        <v>8.6687527015414503E-2</v>
      </c>
      <c r="D26" s="2">
        <v>2.3213204696515773E-2</v>
      </c>
      <c r="E26" s="2">
        <v>0.18768131072170627</v>
      </c>
      <c r="F26" s="2">
        <v>3.1546282998668303E-2</v>
      </c>
      <c r="G26" s="2">
        <v>4.2050662200196851E-3</v>
      </c>
      <c r="H26" s="2">
        <v>3.0350758813161488E-2</v>
      </c>
      <c r="I26" s="2">
        <v>1.810652356844298E-2</v>
      </c>
      <c r="J26" s="2">
        <v>1.830173459773465E-2</v>
      </c>
      <c r="K26" s="2">
        <v>2.2524708849089607E-3</v>
      </c>
      <c r="L26" s="2">
        <v>8.0274607168446845E-3</v>
      </c>
      <c r="M26" s="2"/>
      <c r="N26" s="2">
        <v>9.7377579481324576E-3</v>
      </c>
      <c r="O26" s="2">
        <v>4.6421248221636046E-3</v>
      </c>
      <c r="P26" s="2">
        <v>9.8001678248591829E-4</v>
      </c>
      <c r="Q26" s="2"/>
      <c r="R26" s="2"/>
      <c r="S26" s="2"/>
      <c r="T26" s="2"/>
      <c r="U26" s="2">
        <v>3.2049941015863891E-3</v>
      </c>
      <c r="V26" s="2">
        <v>1.4818215724047314</v>
      </c>
      <c r="W26" s="2">
        <v>2.5085931417147614E-2</v>
      </c>
      <c r="X26" s="2">
        <v>1.0781381257076469E-2</v>
      </c>
      <c r="Y26" s="2">
        <v>3.4555798510560697E-2</v>
      </c>
      <c r="Z26" s="2">
        <v>1.9237968558213774</v>
      </c>
      <c r="AA26" s="2"/>
      <c r="AB26" s="2">
        <v>1.6248398477567413E-2</v>
      </c>
      <c r="AC26" s="2">
        <v>4.3419677134127005E-2</v>
      </c>
      <c r="AD26" s="2">
        <v>2.8858531381497066E-2</v>
      </c>
      <c r="AE26" s="2">
        <v>3.0782612541555787E-2</v>
      </c>
      <c r="AF26" s="2">
        <v>2.0943169675806082E-2</v>
      </c>
      <c r="AG26" s="2">
        <v>0.32917301297865492</v>
      </c>
      <c r="AH26" s="2">
        <v>2.2685858041860019E-2</v>
      </c>
      <c r="AI26" s="2">
        <v>2.3398649428604409E-2</v>
      </c>
      <c r="AJ26" s="2">
        <v>7.3878199928620097E-4</v>
      </c>
      <c r="AK26" s="2">
        <v>1.1991207092301374E-3</v>
      </c>
      <c r="AL26" s="2"/>
      <c r="AM26" s="2"/>
    </row>
    <row r="27" spans="1:39" x14ac:dyDescent="0.2">
      <c r="A27" t="s">
        <v>41</v>
      </c>
      <c r="B27" s="2">
        <v>6.1645071490981511</v>
      </c>
      <c r="C27" s="2">
        <v>5.5979486367010107</v>
      </c>
      <c r="D27" s="2">
        <v>6.0390138760693244</v>
      </c>
      <c r="E27" s="2">
        <v>5.9206099290297791</v>
      </c>
      <c r="F27" s="2">
        <v>5.6799853774447078</v>
      </c>
      <c r="G27" s="2">
        <v>5.8099701276052018</v>
      </c>
      <c r="H27" s="2">
        <v>6.1399465966860038</v>
      </c>
      <c r="I27" s="2">
        <v>5.8483259990895418</v>
      </c>
      <c r="J27" s="2">
        <v>6.3709964955567449</v>
      </c>
      <c r="K27" s="2">
        <v>5.6453314171829883</v>
      </c>
      <c r="L27" s="2">
        <v>5.9747054804792299</v>
      </c>
      <c r="M27" s="2">
        <v>5.6927977152000979</v>
      </c>
      <c r="N27" s="2">
        <v>5.9333904186759208</v>
      </c>
      <c r="O27" s="2">
        <v>5.6420792555426731</v>
      </c>
      <c r="P27" s="2">
        <v>5.8261957521216772</v>
      </c>
      <c r="Q27" s="2">
        <v>5.6586753476435936</v>
      </c>
      <c r="R27" s="2">
        <v>5.7991843947301929</v>
      </c>
      <c r="S27" s="2">
        <v>5.6201156824299066</v>
      </c>
      <c r="T27" s="2">
        <v>5.6739582101653685</v>
      </c>
      <c r="U27" s="2">
        <v>5.9626043918952778</v>
      </c>
      <c r="V27" s="2">
        <v>4.7110140871094561</v>
      </c>
      <c r="W27" s="2">
        <v>5.6548897609112609</v>
      </c>
      <c r="X27" s="2">
        <v>5.6465235517045267</v>
      </c>
      <c r="Y27" s="2">
        <v>5.8588915089186528</v>
      </c>
      <c r="Z27" s="2">
        <v>4.4724181417456474</v>
      </c>
      <c r="AA27" s="2"/>
      <c r="AB27" s="2">
        <v>7.8892967578798653E-3</v>
      </c>
      <c r="AC27" s="2">
        <v>8.5510582494207881E-3</v>
      </c>
      <c r="AD27" s="2">
        <v>1.0358561014638772E-2</v>
      </c>
      <c r="AE27" s="2">
        <v>6.3767774083929793E-3</v>
      </c>
      <c r="AF27" s="2">
        <v>7.1981405391114694E-3</v>
      </c>
      <c r="AG27" s="2">
        <v>4.5298723586828273E-3</v>
      </c>
      <c r="AH27" s="2">
        <v>1.0082701941024147E-2</v>
      </c>
      <c r="AI27" s="2">
        <v>5.4144060948862986E-3</v>
      </c>
      <c r="AJ27" s="2">
        <v>5.4148145744784401E-3</v>
      </c>
      <c r="AK27" s="2">
        <v>3.6611348648452786E-3</v>
      </c>
      <c r="AL27" s="2">
        <v>4.03396025706139E-3</v>
      </c>
      <c r="AM27" s="2">
        <v>1.292920215518798E-2</v>
      </c>
    </row>
    <row r="28" spans="1:39" x14ac:dyDescent="0.2">
      <c r="A28" t="s">
        <v>74</v>
      </c>
      <c r="B28" s="2"/>
      <c r="C28" s="2"/>
      <c r="D28" s="2"/>
      <c r="E28" s="2">
        <v>5.8704988999105645E-3</v>
      </c>
      <c r="F28" s="2"/>
      <c r="G28" s="2"/>
      <c r="H28" s="2"/>
      <c r="I28" s="2">
        <v>1.0308865928184189E-3</v>
      </c>
      <c r="J28" s="2">
        <v>3.3309156967877061E-4</v>
      </c>
      <c r="K28" s="2"/>
      <c r="L28" s="2"/>
      <c r="M28" s="2">
        <v>3.6905189918928094E-4</v>
      </c>
      <c r="N28" s="2"/>
      <c r="O28" s="2">
        <v>3.6007756451474077E-4</v>
      </c>
      <c r="P28" s="2">
        <v>1.8651672972660625E-4</v>
      </c>
      <c r="Q28" s="2"/>
      <c r="R28" s="2"/>
      <c r="S28" s="2">
        <v>1.138891661492706E-3</v>
      </c>
      <c r="T28" s="2"/>
      <c r="U28" s="2"/>
      <c r="V28" s="2">
        <v>3.0064362042476894E-3</v>
      </c>
      <c r="W28" s="2">
        <v>4.6902757228856382E-4</v>
      </c>
      <c r="X28" s="2"/>
      <c r="Y28" s="2">
        <v>5.7419548932837409E-3</v>
      </c>
      <c r="Z28" s="2">
        <v>1.4987801449009384E-3</v>
      </c>
      <c r="AA28" s="2"/>
      <c r="AB28" s="2"/>
      <c r="AC28" s="2">
        <v>7.9869570245898885E-4</v>
      </c>
      <c r="AD28" s="2">
        <v>8.4898950986783618E-4</v>
      </c>
      <c r="AE28" s="2">
        <v>5.3515748815061073E-4</v>
      </c>
      <c r="AF28" s="2">
        <v>1.5457319424095881E-3</v>
      </c>
      <c r="AG28" s="2"/>
      <c r="AH28" s="2">
        <v>1.5050130213136405E-4</v>
      </c>
      <c r="AI28" s="2">
        <v>3.4456885605448464E-4</v>
      </c>
      <c r="AJ28" s="2">
        <v>1.4542033029427989E-3</v>
      </c>
      <c r="AK28" s="2">
        <v>1.4010677102205474E-4</v>
      </c>
      <c r="AL28" s="2">
        <v>3.935102796562384E-4</v>
      </c>
      <c r="AM28" s="2">
        <v>1.1169105227895483E-4</v>
      </c>
    </row>
    <row r="29" spans="1:39" x14ac:dyDescent="0.2">
      <c r="A29" t="s">
        <v>4</v>
      </c>
      <c r="B29" s="2">
        <v>8.3097649027031792</v>
      </c>
      <c r="C29" s="2">
        <v>9.6100102120419422</v>
      </c>
      <c r="D29" s="2">
        <v>8.7408408145165044</v>
      </c>
      <c r="E29" s="2">
        <v>8.2550983279320711</v>
      </c>
      <c r="F29" s="2">
        <v>9.5682481656526619</v>
      </c>
      <c r="G29" s="2">
        <v>9.2769637214442362</v>
      </c>
      <c r="H29" s="2">
        <v>8.2730741578610125</v>
      </c>
      <c r="I29" s="2">
        <v>9.1985211957346422</v>
      </c>
      <c r="J29" s="2">
        <v>7.8475397723806486</v>
      </c>
      <c r="K29" s="2">
        <v>9.7161702300736188</v>
      </c>
      <c r="L29" s="2">
        <v>8.887154449869195</v>
      </c>
      <c r="M29" s="2">
        <v>9.6906709067799621</v>
      </c>
      <c r="N29" s="2">
        <v>9.1100995989003568</v>
      </c>
      <c r="O29" s="2">
        <v>9.7587095532952244</v>
      </c>
      <c r="P29" s="2">
        <v>9.2530788827085111</v>
      </c>
      <c r="Q29" s="2">
        <v>9.7345297964462532</v>
      </c>
      <c r="R29" s="2">
        <v>9.4676209393349655</v>
      </c>
      <c r="S29" s="2">
        <v>9.8112369967230642</v>
      </c>
      <c r="T29" s="2">
        <v>9.7103900271954871</v>
      </c>
      <c r="U29" s="2">
        <v>9.0047020215016378</v>
      </c>
      <c r="V29" s="2">
        <v>8.0196542037207497</v>
      </c>
      <c r="W29" s="2">
        <v>9.6755996208831903</v>
      </c>
      <c r="X29" s="2">
        <v>9.7706137200440377</v>
      </c>
      <c r="Y29" s="2">
        <v>9.1765999035276291</v>
      </c>
      <c r="Z29" s="2">
        <v>7.4305389755911131</v>
      </c>
      <c r="AA29" s="2"/>
      <c r="AB29" s="2">
        <v>23.694581687976463</v>
      </c>
      <c r="AC29" s="2">
        <v>23.551047056936167</v>
      </c>
      <c r="AD29" s="2">
        <v>23.613731997866413</v>
      </c>
      <c r="AE29" s="2">
        <v>23.637950479504056</v>
      </c>
      <c r="AF29" s="2">
        <v>23.552495621233987</v>
      </c>
      <c r="AG29" s="2">
        <v>22.687804354821409</v>
      </c>
      <c r="AH29" s="2">
        <v>23.60373892450589</v>
      </c>
      <c r="AI29" s="2">
        <v>23.624870137365811</v>
      </c>
      <c r="AJ29" s="2">
        <v>23.11949644722754</v>
      </c>
      <c r="AK29" s="2">
        <v>23.322076478971908</v>
      </c>
      <c r="AL29" s="2">
        <v>23.474135897015479</v>
      </c>
      <c r="AM29" s="2">
        <v>23.472933775711208</v>
      </c>
    </row>
    <row r="30" spans="1:39" x14ac:dyDescent="0.2">
      <c r="A30" t="s">
        <v>6</v>
      </c>
      <c r="B30" s="2">
        <v>8.4976395445709538E-3</v>
      </c>
      <c r="C30" s="2">
        <v>9.3220616270038754E-3</v>
      </c>
      <c r="D30" s="2">
        <v>8.9433870809720994E-3</v>
      </c>
      <c r="E30" s="2">
        <v>2.4859640830150954E-2</v>
      </c>
      <c r="F30" s="2">
        <v>5.9267305533070476E-3</v>
      </c>
      <c r="G30" s="2">
        <v>1.3858442836668797E-2</v>
      </c>
      <c r="H30" s="2">
        <v>1.6584737394047453E-2</v>
      </c>
      <c r="I30" s="2">
        <v>9.3280545171124697E-3</v>
      </c>
      <c r="J30" s="2">
        <v>1.7555023826147077E-2</v>
      </c>
      <c r="K30" s="2">
        <v>4.963082471291639E-2</v>
      </c>
      <c r="L30" s="2">
        <v>6.5710162798060426E-2</v>
      </c>
      <c r="M30" s="2">
        <v>2.6342851644985038E-2</v>
      </c>
      <c r="N30" s="2">
        <v>3.2310303904336986E-2</v>
      </c>
      <c r="O30" s="2">
        <v>6.1148785143256383E-2</v>
      </c>
      <c r="P30" s="2">
        <v>7.5296884185773072E-2</v>
      </c>
      <c r="Q30" s="2">
        <v>4.8643116461664582E-2</v>
      </c>
      <c r="R30" s="2">
        <v>3.0945342398589006E-2</v>
      </c>
      <c r="S30" s="2">
        <v>4.8633313088626139E-2</v>
      </c>
      <c r="T30" s="2">
        <v>3.372632219050354E-2</v>
      </c>
      <c r="U30" s="2">
        <v>4.4999047564941032E-2</v>
      </c>
      <c r="V30" s="2">
        <v>4.5696023650740963E-2</v>
      </c>
      <c r="W30" s="2">
        <v>8.1276014646753259E-3</v>
      </c>
      <c r="X30" s="2">
        <v>1.4325641904172227E-3</v>
      </c>
      <c r="Y30" s="2">
        <v>9.2224225994094008E-2</v>
      </c>
      <c r="Z30" s="2">
        <v>6.3729877442025309E-2</v>
      </c>
      <c r="AA30" s="2"/>
      <c r="AB30" s="2">
        <v>1.0982254567861343E-2</v>
      </c>
      <c r="AC30" s="2">
        <v>2.8043889463021898E-2</v>
      </c>
      <c r="AD30" s="2">
        <v>2.1088721626266817E-2</v>
      </c>
      <c r="AE30" s="2">
        <v>1.7960946771732482E-2</v>
      </c>
      <c r="AF30" s="2">
        <v>1.5127727778450966E-2</v>
      </c>
      <c r="AG30" s="2">
        <v>2.1066180414029818E-2</v>
      </c>
      <c r="AH30" s="2">
        <v>1.8614355168318001E-2</v>
      </c>
      <c r="AI30" s="2">
        <v>7.2749047674015941E-3</v>
      </c>
      <c r="AJ30" s="2">
        <v>7.181467181467182E-3</v>
      </c>
      <c r="AK30" s="2">
        <v>1.2946831896031113E-2</v>
      </c>
      <c r="AL30" s="2">
        <v>1.7229031780753992E-2</v>
      </c>
      <c r="AM30" s="2">
        <v>1.2984084827428501E-2</v>
      </c>
    </row>
    <row r="31" spans="1:39" x14ac:dyDescent="0.2">
      <c r="A31" t="s">
        <v>42</v>
      </c>
      <c r="B31" s="2">
        <v>4.4233241443772393E-2</v>
      </c>
      <c r="C31" s="2">
        <v>4.2664912422699319E-2</v>
      </c>
      <c r="D31" s="2">
        <v>4.031619493531205E-2</v>
      </c>
      <c r="E31" s="2">
        <v>8.8359047427967088E-2</v>
      </c>
      <c r="F31" s="2">
        <v>3.0893699245371695E-2</v>
      </c>
      <c r="G31" s="2">
        <v>3.7721685977241723E-2</v>
      </c>
      <c r="H31" s="2">
        <v>6.6304276514269497E-2</v>
      </c>
      <c r="I31" s="2">
        <v>2.6498875722503486E-2</v>
      </c>
      <c r="J31" s="2">
        <v>2.4141208050051856E-2</v>
      </c>
      <c r="K31" s="2">
        <v>8.5779362518472336E-4</v>
      </c>
      <c r="L31" s="2">
        <v>1.0728075583623549E-2</v>
      </c>
      <c r="M31" s="2"/>
      <c r="N31" s="2">
        <v>2.1420022934286759E-3</v>
      </c>
      <c r="O31" s="2">
        <v>1.8457519251897344E-3</v>
      </c>
      <c r="P31" s="2">
        <v>6.9196098825728448E-3</v>
      </c>
      <c r="Q31" s="2"/>
      <c r="R31" s="2"/>
      <c r="S31" s="2">
        <v>1.6874273601296562E-3</v>
      </c>
      <c r="T31" s="2"/>
      <c r="U31" s="2">
        <v>1.4281312555767577E-2</v>
      </c>
      <c r="V31" s="2">
        <v>5.026193058753888E-3</v>
      </c>
      <c r="W31" s="2">
        <v>1.1433582912811767E-2</v>
      </c>
      <c r="X31" s="2">
        <v>8.0911492619602093E-3</v>
      </c>
      <c r="Y31" s="2">
        <v>2.973231437892129E-3</v>
      </c>
      <c r="Z31" s="2">
        <v>2.2253389749176239E-3</v>
      </c>
      <c r="AA31" s="2"/>
      <c r="AB31" s="2">
        <v>4.8991369625741585E-3</v>
      </c>
      <c r="AC31" s="2"/>
      <c r="AD31" s="2">
        <v>8.5521246962602974E-4</v>
      </c>
      <c r="AE31" s="2"/>
      <c r="AF31" s="2">
        <v>7.4114057215875922E-4</v>
      </c>
      <c r="AG31" s="2">
        <v>7.1221709750080443E-4</v>
      </c>
      <c r="AH31" s="2">
        <v>3.8368979025725394E-3</v>
      </c>
      <c r="AI31" s="2">
        <v>3.8093039362807347E-4</v>
      </c>
      <c r="AJ31" s="2">
        <v>5.2623860354952798E-2</v>
      </c>
      <c r="AK31" s="2">
        <v>3.5388071599391259E-2</v>
      </c>
      <c r="AL31" s="2">
        <v>4.5723974933715113E-2</v>
      </c>
      <c r="AM31" s="2">
        <v>3.0406926129046493E-2</v>
      </c>
    </row>
    <row r="32" spans="1:39" x14ac:dyDescent="0.2">
      <c r="A32" t="s">
        <v>156</v>
      </c>
      <c r="B32" s="2">
        <v>2.6688115089981784E-2</v>
      </c>
      <c r="C32" s="2">
        <v>3.6598442878865892E-2</v>
      </c>
      <c r="D32" s="2">
        <v>3.3356193697758482E-2</v>
      </c>
      <c r="E32" s="2">
        <v>9.7476969534153787E-2</v>
      </c>
      <c r="F32" s="2">
        <v>1.9148862835209026E-2</v>
      </c>
      <c r="G32" s="2">
        <v>4.1057724517811207E-2</v>
      </c>
      <c r="H32" s="2">
        <v>8.3390753510222626E-2</v>
      </c>
      <c r="I32" s="2">
        <v>3.7069705204784038E-2</v>
      </c>
      <c r="J32" s="2">
        <v>7.4924047801419397E-2</v>
      </c>
      <c r="K32" s="2"/>
      <c r="L32" s="2"/>
      <c r="M32" s="2"/>
      <c r="N32" s="2"/>
      <c r="O32" s="2"/>
      <c r="P32" s="2"/>
      <c r="Q32" s="2">
        <v>4.4180650767760669E-3</v>
      </c>
      <c r="R32" s="2"/>
      <c r="S32" s="2"/>
      <c r="T32" s="2"/>
      <c r="U32" s="2"/>
      <c r="V32" s="2">
        <v>1.8393788943141729E-2</v>
      </c>
      <c r="W32" s="2">
        <v>2.550938210520319E-2</v>
      </c>
      <c r="X32" s="2">
        <v>1.7020048037372448E-2</v>
      </c>
      <c r="Y32" s="2"/>
      <c r="Z32" s="2">
        <v>2.9262379129954549E-2</v>
      </c>
      <c r="AA32" s="2"/>
      <c r="AB32" s="2">
        <v>2.0912182090752313E-2</v>
      </c>
      <c r="AC32" s="2">
        <v>5.1664509004353907E-3</v>
      </c>
      <c r="AD32" s="2">
        <v>3.4708113554199019E-2</v>
      </c>
      <c r="AE32" s="2">
        <v>1.3372745298943689E-2</v>
      </c>
      <c r="AF32" s="2">
        <v>4.5896077286597132E-3</v>
      </c>
      <c r="AG32" s="2">
        <v>3.6606242625764245E-3</v>
      </c>
      <c r="AH32" s="2"/>
      <c r="AI32" s="2">
        <v>2.4703336026780563E-2</v>
      </c>
      <c r="AJ32" s="2">
        <v>0.29879108400116805</v>
      </c>
      <c r="AK32" s="2">
        <v>0.21227915066309153</v>
      </c>
      <c r="AL32" s="2">
        <v>0.13373398865058767</v>
      </c>
      <c r="AM32" s="2">
        <v>0.13991807718076382</v>
      </c>
    </row>
    <row r="33" spans="1:39" x14ac:dyDescent="0.2">
      <c r="A33" t="s">
        <v>1</v>
      </c>
      <c r="B33" s="2">
        <v>1.9698471291849828</v>
      </c>
      <c r="C33" s="2">
        <v>1.8342328999960389</v>
      </c>
      <c r="D33" s="2">
        <v>2.3471193362587726</v>
      </c>
      <c r="E33" s="2">
        <v>2.0183359574518729</v>
      </c>
      <c r="F33" s="2">
        <v>2.3576071232733633</v>
      </c>
      <c r="G33" s="2">
        <v>2.1854657848842232</v>
      </c>
      <c r="H33" s="2">
        <v>2.1197070466199714</v>
      </c>
      <c r="I33" s="2">
        <v>2.2076740560897217</v>
      </c>
      <c r="J33" s="2">
        <v>2.2810793956360529</v>
      </c>
      <c r="K33" s="2">
        <v>1.1947043750593149</v>
      </c>
      <c r="L33" s="2">
        <v>1.01768350190792</v>
      </c>
      <c r="M33" s="2">
        <v>1.0680912907195195</v>
      </c>
      <c r="N33" s="2">
        <v>0.98383883906440128</v>
      </c>
      <c r="O33" s="2">
        <v>0.99119349106134769</v>
      </c>
      <c r="P33" s="2">
        <v>0.99283980765462232</v>
      </c>
      <c r="Q33" s="2">
        <v>1.2468426510698749</v>
      </c>
      <c r="R33" s="2">
        <v>0.87287367823920303</v>
      </c>
      <c r="S33" s="2">
        <v>1.065726500208932</v>
      </c>
      <c r="T33" s="2">
        <v>1.078822317190588</v>
      </c>
      <c r="U33" s="2">
        <v>1.0775308873018683</v>
      </c>
      <c r="V33" s="2">
        <v>1.6713436645646065</v>
      </c>
      <c r="W33" s="2">
        <v>1.9790394671647897</v>
      </c>
      <c r="X33" s="2">
        <v>2.2477274426969109</v>
      </c>
      <c r="Y33" s="2">
        <v>1.1818141175719217</v>
      </c>
      <c r="Z33" s="2">
        <v>1.0731088036664687</v>
      </c>
      <c r="AA33" s="2"/>
      <c r="AB33" s="2">
        <v>42.21283246854253</v>
      </c>
      <c r="AC33" s="2">
        <v>41.570857754712968</v>
      </c>
      <c r="AD33" s="2">
        <v>40.965832987613346</v>
      </c>
      <c r="AE33" s="2">
        <v>40.495057533115634</v>
      </c>
      <c r="AF33" s="2">
        <v>40.177574108549337</v>
      </c>
      <c r="AG33" s="2">
        <v>38.21516679180521</v>
      </c>
      <c r="AH33" s="2">
        <v>40.580551395456922</v>
      </c>
      <c r="AI33" s="2">
        <v>38.662703451460239</v>
      </c>
      <c r="AJ33" s="2">
        <v>49.533629668083456</v>
      </c>
      <c r="AK33" s="2">
        <v>48.780636277991157</v>
      </c>
      <c r="AL33" s="2">
        <v>48.102408650827613</v>
      </c>
      <c r="AM33" s="2">
        <v>48.386104413481569</v>
      </c>
    </row>
    <row r="34" spans="1:39" x14ac:dyDescent="0.2">
      <c r="B34" s="15"/>
      <c r="C34" s="15"/>
      <c r="D34" s="15"/>
      <c r="E34" s="15"/>
      <c r="F34" s="15"/>
      <c r="G34" s="15"/>
      <c r="H34" s="15"/>
      <c r="I34" s="15"/>
      <c r="J34" s="15"/>
    </row>
    <row r="35" spans="1:39" x14ac:dyDescent="0.2">
      <c r="B35" s="15"/>
      <c r="C35" s="15"/>
      <c r="D35" s="15"/>
      <c r="E35" s="15"/>
      <c r="F35" s="15"/>
      <c r="G35" s="15"/>
      <c r="H35" s="15"/>
      <c r="I35" s="15"/>
      <c r="J35" s="15"/>
    </row>
    <row r="36" spans="1:39" x14ac:dyDescent="0.2">
      <c r="B36" s="15"/>
      <c r="C36" s="15"/>
      <c r="D36" s="15"/>
      <c r="E36" s="15"/>
      <c r="F36" s="15"/>
      <c r="G36" s="15"/>
      <c r="H36" s="15"/>
      <c r="I36" s="15"/>
      <c r="J36" s="15"/>
    </row>
    <row r="37" spans="1:39" x14ac:dyDescent="0.2">
      <c r="B37" s="15"/>
      <c r="C37" s="15"/>
      <c r="D37" s="15"/>
      <c r="E37" s="15"/>
      <c r="F37" s="15"/>
      <c r="G37" s="15"/>
      <c r="H37" s="15"/>
      <c r="I37" s="15"/>
      <c r="J37" s="15"/>
    </row>
    <row r="38" spans="1:39" x14ac:dyDescent="0.2">
      <c r="B38" s="15"/>
      <c r="C38" s="15"/>
      <c r="D38" s="15"/>
      <c r="E38" s="15"/>
      <c r="F38" s="15"/>
      <c r="G38" s="15"/>
      <c r="H38" s="15"/>
      <c r="I38" s="15"/>
      <c r="J38" s="15"/>
    </row>
    <row r="39" spans="1:39" x14ac:dyDescent="0.2">
      <c r="B39" s="15"/>
      <c r="C39" s="15"/>
      <c r="D39" s="15"/>
      <c r="E39" s="15"/>
      <c r="F39" s="15"/>
      <c r="G39" s="15"/>
      <c r="H39" s="15"/>
      <c r="I39" s="15"/>
      <c r="J39" s="15"/>
    </row>
    <row r="40" spans="1:39" x14ac:dyDescent="0.2">
      <c r="B40" s="15"/>
      <c r="C40" s="15"/>
      <c r="D40" s="15"/>
      <c r="E40" s="15"/>
      <c r="F40" s="15"/>
      <c r="G40" s="15"/>
      <c r="H40" s="15"/>
      <c r="I40" s="15"/>
      <c r="J40" s="15"/>
    </row>
    <row r="41" spans="1:39" x14ac:dyDescent="0.2">
      <c r="B41" s="15"/>
      <c r="C41" s="15"/>
      <c r="D41" s="15"/>
      <c r="E41" s="15"/>
      <c r="F41" s="15"/>
      <c r="G41" s="15"/>
      <c r="H41" s="15"/>
      <c r="I41" s="15"/>
      <c r="J41" s="15"/>
    </row>
    <row r="42" spans="1:39" x14ac:dyDescent="0.2">
      <c r="B42" s="15"/>
      <c r="C42" s="15"/>
      <c r="D42" s="15"/>
      <c r="E42" s="15"/>
      <c r="F42" s="15"/>
      <c r="G42" s="15"/>
      <c r="H42" s="15"/>
      <c r="I42" s="15"/>
      <c r="J42" s="15"/>
    </row>
    <row r="43" spans="1:39" x14ac:dyDescent="0.2">
      <c r="B43" s="15"/>
      <c r="C43" s="15"/>
      <c r="D43" s="15"/>
      <c r="E43" s="15"/>
      <c r="F43" s="15"/>
      <c r="G43" s="15"/>
      <c r="H43" s="15"/>
      <c r="I43" s="15"/>
      <c r="J43" s="15"/>
    </row>
    <row r="44" spans="1:39" x14ac:dyDescent="0.2">
      <c r="F44" s="4"/>
      <c r="H44" s="15"/>
      <c r="I44" s="15"/>
      <c r="J44" s="15"/>
    </row>
    <row r="45" spans="1:39" x14ac:dyDescent="0.2">
      <c r="H45" s="15"/>
      <c r="I45" s="15"/>
      <c r="J45" s="15"/>
    </row>
    <row r="46" spans="1:39" x14ac:dyDescent="0.2">
      <c r="H46" s="15"/>
      <c r="I46" s="15"/>
      <c r="J46" s="15"/>
    </row>
    <row r="47" spans="1:39" x14ac:dyDescent="0.2">
      <c r="B47" s="2"/>
    </row>
    <row r="48" spans="1:39" x14ac:dyDescent="0.2">
      <c r="B48" s="2"/>
      <c r="C48" s="2"/>
      <c r="D48" s="2"/>
      <c r="E48" s="2"/>
      <c r="F48" s="2"/>
      <c r="G48" s="2"/>
    </row>
    <row r="49" spans="2:39" x14ac:dyDescent="0.2">
      <c r="B49" s="2"/>
      <c r="C49" s="2"/>
      <c r="D49" s="2"/>
      <c r="E49" s="2"/>
      <c r="F49" s="2"/>
      <c r="G49" s="2"/>
    </row>
    <row r="50" spans="2:39" x14ac:dyDescent="0.2">
      <c r="B50" s="2"/>
      <c r="C50" s="2"/>
      <c r="D50" s="2"/>
      <c r="E50" s="2"/>
      <c r="F50" s="2"/>
      <c r="G50" s="2"/>
    </row>
    <row r="51" spans="2:39" x14ac:dyDescent="0.2">
      <c r="B51" s="2"/>
      <c r="C51" s="2"/>
      <c r="D51" s="2"/>
      <c r="E51" s="2"/>
      <c r="F51" s="2"/>
      <c r="G51" s="2"/>
    </row>
    <row r="52" spans="2:39" x14ac:dyDescent="0.2">
      <c r="B52" s="2"/>
      <c r="C52" s="2"/>
      <c r="D52" s="2"/>
      <c r="E52" s="2"/>
      <c r="F52" s="2"/>
      <c r="G52" s="2"/>
    </row>
    <row r="53" spans="2:39" x14ac:dyDescent="0.2">
      <c r="B53" s="2"/>
      <c r="C53" s="2"/>
      <c r="D53" s="2"/>
      <c r="E53" s="2"/>
      <c r="F53" s="2"/>
      <c r="G53" s="2"/>
    </row>
    <row r="54" spans="2:39" x14ac:dyDescent="0.2">
      <c r="B54" s="2"/>
      <c r="C54" s="2"/>
      <c r="D54" s="2"/>
      <c r="E54" s="2"/>
      <c r="F54" s="2"/>
      <c r="G54" s="2"/>
    </row>
    <row r="55" spans="2:39" x14ac:dyDescent="0.2">
      <c r="B55" s="2"/>
      <c r="C55" s="2"/>
      <c r="D55" s="2"/>
      <c r="E55" s="2"/>
      <c r="F55" s="2"/>
      <c r="G55" s="2"/>
    </row>
    <row r="56" spans="2:39" x14ac:dyDescent="0.2">
      <c r="B56" s="2"/>
      <c r="C56" s="2"/>
      <c r="D56" s="2"/>
      <c r="E56" s="2"/>
      <c r="F56" s="2"/>
      <c r="G56" s="2"/>
    </row>
    <row r="57" spans="2:39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</sheetData>
  <mergeCells count="4">
    <mergeCell ref="AB1:AM1"/>
    <mergeCell ref="AB2:AM2"/>
    <mergeCell ref="B1:Z1"/>
    <mergeCell ref="B2:Y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89AD-CDEC-6D4E-9D7C-23BA22A79B53}">
  <dimension ref="A1:AL82"/>
  <sheetViews>
    <sheetView workbookViewId="0">
      <selection activeCell="A4" sqref="A4:A7"/>
    </sheetView>
  </sheetViews>
  <sheetFormatPr baseColWidth="10" defaultRowHeight="16" x14ac:dyDescent="0.2"/>
  <cols>
    <col min="26" max="26" width="20.5703125" bestFit="1" customWidth="1"/>
  </cols>
  <sheetData>
    <row r="1" spans="1:38" ht="35" x14ac:dyDescent="0.35">
      <c r="A1" s="3"/>
      <c r="B1" s="41" t="s">
        <v>197</v>
      </c>
      <c r="C1" s="41"/>
      <c r="D1" s="41"/>
      <c r="E1" s="41"/>
      <c r="F1" s="41"/>
      <c r="G1" s="41"/>
      <c r="H1" s="41"/>
      <c r="I1" s="41"/>
      <c r="J1" s="4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x14ac:dyDescent="0.2">
      <c r="B2" s="40" t="s">
        <v>99</v>
      </c>
      <c r="C2" s="40"/>
      <c r="D2" s="40"/>
      <c r="E2" s="40"/>
      <c r="F2" s="40"/>
      <c r="G2" s="40"/>
      <c r="H2" s="40"/>
      <c r="I2" s="40"/>
      <c r="J2" s="40"/>
    </row>
    <row r="3" spans="1:38" x14ac:dyDescent="0.2">
      <c r="B3" t="s">
        <v>135</v>
      </c>
      <c r="C3" t="s">
        <v>135</v>
      </c>
      <c r="D3" t="s">
        <v>135</v>
      </c>
      <c r="E3" t="s">
        <v>135</v>
      </c>
      <c r="F3" t="s">
        <v>135</v>
      </c>
      <c r="G3" t="s">
        <v>135</v>
      </c>
      <c r="H3" t="s">
        <v>135</v>
      </c>
      <c r="I3" t="s">
        <v>135</v>
      </c>
      <c r="J3" t="s">
        <v>135</v>
      </c>
    </row>
    <row r="4" spans="1:38" x14ac:dyDescent="0.2">
      <c r="A4" t="s">
        <v>127</v>
      </c>
      <c r="B4">
        <v>1152</v>
      </c>
      <c r="C4">
        <v>1154</v>
      </c>
      <c r="D4">
        <v>1155</v>
      </c>
      <c r="E4">
        <v>1156</v>
      </c>
      <c r="F4">
        <v>1157</v>
      </c>
      <c r="G4">
        <v>1158</v>
      </c>
      <c r="H4">
        <v>1169</v>
      </c>
      <c r="I4">
        <v>1170</v>
      </c>
      <c r="J4">
        <v>1172</v>
      </c>
      <c r="K4" s="5"/>
      <c r="L4" s="5"/>
      <c r="O4" s="5"/>
      <c r="P4" s="5"/>
      <c r="Q4" s="5"/>
      <c r="R4" s="5"/>
      <c r="S4" s="5"/>
      <c r="T4" s="5"/>
      <c r="U4" s="5"/>
      <c r="V4" s="5"/>
      <c r="W4" s="5"/>
      <c r="Y4" s="2"/>
      <c r="Z4" s="5"/>
      <c r="AA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2">
      <c r="K5" s="5"/>
      <c r="L5" s="5"/>
      <c r="O5" s="5"/>
      <c r="P5" s="5"/>
      <c r="Q5" s="5"/>
      <c r="R5" s="5"/>
      <c r="S5" s="5"/>
      <c r="T5" s="5"/>
      <c r="U5" s="5"/>
      <c r="V5" s="5"/>
      <c r="W5" s="5"/>
      <c r="Y5" s="2"/>
      <c r="Z5" s="5"/>
      <c r="AA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2">
      <c r="A6" t="s">
        <v>128</v>
      </c>
      <c r="B6" t="s">
        <v>76</v>
      </c>
      <c r="C6" t="s">
        <v>76</v>
      </c>
      <c r="D6" t="s">
        <v>76</v>
      </c>
      <c r="E6" t="s">
        <v>76</v>
      </c>
      <c r="F6" t="s">
        <v>76</v>
      </c>
      <c r="G6" t="s">
        <v>76</v>
      </c>
      <c r="H6" t="s">
        <v>76</v>
      </c>
      <c r="I6" t="s">
        <v>76</v>
      </c>
      <c r="J6" t="s">
        <v>76</v>
      </c>
    </row>
    <row r="7" spans="1:38" x14ac:dyDescent="0.2">
      <c r="A7" t="s">
        <v>186</v>
      </c>
      <c r="B7" t="s">
        <v>144</v>
      </c>
      <c r="C7" t="s">
        <v>144</v>
      </c>
      <c r="D7" t="s">
        <v>144</v>
      </c>
      <c r="E7" t="s">
        <v>144</v>
      </c>
      <c r="F7" t="s">
        <v>144</v>
      </c>
      <c r="G7" t="s">
        <v>144</v>
      </c>
      <c r="H7" t="s">
        <v>144</v>
      </c>
      <c r="I7" t="s">
        <v>144</v>
      </c>
      <c r="J7" t="s">
        <v>144</v>
      </c>
    </row>
    <row r="8" spans="1:38" x14ac:dyDescent="0.2"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t="s">
        <v>72</v>
      </c>
      <c r="B11">
        <v>87.871700000000004</v>
      </c>
      <c r="C11">
        <v>77.225800000000007</v>
      </c>
      <c r="D11">
        <v>79.192599999999999</v>
      </c>
      <c r="E11">
        <v>94.188299999999998</v>
      </c>
      <c r="F11">
        <v>96.420500000000004</v>
      </c>
      <c r="G11">
        <v>93.956500000000005</v>
      </c>
      <c r="H11">
        <v>83.775400000000005</v>
      </c>
      <c r="I11">
        <v>92.257599999999996</v>
      </c>
      <c r="J11">
        <v>90.587500000000006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t="s">
        <v>21</v>
      </c>
      <c r="B12">
        <v>65.186899999999994</v>
      </c>
      <c r="C12">
        <v>46.571899999999999</v>
      </c>
      <c r="D12">
        <v>47.0976</v>
      </c>
      <c r="E12">
        <v>82.666499999999999</v>
      </c>
      <c r="F12">
        <v>82.078400000000002</v>
      </c>
      <c r="G12">
        <v>83.225399999999993</v>
      </c>
      <c r="H12">
        <v>64.705399999999997</v>
      </c>
      <c r="I12">
        <v>84.872600000000006</v>
      </c>
      <c r="J12">
        <v>83.605999999999995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t="s">
        <v>73</v>
      </c>
      <c r="B13">
        <v>0.30187799999999998</v>
      </c>
      <c r="C13">
        <v>0.25058799999999998</v>
      </c>
      <c r="D13">
        <v>0.192332</v>
      </c>
      <c r="E13">
        <v>0.15456300000000001</v>
      </c>
      <c r="F13">
        <v>0.168797</v>
      </c>
      <c r="G13">
        <v>0.131769</v>
      </c>
      <c r="H13">
        <v>0.18979799999999999</v>
      </c>
      <c r="I13">
        <v>0.14373</v>
      </c>
      <c r="J13">
        <v>0.13347500000000001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t="s">
        <v>22</v>
      </c>
      <c r="B14">
        <v>0.251469</v>
      </c>
      <c r="C14">
        <v>0.283993</v>
      </c>
      <c r="D14">
        <v>0.23096</v>
      </c>
      <c r="E14">
        <v>0.22128100000000001</v>
      </c>
      <c r="F14">
        <v>0.22889999999999999</v>
      </c>
      <c r="G14">
        <v>0.239758</v>
      </c>
      <c r="H14">
        <v>0.254722</v>
      </c>
      <c r="I14">
        <v>0.20627899999999999</v>
      </c>
      <c r="J14">
        <v>0.22664599999999999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t="s">
        <v>25</v>
      </c>
      <c r="B15">
        <v>3.1583600000000001</v>
      </c>
      <c r="C15">
        <v>3.37513</v>
      </c>
      <c r="D15">
        <v>3.1259999999999999</v>
      </c>
      <c r="E15">
        <v>2.4106399999999999</v>
      </c>
      <c r="F15">
        <v>3.0928800000000001</v>
      </c>
      <c r="G15">
        <v>2.79209</v>
      </c>
      <c r="H15">
        <v>3.25569</v>
      </c>
      <c r="I15">
        <v>2.9335499999999999</v>
      </c>
      <c r="J15">
        <v>2.41568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t="s">
        <v>1</v>
      </c>
      <c r="B16">
        <v>1.3470500000000001</v>
      </c>
      <c r="C16">
        <v>1.4359500000000001</v>
      </c>
      <c r="D16">
        <v>1.48593</v>
      </c>
      <c r="E16">
        <v>1.17337</v>
      </c>
      <c r="F16">
        <v>1.2320899999999999</v>
      </c>
      <c r="G16">
        <v>1.2038</v>
      </c>
      <c r="H16">
        <v>1.1068899999999999</v>
      </c>
      <c r="I16">
        <v>1.1624300000000001</v>
      </c>
      <c r="J16">
        <v>1.1463699999999999</v>
      </c>
    </row>
    <row r="18" spans="1:38" x14ac:dyDescent="0.2">
      <c r="A18" t="s">
        <v>61</v>
      </c>
      <c r="B18" s="5">
        <v>162.01300000000001</v>
      </c>
      <c r="C18" s="5">
        <v>133.535</v>
      </c>
      <c r="D18" s="5">
        <v>135.90100000000001</v>
      </c>
      <c r="E18" s="5">
        <v>184.54400000000001</v>
      </c>
      <c r="F18" s="5">
        <v>186.61199999999999</v>
      </c>
      <c r="G18" s="5">
        <v>185.25800000000001</v>
      </c>
      <c r="H18" s="5">
        <v>157.251</v>
      </c>
      <c r="I18" s="5">
        <v>184.386</v>
      </c>
      <c r="J18" s="5">
        <v>182.02799999999999</v>
      </c>
      <c r="K18" s="2"/>
    </row>
    <row r="19" spans="1:38" x14ac:dyDescent="0.2"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5" t="s">
        <v>74</v>
      </c>
      <c r="B21" s="2">
        <v>6.1794874099911006</v>
      </c>
      <c r="C21" s="2">
        <v>6.4064459591908154</v>
      </c>
      <c r="D21" s="2">
        <v>6.4335443178537322</v>
      </c>
      <c r="E21" s="2">
        <v>5.9515716421323974</v>
      </c>
      <c r="F21" s="2">
        <v>6.006633439057544</v>
      </c>
      <c r="G21" s="2">
        <v>5.9391088208548046</v>
      </c>
      <c r="H21" s="2">
        <v>6.1170340332483386</v>
      </c>
      <c r="I21" s="2">
        <v>5.8991745229277237</v>
      </c>
      <c r="J21" s="2">
        <v>5.8723970922225153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5" t="s">
        <v>6</v>
      </c>
      <c r="B22" s="2">
        <v>5.1084961209647703</v>
      </c>
      <c r="C22" s="2">
        <v>4.3053645647213035</v>
      </c>
      <c r="D22" s="2">
        <v>4.2637528593954741</v>
      </c>
      <c r="E22" s="2">
        <v>5.8209268546104171</v>
      </c>
      <c r="F22" s="2">
        <v>5.6979429089261444</v>
      </c>
      <c r="G22" s="2">
        <v>5.8624674143679902</v>
      </c>
      <c r="H22" s="2">
        <v>5.264937664992293</v>
      </c>
      <c r="I22" s="2">
        <v>6.0476327918260457</v>
      </c>
      <c r="J22" s="2">
        <v>6.0396763866213048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5" t="s">
        <v>75</v>
      </c>
      <c r="B23" s="2">
        <v>2.3756775950880542E-2</v>
      </c>
      <c r="C23" s="2">
        <v>2.3263103734095285E-2</v>
      </c>
      <c r="D23" s="2">
        <v>1.7484975681257911E-2</v>
      </c>
      <c r="E23" s="2">
        <v>1.0929232558808783E-2</v>
      </c>
      <c r="F23" s="2">
        <v>1.176728590847304E-2</v>
      </c>
      <c r="G23" s="2">
        <v>9.3210063655653225E-3</v>
      </c>
      <c r="H23" s="2">
        <v>1.5508607738935854E-2</v>
      </c>
      <c r="I23" s="2">
        <v>1.0284526786229695E-2</v>
      </c>
      <c r="J23" s="2">
        <v>9.682862537282122E-3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5" t="s">
        <v>7</v>
      </c>
      <c r="B24" s="2">
        <v>1.7400372171630457E-2</v>
      </c>
      <c r="C24" s="2">
        <v>2.3181254049854168E-2</v>
      </c>
      <c r="D24" s="2">
        <v>1.8461811801807806E-2</v>
      </c>
      <c r="E24" s="2">
        <v>1.3757688573579325E-2</v>
      </c>
      <c r="F24" s="2">
        <v>1.4030629814227459E-2</v>
      </c>
      <c r="G24" s="2">
        <v>1.4912155198545012E-2</v>
      </c>
      <c r="H24" s="2">
        <v>1.8300423670944397E-2</v>
      </c>
      <c r="I24" s="2">
        <v>1.2978431867000057E-2</v>
      </c>
      <c r="J24" s="2">
        <v>1.4456433503288122E-2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5" t="s">
        <v>10</v>
      </c>
      <c r="B25" s="2">
        <v>7.9676012909141586E-2</v>
      </c>
      <c r="C25" s="2">
        <v>0.10044059447781532</v>
      </c>
      <c r="D25" s="2">
        <v>9.1099828991493992E-2</v>
      </c>
      <c r="E25" s="2">
        <v>5.4642164205666782E-2</v>
      </c>
      <c r="F25" s="2">
        <v>6.9117172632532864E-2</v>
      </c>
      <c r="G25" s="2">
        <v>6.3312276447408292E-2</v>
      </c>
      <c r="H25" s="2">
        <v>8.5276631763464644E-2</v>
      </c>
      <c r="I25" s="2">
        <v>6.728929371124405E-2</v>
      </c>
      <c r="J25" s="2">
        <v>5.6175561170042951E-2</v>
      </c>
      <c r="K25" s="2"/>
    </row>
    <row r="26" spans="1:38" x14ac:dyDescent="0.2">
      <c r="A26" s="5" t="s">
        <v>1</v>
      </c>
      <c r="B26" s="2">
        <v>0.39922329398861917</v>
      </c>
      <c r="C26" s="2">
        <v>0.50202681763386192</v>
      </c>
      <c r="D26" s="2">
        <v>0.50874008927976544</v>
      </c>
      <c r="E26" s="2">
        <v>0.3124631455864823</v>
      </c>
      <c r="F26" s="2">
        <v>0.32346932487539648</v>
      </c>
      <c r="G26" s="2">
        <v>0.32068481357987266</v>
      </c>
      <c r="H26" s="2">
        <v>0.34061054840099109</v>
      </c>
      <c r="I26" s="2">
        <v>0.31324548904275645</v>
      </c>
      <c r="J26" s="2">
        <v>0.31318332314820724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K32" s="2"/>
      <c r="O32" s="2"/>
      <c r="P32" s="2"/>
      <c r="Q32" s="2"/>
      <c r="R32" s="2"/>
      <c r="S32" s="2"/>
      <c r="T32" s="2"/>
    </row>
    <row r="33" spans="1:20" x14ac:dyDescent="0.2">
      <c r="K33" s="2"/>
      <c r="O33" s="2"/>
      <c r="P33" s="2"/>
      <c r="Q33" s="2"/>
      <c r="R33" s="2"/>
      <c r="S33" s="2"/>
      <c r="T33" s="2"/>
    </row>
    <row r="34" spans="1:20" x14ac:dyDescent="0.2">
      <c r="K34" s="2"/>
      <c r="O34" s="2"/>
      <c r="P34" s="2"/>
      <c r="Q34" s="2"/>
      <c r="R34" s="2"/>
      <c r="S34" s="2"/>
      <c r="T34" s="2"/>
    </row>
    <row r="35" spans="1:20" x14ac:dyDescent="0.2">
      <c r="K35" s="2"/>
      <c r="O35" s="2"/>
      <c r="P35" s="2"/>
      <c r="Q35" s="2"/>
      <c r="R35" s="2"/>
      <c r="S35" s="2"/>
      <c r="T35" s="2"/>
    </row>
    <row r="36" spans="1:20" x14ac:dyDescent="0.2">
      <c r="K36" s="2"/>
      <c r="O36" s="2"/>
      <c r="P36" s="2"/>
      <c r="Q36" s="2"/>
      <c r="R36" s="2"/>
      <c r="S36" s="2"/>
      <c r="T36" s="2"/>
    </row>
    <row r="37" spans="1:20" x14ac:dyDescent="0.2">
      <c r="K37" s="2"/>
      <c r="O37" s="2"/>
      <c r="P37" s="2"/>
      <c r="Q37" s="2"/>
      <c r="R37" s="2"/>
      <c r="S37" s="2"/>
      <c r="T37" s="2"/>
    </row>
    <row r="38" spans="1:20" x14ac:dyDescent="0.2">
      <c r="K38" s="2"/>
      <c r="O38" s="2"/>
      <c r="P38" s="2"/>
      <c r="Q38" s="2"/>
      <c r="R38" s="2"/>
      <c r="S38" s="2"/>
      <c r="T38" s="2"/>
    </row>
    <row r="39" spans="1:20" x14ac:dyDescent="0.2">
      <c r="K39" s="2"/>
      <c r="O39" s="2"/>
      <c r="P39" s="2"/>
      <c r="Q39" s="2"/>
      <c r="R39" s="2"/>
      <c r="S39" s="2"/>
      <c r="T39" s="2"/>
    </row>
    <row r="40" spans="1:20" x14ac:dyDescent="0.2">
      <c r="K40" s="2"/>
      <c r="O40" s="2"/>
      <c r="P40" s="2"/>
      <c r="Q40" s="2"/>
      <c r="R40" s="2"/>
      <c r="S40" s="2"/>
      <c r="T40" s="2"/>
    </row>
    <row r="41" spans="1:20" x14ac:dyDescent="0.2">
      <c r="K41" s="2"/>
      <c r="O41" s="2"/>
      <c r="P41" s="2"/>
      <c r="Q41" s="2"/>
      <c r="R41" s="2"/>
      <c r="S41" s="2"/>
      <c r="T41" s="2"/>
    </row>
    <row r="42" spans="1:20" x14ac:dyDescent="0.2">
      <c r="K42" s="2"/>
      <c r="O42" s="2"/>
      <c r="P42" s="2"/>
      <c r="Q42" s="2"/>
      <c r="R42" s="2"/>
      <c r="S42" s="2"/>
      <c r="T42" s="2"/>
    </row>
    <row r="43" spans="1:20" x14ac:dyDescent="0.2">
      <c r="A43" s="5"/>
      <c r="K43" s="2"/>
      <c r="O43" s="2"/>
      <c r="P43" s="2"/>
      <c r="Q43" s="2"/>
      <c r="R43" s="2"/>
      <c r="S43" s="2"/>
      <c r="T43" s="2"/>
    </row>
    <row r="44" spans="1:20" x14ac:dyDescent="0.2">
      <c r="A44" s="5"/>
      <c r="K44" s="2"/>
      <c r="O44" s="2"/>
      <c r="P44" s="2"/>
      <c r="Q44" s="2"/>
      <c r="R44" s="2"/>
      <c r="S44" s="2"/>
      <c r="T44" s="2"/>
    </row>
    <row r="45" spans="1:20" x14ac:dyDescent="0.2">
      <c r="A45" s="5"/>
      <c r="O45" s="2"/>
      <c r="P45" s="2"/>
      <c r="Q45" s="2"/>
      <c r="R45" s="2"/>
      <c r="S45" s="2"/>
      <c r="T45" s="2"/>
    </row>
    <row r="46" spans="1:20" x14ac:dyDescent="0.2">
      <c r="A46" s="5"/>
      <c r="O46" s="2"/>
      <c r="P46" s="2"/>
      <c r="Q46" s="2"/>
      <c r="R46" s="2"/>
      <c r="S46" s="2"/>
      <c r="T46" s="2"/>
    </row>
    <row r="47" spans="1:20" x14ac:dyDescent="0.2">
      <c r="A47" s="5"/>
      <c r="O47" s="2"/>
      <c r="P47" s="2"/>
      <c r="Q47" s="2"/>
      <c r="R47" s="2"/>
      <c r="S47" s="2"/>
      <c r="T47" s="2"/>
    </row>
    <row r="48" spans="1:20" x14ac:dyDescent="0.2">
      <c r="A48" s="5"/>
      <c r="O48" s="2"/>
      <c r="P48" s="2"/>
      <c r="Q48" s="2"/>
      <c r="R48" s="2"/>
      <c r="S48" s="2"/>
      <c r="T48" s="2"/>
    </row>
    <row r="49" spans="1:20" x14ac:dyDescent="0.2">
      <c r="O49" s="2"/>
      <c r="P49" s="2"/>
      <c r="Q49" s="2"/>
      <c r="R49" s="2"/>
      <c r="S49" s="2"/>
      <c r="T49" s="2"/>
    </row>
    <row r="50" spans="1:20" x14ac:dyDescent="0.2">
      <c r="O50" s="2"/>
      <c r="P50" s="2"/>
      <c r="Q50" s="2"/>
      <c r="R50" s="2"/>
      <c r="S50" s="2"/>
      <c r="T50" s="2"/>
    </row>
    <row r="51" spans="1:20" x14ac:dyDescent="0.2">
      <c r="O51" s="2"/>
      <c r="P51" s="2"/>
      <c r="Q51" s="2"/>
      <c r="R51" s="2"/>
      <c r="S51" s="2"/>
      <c r="T51" s="2"/>
    </row>
    <row r="52" spans="1:20" x14ac:dyDescent="0.2">
      <c r="O52" s="2"/>
      <c r="P52" s="2"/>
      <c r="Q52" s="2"/>
      <c r="R52" s="2"/>
      <c r="S52" s="2"/>
      <c r="T52" s="2"/>
    </row>
    <row r="53" spans="1:20" x14ac:dyDescent="0.2">
      <c r="O53" s="2"/>
      <c r="P53" s="2"/>
      <c r="Q53" s="2"/>
      <c r="R53" s="2"/>
      <c r="S53" s="2"/>
      <c r="T53" s="2"/>
    </row>
    <row r="54" spans="1:20" x14ac:dyDescent="0.2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  <c r="O54" s="2"/>
      <c r="P54" s="2"/>
      <c r="Q54" s="2"/>
      <c r="R54" s="2"/>
      <c r="S54" s="2"/>
      <c r="T54" s="2"/>
    </row>
    <row r="55" spans="1:20" x14ac:dyDescent="0.2">
      <c r="A55" s="5"/>
      <c r="B55" s="2"/>
      <c r="C55" s="2"/>
      <c r="D55" s="2"/>
      <c r="E55" s="2"/>
      <c r="F55" s="2"/>
      <c r="G55" s="2"/>
      <c r="H55" s="2"/>
      <c r="I55" s="2"/>
      <c r="J55" s="2"/>
      <c r="K55" s="2"/>
      <c r="O55" s="2"/>
      <c r="P55" s="2"/>
      <c r="Q55" s="2"/>
      <c r="R55" s="2"/>
      <c r="S55" s="2"/>
      <c r="T55" s="2"/>
    </row>
    <row r="56" spans="1:20" x14ac:dyDescent="0.2">
      <c r="A56" s="5"/>
      <c r="B56" s="2"/>
      <c r="C56" s="2"/>
      <c r="D56" s="2"/>
      <c r="E56" s="2"/>
      <c r="F56" s="2"/>
      <c r="G56" s="2"/>
      <c r="H56" s="2"/>
      <c r="I56" s="2"/>
      <c r="J56" s="2"/>
      <c r="K56" s="2"/>
      <c r="O56" s="2"/>
      <c r="P56" s="2"/>
      <c r="Q56" s="2"/>
      <c r="R56" s="2"/>
      <c r="S56" s="2"/>
      <c r="T56" s="2"/>
    </row>
    <row r="57" spans="1:20" x14ac:dyDescent="0.2">
      <c r="A57" s="5"/>
      <c r="B57" s="2"/>
      <c r="C57" s="2"/>
      <c r="D57" s="2"/>
      <c r="E57" s="2"/>
      <c r="F57" s="2"/>
      <c r="G57" s="2"/>
      <c r="H57" s="2"/>
      <c r="I57" s="2"/>
      <c r="J57" s="2"/>
      <c r="K57" s="2"/>
      <c r="O57" s="2"/>
      <c r="P57" s="2"/>
      <c r="Q57" s="2"/>
      <c r="R57" s="2"/>
      <c r="S57" s="2"/>
      <c r="T57" s="2"/>
    </row>
    <row r="58" spans="1:20" x14ac:dyDescent="0.2">
      <c r="A58" s="5"/>
      <c r="B58" s="2"/>
      <c r="C58" s="2"/>
      <c r="D58" s="2"/>
      <c r="E58" s="2"/>
      <c r="F58" s="2"/>
      <c r="G58" s="2"/>
      <c r="H58" s="2"/>
      <c r="I58" s="2"/>
      <c r="J58" s="2"/>
      <c r="K58" s="2"/>
      <c r="O58" s="2"/>
      <c r="P58" s="2"/>
      <c r="Q58" s="2"/>
      <c r="R58" s="2"/>
      <c r="S58" s="2"/>
      <c r="T58" s="2"/>
    </row>
    <row r="59" spans="1:20" x14ac:dyDescent="0.2">
      <c r="A59" s="5"/>
      <c r="B59" s="2"/>
      <c r="C59" s="2"/>
      <c r="D59" s="2"/>
      <c r="E59" s="2"/>
      <c r="F59" s="2"/>
      <c r="G59" s="2"/>
      <c r="H59" s="2"/>
      <c r="I59" s="2"/>
      <c r="J59" s="2"/>
      <c r="K59" s="2"/>
      <c r="O59" s="2"/>
      <c r="P59" s="2"/>
      <c r="Q59" s="2"/>
      <c r="R59" s="2"/>
      <c r="S59" s="2"/>
      <c r="T59" s="2"/>
    </row>
    <row r="60" spans="1:20" x14ac:dyDescent="0.2">
      <c r="A60" s="5"/>
      <c r="B60" s="2"/>
      <c r="C60" s="2"/>
      <c r="D60" s="2"/>
      <c r="E60" s="2"/>
      <c r="F60" s="2"/>
      <c r="G60" s="2"/>
      <c r="H60" s="2"/>
      <c r="I60" s="2"/>
      <c r="J60" s="2"/>
      <c r="K60" s="2"/>
      <c r="O60" s="2"/>
      <c r="P60" s="2"/>
      <c r="Q60" s="2"/>
      <c r="R60" s="2"/>
      <c r="S60" s="2"/>
      <c r="T60" s="2"/>
    </row>
    <row r="61" spans="1:20" x14ac:dyDescent="0.2">
      <c r="A61" s="5"/>
      <c r="B61" s="2"/>
      <c r="C61" s="2"/>
      <c r="D61" s="2"/>
      <c r="E61" s="2"/>
      <c r="F61" s="2"/>
      <c r="G61" s="2"/>
      <c r="H61" s="2"/>
      <c r="I61" s="2"/>
      <c r="J61" s="2"/>
      <c r="K61" s="2"/>
      <c r="O61" s="2"/>
      <c r="P61" s="2"/>
      <c r="Q61" s="2"/>
      <c r="R61" s="2"/>
      <c r="S61" s="2"/>
      <c r="T61" s="2"/>
    </row>
    <row r="62" spans="1:20" x14ac:dyDescent="0.2">
      <c r="A62" s="5"/>
      <c r="B62" s="2"/>
      <c r="C62" s="2"/>
      <c r="D62" s="2"/>
      <c r="E62" s="2"/>
      <c r="F62" s="2"/>
      <c r="G62" s="2"/>
      <c r="H62" s="2"/>
      <c r="I62" s="2"/>
      <c r="J62" s="2"/>
      <c r="K62" s="2"/>
      <c r="O62" s="2"/>
      <c r="P62" s="2"/>
      <c r="Q62" s="2"/>
      <c r="R62" s="2"/>
      <c r="S62" s="2"/>
      <c r="T62" s="2"/>
    </row>
    <row r="63" spans="1:20" x14ac:dyDescent="0.2">
      <c r="A63" s="5"/>
      <c r="B63" s="2"/>
      <c r="C63" s="2"/>
      <c r="D63" s="2"/>
      <c r="E63" s="2"/>
      <c r="F63" s="2"/>
      <c r="G63" s="2"/>
      <c r="H63" s="2"/>
      <c r="I63" s="2"/>
      <c r="J63" s="2"/>
      <c r="K63" s="2"/>
      <c r="O63" s="2"/>
      <c r="P63" s="2"/>
      <c r="Q63" s="2"/>
      <c r="R63" s="2"/>
      <c r="S63" s="2"/>
      <c r="T63" s="2"/>
    </row>
    <row r="64" spans="1:20" x14ac:dyDescent="0.2">
      <c r="A64" s="5"/>
      <c r="B64" s="2"/>
      <c r="C64" s="2"/>
      <c r="D64" s="2"/>
      <c r="E64" s="2"/>
      <c r="F64" s="2"/>
      <c r="G64" s="2"/>
      <c r="H64" s="2"/>
      <c r="I64" s="2"/>
      <c r="J64" s="2"/>
      <c r="K64" s="2"/>
      <c r="O64" s="2"/>
      <c r="P64" s="2"/>
      <c r="Q64" s="2"/>
      <c r="R64" s="2"/>
      <c r="S64" s="2"/>
      <c r="T64" s="2"/>
    </row>
    <row r="65" spans="1:20" x14ac:dyDescent="0.2">
      <c r="A65" s="5"/>
      <c r="B65" s="2"/>
      <c r="C65" s="2"/>
      <c r="D65" s="2"/>
      <c r="E65" s="2"/>
      <c r="F65" s="2"/>
      <c r="G65" s="2"/>
      <c r="H65" s="2"/>
      <c r="I65" s="2"/>
      <c r="J65" s="2"/>
      <c r="K65" s="2"/>
      <c r="O65" s="2"/>
      <c r="P65" s="2"/>
      <c r="Q65" s="2"/>
      <c r="R65" s="2"/>
      <c r="S65" s="2"/>
      <c r="T65" s="2"/>
    </row>
    <row r="66" spans="1:20" x14ac:dyDescent="0.2">
      <c r="A66" s="5"/>
      <c r="B66" s="2"/>
      <c r="C66" s="2"/>
      <c r="D66" s="2"/>
      <c r="E66" s="2"/>
      <c r="F66" s="2"/>
      <c r="G66" s="2"/>
      <c r="H66" s="2"/>
      <c r="I66" s="2"/>
      <c r="J66" s="2"/>
    </row>
    <row r="67" spans="1:20" x14ac:dyDescent="0.2">
      <c r="A67" s="5"/>
      <c r="B67" s="2"/>
      <c r="C67" s="2"/>
      <c r="D67" s="2"/>
      <c r="E67" s="2"/>
      <c r="F67" s="2"/>
      <c r="G67" s="2"/>
      <c r="H67" s="2"/>
      <c r="I67" s="2"/>
      <c r="J67" s="2"/>
    </row>
    <row r="68" spans="1:20" x14ac:dyDescent="0.2">
      <c r="A68" s="5"/>
      <c r="B68" s="2"/>
      <c r="C68" s="2"/>
      <c r="D68" s="2"/>
      <c r="E68" s="2"/>
      <c r="F68" s="2"/>
      <c r="G68" s="2"/>
      <c r="H68" s="2"/>
      <c r="I68" s="2"/>
      <c r="J68" s="2"/>
    </row>
    <row r="69" spans="1:20" x14ac:dyDescent="0.2">
      <c r="A69" s="5"/>
      <c r="B69" s="2"/>
      <c r="C69" s="2"/>
      <c r="D69" s="2"/>
      <c r="E69" s="2"/>
      <c r="F69" s="2"/>
      <c r="G69" s="2"/>
      <c r="H69" s="2"/>
      <c r="I69" s="2"/>
      <c r="J69" s="2"/>
    </row>
    <row r="70" spans="1:20" x14ac:dyDescent="0.2">
      <c r="A70" s="5"/>
      <c r="B70" s="2"/>
      <c r="C70" s="2"/>
      <c r="D70" s="2"/>
      <c r="E70" s="2"/>
      <c r="F70" s="2"/>
      <c r="G70" s="2"/>
      <c r="H70" s="2"/>
      <c r="I70" s="2"/>
      <c r="J70" s="2"/>
    </row>
    <row r="71" spans="1:20" x14ac:dyDescent="0.2">
      <c r="A71" s="5"/>
      <c r="B71" s="2"/>
      <c r="C71" s="2"/>
      <c r="D71" s="2"/>
      <c r="E71" s="2"/>
      <c r="F71" s="2"/>
      <c r="G71" s="2"/>
      <c r="H71" s="2"/>
      <c r="I71" s="2"/>
      <c r="J71" s="2"/>
    </row>
    <row r="72" spans="1:20" x14ac:dyDescent="0.2">
      <c r="A72" s="5"/>
      <c r="B72" s="2"/>
      <c r="C72" s="2"/>
      <c r="D72" s="2"/>
      <c r="E72" s="2"/>
      <c r="F72" s="2"/>
      <c r="G72" s="2"/>
      <c r="H72" s="2"/>
      <c r="I72" s="2"/>
      <c r="J72" s="2"/>
    </row>
    <row r="73" spans="1:20" x14ac:dyDescent="0.2">
      <c r="A73" s="5"/>
      <c r="B73" s="2"/>
      <c r="C73" s="2"/>
      <c r="D73" s="2"/>
      <c r="E73" s="2"/>
      <c r="F73" s="2"/>
      <c r="G73" s="2"/>
      <c r="H73" s="2"/>
      <c r="I73" s="2"/>
      <c r="J73" s="2"/>
    </row>
    <row r="74" spans="1:20" x14ac:dyDescent="0.2">
      <c r="A74" s="5"/>
      <c r="B74" s="2"/>
      <c r="C74" s="2"/>
      <c r="D74" s="2"/>
      <c r="E74" s="2"/>
      <c r="F74" s="2"/>
      <c r="G74" s="2"/>
      <c r="H74" s="2"/>
      <c r="I74" s="2"/>
      <c r="J74" s="2"/>
    </row>
    <row r="75" spans="1:20" x14ac:dyDescent="0.2">
      <c r="A75" s="5"/>
      <c r="B75" s="2"/>
      <c r="C75" s="2"/>
      <c r="D75" s="2"/>
      <c r="E75" s="2"/>
      <c r="F75" s="2"/>
      <c r="G75" s="2"/>
      <c r="H75" s="2"/>
      <c r="I75" s="2"/>
      <c r="J75" s="2"/>
    </row>
    <row r="76" spans="1:20" x14ac:dyDescent="0.2">
      <c r="A76" s="5"/>
      <c r="B76" s="2"/>
      <c r="C76" s="2"/>
      <c r="D76" s="2"/>
      <c r="E76" s="2"/>
      <c r="F76" s="2"/>
      <c r="G76" s="2"/>
      <c r="H76" s="2"/>
      <c r="I76" s="2"/>
      <c r="J76" s="2"/>
    </row>
    <row r="77" spans="1:20" x14ac:dyDescent="0.2">
      <c r="A77" s="5"/>
      <c r="B77" s="2"/>
      <c r="C77" s="2"/>
      <c r="D77" s="2"/>
      <c r="E77" s="2"/>
      <c r="F77" s="2"/>
      <c r="G77" s="2"/>
      <c r="H77" s="2"/>
      <c r="I77" s="2"/>
      <c r="J77" s="2"/>
    </row>
    <row r="78" spans="1:20" x14ac:dyDescent="0.2">
      <c r="A78" s="5"/>
      <c r="B78" s="2"/>
      <c r="C78" s="2"/>
      <c r="D78" s="2"/>
      <c r="E78" s="2"/>
      <c r="F78" s="2"/>
      <c r="G78" s="2"/>
      <c r="H78" s="2"/>
      <c r="I78" s="2"/>
      <c r="J78" s="2"/>
    </row>
    <row r="79" spans="1:20" x14ac:dyDescent="0.2">
      <c r="A79" s="5"/>
      <c r="B79" s="2"/>
      <c r="C79" s="2"/>
      <c r="D79" s="2"/>
      <c r="E79" s="2"/>
      <c r="F79" s="2"/>
      <c r="G79" s="2"/>
      <c r="H79" s="2"/>
      <c r="I79" s="2"/>
      <c r="J79" s="2"/>
    </row>
    <row r="80" spans="1:20" x14ac:dyDescent="0.2">
      <c r="A80" s="5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">
      <c r="A81" s="5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5"/>
      <c r="B82" s="2"/>
      <c r="C82" s="2"/>
      <c r="D82" s="2"/>
      <c r="E82" s="2"/>
      <c r="F82" s="2"/>
      <c r="G82" s="2"/>
      <c r="H82" s="2"/>
      <c r="I82" s="2"/>
      <c r="J82" s="2"/>
    </row>
  </sheetData>
  <mergeCells count="2">
    <mergeCell ref="B1:J1"/>
    <mergeCell ref="B2:J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03134-8EBD-2242-B273-6404EDA16984}">
  <dimension ref="A1:EC82"/>
  <sheetViews>
    <sheetView workbookViewId="0">
      <selection activeCell="A4" sqref="A4:A7"/>
    </sheetView>
  </sheetViews>
  <sheetFormatPr baseColWidth="10" defaultRowHeight="16" x14ac:dyDescent="0.2"/>
  <cols>
    <col min="2" max="3" width="10.5703125" customWidth="1"/>
    <col min="4" max="13" width="10.42578125" customWidth="1"/>
  </cols>
  <sheetData>
    <row r="1" spans="1:133" ht="35" x14ac:dyDescent="0.35">
      <c r="A1" s="7"/>
      <c r="B1" s="41" t="s">
        <v>198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"/>
      <c r="S1" s="41" t="s">
        <v>66</v>
      </c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I1" s="41" t="s">
        <v>199</v>
      </c>
      <c r="AJ1" s="41"/>
      <c r="AK1" s="41"/>
      <c r="AL1" s="41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</row>
    <row r="2" spans="1:133" x14ac:dyDescent="0.2">
      <c r="A2" s="7"/>
      <c r="B2" s="40" t="s">
        <v>99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S2" s="40" t="s">
        <v>99</v>
      </c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I2" s="40" t="s">
        <v>99</v>
      </c>
      <c r="AJ2" s="40"/>
      <c r="AK2" s="40"/>
      <c r="AL2" s="40"/>
    </row>
    <row r="3" spans="1:133" x14ac:dyDescent="0.2">
      <c r="B3" t="s">
        <v>130</v>
      </c>
      <c r="C3" t="s">
        <v>130</v>
      </c>
      <c r="D3" t="s">
        <v>130</v>
      </c>
      <c r="E3" t="s">
        <v>130</v>
      </c>
      <c r="F3" t="s">
        <v>130</v>
      </c>
      <c r="G3" t="s">
        <v>130</v>
      </c>
      <c r="H3" t="s">
        <v>130</v>
      </c>
      <c r="I3" t="s">
        <v>130</v>
      </c>
      <c r="J3" t="s">
        <v>130</v>
      </c>
      <c r="K3" t="s">
        <v>130</v>
      </c>
      <c r="L3" t="s">
        <v>130</v>
      </c>
      <c r="M3" t="s">
        <v>130</v>
      </c>
      <c r="N3" t="s">
        <v>131</v>
      </c>
      <c r="O3" t="s">
        <v>131</v>
      </c>
      <c r="P3" t="s">
        <v>131</v>
      </c>
      <c r="Q3" t="s">
        <v>131</v>
      </c>
      <c r="S3" t="s">
        <v>130</v>
      </c>
      <c r="T3" t="s">
        <v>132</v>
      </c>
      <c r="U3" t="s">
        <v>122</v>
      </c>
      <c r="V3" t="s">
        <v>122</v>
      </c>
      <c r="W3" t="s">
        <v>122</v>
      </c>
      <c r="X3" t="s">
        <v>130</v>
      </c>
      <c r="Y3" t="s">
        <v>132</v>
      </c>
      <c r="Z3" t="s">
        <v>132</v>
      </c>
      <c r="AA3" t="s">
        <v>132</v>
      </c>
      <c r="AB3" t="s">
        <v>138</v>
      </c>
      <c r="AC3" t="s">
        <v>138</v>
      </c>
      <c r="AD3" t="s">
        <v>138</v>
      </c>
      <c r="AE3" t="s">
        <v>138</v>
      </c>
      <c r="AF3" t="s">
        <v>138</v>
      </c>
      <c r="AG3" t="s">
        <v>122</v>
      </c>
      <c r="AI3" t="s">
        <v>133</v>
      </c>
      <c r="AJ3" t="s">
        <v>133</v>
      </c>
      <c r="AK3" t="s">
        <v>122</v>
      </c>
      <c r="AL3" t="s">
        <v>122</v>
      </c>
    </row>
    <row r="4" spans="1:133" x14ac:dyDescent="0.2">
      <c r="A4" t="s">
        <v>127</v>
      </c>
      <c r="B4">
        <v>959</v>
      </c>
      <c r="C4">
        <v>960</v>
      </c>
      <c r="D4">
        <v>961</v>
      </c>
      <c r="E4">
        <v>962</v>
      </c>
      <c r="F4">
        <v>973</v>
      </c>
      <c r="G4">
        <v>974</v>
      </c>
      <c r="H4">
        <v>975</v>
      </c>
      <c r="I4">
        <v>976</v>
      </c>
      <c r="J4">
        <v>977</v>
      </c>
      <c r="K4">
        <v>978</v>
      </c>
      <c r="L4">
        <v>979</v>
      </c>
      <c r="M4">
        <v>980</v>
      </c>
      <c r="N4">
        <v>991</v>
      </c>
      <c r="O4">
        <v>992</v>
      </c>
      <c r="P4">
        <v>993</v>
      </c>
      <c r="Q4">
        <v>996</v>
      </c>
      <c r="S4">
        <v>946</v>
      </c>
      <c r="T4">
        <v>1046</v>
      </c>
      <c r="U4">
        <v>1137</v>
      </c>
      <c r="V4">
        <v>1138</v>
      </c>
      <c r="W4">
        <v>1140</v>
      </c>
      <c r="X4">
        <v>947</v>
      </c>
      <c r="Y4">
        <v>1043</v>
      </c>
      <c r="Z4">
        <v>1044</v>
      </c>
      <c r="AA4">
        <v>1045</v>
      </c>
      <c r="AB4">
        <v>1238</v>
      </c>
      <c r="AC4">
        <v>1239</v>
      </c>
      <c r="AD4">
        <v>1240</v>
      </c>
      <c r="AE4">
        <v>1241</v>
      </c>
      <c r="AF4">
        <v>1242</v>
      </c>
      <c r="AG4">
        <v>1136</v>
      </c>
      <c r="AI4">
        <v>1070</v>
      </c>
      <c r="AJ4">
        <v>1076</v>
      </c>
      <c r="AK4">
        <v>1119</v>
      </c>
      <c r="AL4">
        <v>1120</v>
      </c>
    </row>
    <row r="6" spans="1:133" x14ac:dyDescent="0.2">
      <c r="A6" t="s">
        <v>128</v>
      </c>
      <c r="B6" t="s">
        <v>71</v>
      </c>
      <c r="C6" t="s">
        <v>71</v>
      </c>
      <c r="D6" t="s">
        <v>71</v>
      </c>
      <c r="E6" t="s">
        <v>71</v>
      </c>
      <c r="F6" t="s">
        <v>71</v>
      </c>
      <c r="G6" t="s">
        <v>71</v>
      </c>
      <c r="H6" t="s">
        <v>71</v>
      </c>
      <c r="I6" t="s">
        <v>71</v>
      </c>
      <c r="J6" t="s">
        <v>71</v>
      </c>
      <c r="K6" t="s">
        <v>71</v>
      </c>
      <c r="L6" t="s">
        <v>71</v>
      </c>
      <c r="M6" t="s">
        <v>71</v>
      </c>
      <c r="N6" t="s">
        <v>71</v>
      </c>
      <c r="O6" t="s">
        <v>71</v>
      </c>
      <c r="P6" t="s">
        <v>71</v>
      </c>
      <c r="Q6" t="s">
        <v>71</v>
      </c>
      <c r="S6" t="s">
        <v>64</v>
      </c>
      <c r="T6" t="s">
        <v>64</v>
      </c>
      <c r="U6" t="s">
        <v>64</v>
      </c>
      <c r="V6" t="s">
        <v>64</v>
      </c>
      <c r="W6" t="s">
        <v>64</v>
      </c>
      <c r="X6" t="s">
        <v>134</v>
      </c>
      <c r="Y6" t="s">
        <v>134</v>
      </c>
      <c r="Z6" t="s">
        <v>134</v>
      </c>
      <c r="AA6" t="s">
        <v>134</v>
      </c>
      <c r="AB6" t="s">
        <v>134</v>
      </c>
      <c r="AC6" t="s">
        <v>134</v>
      </c>
      <c r="AD6" t="s">
        <v>134</v>
      </c>
      <c r="AE6" t="s">
        <v>134</v>
      </c>
      <c r="AF6" t="s">
        <v>134</v>
      </c>
      <c r="AG6" t="s">
        <v>65</v>
      </c>
      <c r="AI6" t="s">
        <v>67</v>
      </c>
      <c r="AJ6" t="s">
        <v>67</v>
      </c>
      <c r="AK6" t="s">
        <v>68</v>
      </c>
      <c r="AL6" t="s">
        <v>68</v>
      </c>
    </row>
    <row r="7" spans="1:133" x14ac:dyDescent="0.2">
      <c r="A7" t="s">
        <v>186</v>
      </c>
      <c r="B7" t="s">
        <v>143</v>
      </c>
      <c r="C7" t="s">
        <v>143</v>
      </c>
      <c r="D7" t="s">
        <v>143</v>
      </c>
      <c r="E7" t="s">
        <v>143</v>
      </c>
      <c r="F7" t="s">
        <v>143</v>
      </c>
      <c r="G7" t="s">
        <v>143</v>
      </c>
      <c r="H7" t="s">
        <v>143</v>
      </c>
      <c r="I7" t="s">
        <v>143</v>
      </c>
      <c r="J7" t="s">
        <v>143</v>
      </c>
      <c r="K7" t="s">
        <v>143</v>
      </c>
      <c r="L7" t="s">
        <v>143</v>
      </c>
      <c r="M7" t="s">
        <v>143</v>
      </c>
      <c r="N7" t="s">
        <v>143</v>
      </c>
      <c r="O7" t="s">
        <v>143</v>
      </c>
      <c r="P7" t="s">
        <v>143</v>
      </c>
      <c r="Q7" t="s">
        <v>143</v>
      </c>
      <c r="S7" t="s">
        <v>143</v>
      </c>
      <c r="T7" t="s">
        <v>143</v>
      </c>
      <c r="U7" t="s">
        <v>143</v>
      </c>
      <c r="V7" t="s">
        <v>143</v>
      </c>
      <c r="W7" t="s">
        <v>143</v>
      </c>
      <c r="X7" t="s">
        <v>143</v>
      </c>
      <c r="Y7" t="s">
        <v>143</v>
      </c>
      <c r="Z7" t="s">
        <v>143</v>
      </c>
      <c r="AA7" t="s">
        <v>143</v>
      </c>
      <c r="AB7" t="s">
        <v>145</v>
      </c>
      <c r="AC7" t="s">
        <v>145</v>
      </c>
      <c r="AD7" t="s">
        <v>145</v>
      </c>
      <c r="AE7" t="s">
        <v>145</v>
      </c>
      <c r="AF7" t="s">
        <v>145</v>
      </c>
      <c r="AG7" t="s">
        <v>143</v>
      </c>
      <c r="AI7" t="s">
        <v>143</v>
      </c>
      <c r="AJ7" t="s">
        <v>143</v>
      </c>
      <c r="AK7" t="s">
        <v>143</v>
      </c>
      <c r="AL7" t="s">
        <v>143</v>
      </c>
    </row>
    <row r="11" spans="1:133" x14ac:dyDescent="0.2">
      <c r="A11" s="16" t="s">
        <v>18</v>
      </c>
      <c r="B11" s="16">
        <v>0.68432700000000002</v>
      </c>
      <c r="C11" s="16">
        <v>0.45041700000000001</v>
      </c>
      <c r="D11" s="16">
        <v>0.369531</v>
      </c>
      <c r="E11" s="16">
        <v>0.36888199999999999</v>
      </c>
      <c r="F11" s="16"/>
      <c r="G11" s="16"/>
      <c r="H11" s="16">
        <v>1.4924599999999999</v>
      </c>
      <c r="I11" s="16"/>
      <c r="J11" s="16"/>
      <c r="K11" s="16"/>
      <c r="L11" s="16"/>
      <c r="M11" s="16"/>
      <c r="N11" s="16">
        <v>2.1406800000000001</v>
      </c>
      <c r="O11" s="16">
        <v>0.38258599999999998</v>
      </c>
      <c r="P11" s="16"/>
      <c r="Q11" s="16">
        <v>2.6176000000000001E-2</v>
      </c>
      <c r="R11" s="15"/>
      <c r="S11" s="16"/>
      <c r="T11" s="16">
        <v>0.153477</v>
      </c>
      <c r="U11" s="16"/>
      <c r="V11" s="16"/>
      <c r="W11" s="16"/>
      <c r="X11" s="16"/>
      <c r="Y11" s="16"/>
      <c r="Z11" s="16">
        <v>0.59770500000000004</v>
      </c>
      <c r="AA11" s="16"/>
      <c r="AB11" s="16"/>
      <c r="AC11" s="16"/>
      <c r="AD11" s="16"/>
      <c r="AE11" s="16"/>
      <c r="AF11" s="16"/>
      <c r="AG11" s="16"/>
      <c r="AI11" s="16">
        <v>3.0928900000000001</v>
      </c>
      <c r="AJ11" s="16">
        <v>1.45356</v>
      </c>
      <c r="AK11" s="16"/>
      <c r="AL11" s="16">
        <v>0.108297</v>
      </c>
    </row>
    <row r="12" spans="1:133" x14ac:dyDescent="0.2">
      <c r="A12" s="16" t="s">
        <v>19</v>
      </c>
      <c r="B12" s="16">
        <v>2.5082800000000001</v>
      </c>
      <c r="C12" s="16">
        <v>1.04193</v>
      </c>
      <c r="D12" s="16">
        <v>0.87033000000000005</v>
      </c>
      <c r="E12" s="16">
        <v>1.12408</v>
      </c>
      <c r="F12" s="16">
        <v>1.0547800000000001</v>
      </c>
      <c r="G12" s="16">
        <v>0.31035499999999999</v>
      </c>
      <c r="H12" s="16">
        <v>0.74885400000000002</v>
      </c>
      <c r="I12" s="16">
        <v>0.55034000000000005</v>
      </c>
      <c r="J12" s="16">
        <v>0.58786899999999997</v>
      </c>
      <c r="K12" s="16">
        <v>0.235678</v>
      </c>
      <c r="L12" s="16">
        <v>9.1179999999999997E-2</v>
      </c>
      <c r="M12" s="16">
        <v>0.29489300000000002</v>
      </c>
      <c r="N12" s="16">
        <v>1.59192</v>
      </c>
      <c r="O12" s="16">
        <v>1.4441299999999999</v>
      </c>
      <c r="P12" s="16">
        <v>0.66595499999999996</v>
      </c>
      <c r="Q12" s="16">
        <v>0.28073399999999998</v>
      </c>
      <c r="R12" s="15"/>
      <c r="S12" s="16">
        <v>4.5927000000000003E-2</v>
      </c>
      <c r="T12" s="16">
        <v>9.0411000000000005E-2</v>
      </c>
      <c r="U12" s="16">
        <v>9.0410000000000004E-3</v>
      </c>
      <c r="V12" s="16">
        <v>1.0668E-2</v>
      </c>
      <c r="W12" s="16">
        <v>2.2135999999999999E-2</v>
      </c>
      <c r="X12" s="16">
        <v>3.1635999999999997E-2</v>
      </c>
      <c r="Y12" s="16">
        <v>3.3723999999999997E-2</v>
      </c>
      <c r="Z12" s="16">
        <v>0.53059500000000004</v>
      </c>
      <c r="AA12" s="16">
        <v>6.1040999999999998E-2</v>
      </c>
      <c r="AB12" s="16">
        <v>3.807E-2</v>
      </c>
      <c r="AC12" s="16">
        <v>1.6191000000000001E-2</v>
      </c>
      <c r="AD12" s="16">
        <v>1.5521999999999999E-2</v>
      </c>
      <c r="AE12" s="16">
        <v>2.9949E-2</v>
      </c>
      <c r="AF12" s="16">
        <v>2.4759E-2</v>
      </c>
      <c r="AG12" s="16">
        <v>5.3140000000000001E-3</v>
      </c>
      <c r="AI12" s="16">
        <v>5.0319500000000001</v>
      </c>
      <c r="AJ12" s="16">
        <v>5.0034200000000002</v>
      </c>
      <c r="AK12" s="16">
        <v>11.3202</v>
      </c>
      <c r="AL12" s="16">
        <v>9.1799900000000001</v>
      </c>
    </row>
    <row r="13" spans="1:133" x14ac:dyDescent="0.2">
      <c r="A13" s="16" t="s">
        <v>20</v>
      </c>
      <c r="B13" s="16">
        <v>22.353000000000002</v>
      </c>
      <c r="C13" s="16">
        <v>21.959</v>
      </c>
      <c r="D13" s="16">
        <v>21.3583</v>
      </c>
      <c r="E13" s="16">
        <v>23.526399999999999</v>
      </c>
      <c r="F13" s="16">
        <v>22.322199999999999</v>
      </c>
      <c r="G13" s="16">
        <v>21.874300000000002</v>
      </c>
      <c r="H13" s="16">
        <v>22.921600000000002</v>
      </c>
      <c r="I13" s="16">
        <v>24.992999999999999</v>
      </c>
      <c r="J13" s="16">
        <v>24.927399999999999</v>
      </c>
      <c r="K13" s="16">
        <v>23.284400000000002</v>
      </c>
      <c r="L13" s="16">
        <v>24.276800000000001</v>
      </c>
      <c r="M13" s="16">
        <v>22.9847</v>
      </c>
      <c r="N13" s="16">
        <v>20.665500000000002</v>
      </c>
      <c r="O13" s="16">
        <v>19.667899999999999</v>
      </c>
      <c r="P13" s="16">
        <v>20.929099999999998</v>
      </c>
      <c r="Q13" s="16">
        <v>22.258199999999999</v>
      </c>
      <c r="R13" s="15"/>
      <c r="S13" s="16">
        <v>4.2802699999999998</v>
      </c>
      <c r="T13" s="16">
        <v>4.70885</v>
      </c>
      <c r="U13" s="16">
        <v>0.794713</v>
      </c>
      <c r="V13" s="16">
        <v>0.84625899999999998</v>
      </c>
      <c r="W13" s="16">
        <v>1.95469</v>
      </c>
      <c r="X13" s="16">
        <v>5.3359800000000002</v>
      </c>
      <c r="Y13" s="16">
        <v>4.00101</v>
      </c>
      <c r="Z13" s="16">
        <v>7.7474400000000001</v>
      </c>
      <c r="AA13" s="16">
        <v>4.2368199999999998</v>
      </c>
      <c r="AB13" s="16">
        <v>6.2629200000000003</v>
      </c>
      <c r="AC13" s="16">
        <v>6.6542399999999997</v>
      </c>
      <c r="AD13" s="16">
        <v>5.8859199999999996</v>
      </c>
      <c r="AE13" s="16">
        <v>6.9846599999999999</v>
      </c>
      <c r="AF13" s="16">
        <v>6.9951800000000004</v>
      </c>
      <c r="AG13" s="16">
        <v>1.91418</v>
      </c>
      <c r="AI13" s="16">
        <v>1.86094</v>
      </c>
      <c r="AJ13" s="16">
        <v>2.1959200000000001</v>
      </c>
      <c r="AK13" s="16">
        <v>4.1981999999999999</v>
      </c>
      <c r="AL13" s="16">
        <v>4.12033</v>
      </c>
    </row>
    <row r="14" spans="1:133" x14ac:dyDescent="0.2">
      <c r="A14" s="16" t="s">
        <v>57</v>
      </c>
      <c r="B14" s="16">
        <v>1.59304</v>
      </c>
      <c r="C14" s="16">
        <v>1.4981899999999999</v>
      </c>
      <c r="D14" s="16">
        <v>1.1313200000000001</v>
      </c>
      <c r="E14" s="16">
        <v>2.2379099999999998</v>
      </c>
      <c r="F14" s="16">
        <v>1.26912</v>
      </c>
      <c r="G14" s="16">
        <v>0.93007200000000001</v>
      </c>
      <c r="H14" s="16">
        <v>1.4958899999999999</v>
      </c>
      <c r="I14" s="16">
        <v>1.8092900000000001</v>
      </c>
      <c r="J14" s="16">
        <v>1.79708</v>
      </c>
      <c r="K14" s="16">
        <v>0.59953000000000001</v>
      </c>
      <c r="L14" s="16">
        <v>0.90504499999999999</v>
      </c>
      <c r="M14" s="16">
        <v>0.93302200000000002</v>
      </c>
      <c r="N14" s="16">
        <v>2.4789400000000001</v>
      </c>
      <c r="O14" s="16">
        <v>1.23773</v>
      </c>
      <c r="P14" s="16">
        <v>0.99928700000000004</v>
      </c>
      <c r="Q14" s="16">
        <v>0.64738700000000005</v>
      </c>
      <c r="R14" s="15"/>
      <c r="S14" s="16">
        <v>12.6861</v>
      </c>
      <c r="T14" s="16">
        <v>17.435500000000001</v>
      </c>
      <c r="U14" s="16">
        <v>16.757400000000001</v>
      </c>
      <c r="V14" s="16">
        <v>16.813500000000001</v>
      </c>
      <c r="W14" s="16">
        <v>16.070499999999999</v>
      </c>
      <c r="X14" s="16">
        <v>12.893700000000001</v>
      </c>
      <c r="Y14" s="16">
        <v>18.106200000000001</v>
      </c>
      <c r="Z14" s="16">
        <v>16.3081</v>
      </c>
      <c r="AA14" s="16">
        <v>17.859100000000002</v>
      </c>
      <c r="AB14" s="16">
        <v>17.603200000000001</v>
      </c>
      <c r="AC14" s="16">
        <v>18.221299999999999</v>
      </c>
      <c r="AD14" s="16">
        <v>17.907599999999999</v>
      </c>
      <c r="AE14" s="16">
        <v>18.880199999999999</v>
      </c>
      <c r="AF14" s="16">
        <v>19.2163</v>
      </c>
      <c r="AG14" s="16">
        <v>15.3809</v>
      </c>
      <c r="AI14" s="16">
        <v>1.6211</v>
      </c>
      <c r="AJ14" s="16">
        <v>1.6827700000000001</v>
      </c>
      <c r="AK14" s="16">
        <v>0.64024099999999995</v>
      </c>
      <c r="AL14" s="16">
        <v>1.11571</v>
      </c>
    </row>
    <row r="15" spans="1:133" x14ac:dyDescent="0.2">
      <c r="A15" s="16" t="s">
        <v>21</v>
      </c>
      <c r="B15" s="16">
        <v>0.10928300000000001</v>
      </c>
      <c r="C15" s="16">
        <v>0.12733</v>
      </c>
      <c r="D15" s="16">
        <v>8.8467000000000004E-2</v>
      </c>
      <c r="E15" s="16">
        <v>0.16832800000000001</v>
      </c>
      <c r="F15" s="16">
        <v>4.4058E-2</v>
      </c>
      <c r="G15" s="16">
        <v>4.8197999999999998E-2</v>
      </c>
      <c r="H15" s="16">
        <v>7.2034000000000001E-2</v>
      </c>
      <c r="I15" s="16">
        <v>1.3228999999999999E-2</v>
      </c>
      <c r="J15" s="16">
        <v>1.3478E-2</v>
      </c>
      <c r="K15" s="16">
        <v>2.2859000000000001E-2</v>
      </c>
      <c r="L15" s="16">
        <v>3.7658999999999998E-2</v>
      </c>
      <c r="M15" s="16">
        <v>5.4996999999999997E-2</v>
      </c>
      <c r="N15" s="16">
        <v>6.3929E-2</v>
      </c>
      <c r="O15" s="16">
        <v>8.0892000000000006E-2</v>
      </c>
      <c r="P15" s="16">
        <v>0.111369</v>
      </c>
      <c r="Q15" s="16">
        <v>2.8534E-2</v>
      </c>
      <c r="R15" s="15"/>
      <c r="S15" s="16">
        <v>5.57294</v>
      </c>
      <c r="T15" s="16">
        <v>1.2435099999999999</v>
      </c>
      <c r="U15" s="16">
        <v>2.9860500000000001</v>
      </c>
      <c r="V15" s="16">
        <v>3.0820400000000001</v>
      </c>
      <c r="W15" s="16">
        <v>2.4934799999999999</v>
      </c>
      <c r="X15" s="16">
        <v>5.3707599999999998</v>
      </c>
      <c r="Y15" s="16">
        <v>1.0344599999999999</v>
      </c>
      <c r="Z15" s="16">
        <v>1.01048</v>
      </c>
      <c r="AA15" s="16">
        <v>1.13144</v>
      </c>
      <c r="AB15" s="16">
        <v>2.3934500000000001</v>
      </c>
      <c r="AC15" s="16">
        <v>2.2780200000000002</v>
      </c>
      <c r="AD15" s="16">
        <v>2.71312</v>
      </c>
      <c r="AE15" s="16">
        <v>2.0524100000000001</v>
      </c>
      <c r="AF15" s="16">
        <v>1.63672</v>
      </c>
      <c r="AG15" s="16">
        <v>2.3694700000000002</v>
      </c>
      <c r="AI15" s="16">
        <v>2.9984E-2</v>
      </c>
      <c r="AJ15" s="16">
        <v>1.9709999999999998E-2</v>
      </c>
      <c r="AK15" s="16">
        <v>1.9387000000000001E-2</v>
      </c>
      <c r="AL15" s="16">
        <v>1.4409E-2</v>
      </c>
    </row>
    <row r="16" spans="1:133" x14ac:dyDescent="0.2">
      <c r="A16" s="16" t="s">
        <v>29</v>
      </c>
      <c r="B16" s="16">
        <v>13.8832</v>
      </c>
      <c r="C16" s="16">
        <v>17.430800000000001</v>
      </c>
      <c r="D16" s="16">
        <v>18.9739</v>
      </c>
      <c r="E16" s="16">
        <v>16.251799999999999</v>
      </c>
      <c r="F16" s="16">
        <v>13.519399999999999</v>
      </c>
      <c r="G16" s="16">
        <v>19.465599999999998</v>
      </c>
      <c r="H16" s="16">
        <v>17.505800000000001</v>
      </c>
      <c r="I16" s="16">
        <v>11.530799999999999</v>
      </c>
      <c r="J16" s="16">
        <v>12.1309</v>
      </c>
      <c r="K16" s="16">
        <v>17.4346</v>
      </c>
      <c r="L16" s="16">
        <v>18.913499999999999</v>
      </c>
      <c r="M16" s="16">
        <v>19.1616</v>
      </c>
      <c r="N16" s="16">
        <v>10.6572</v>
      </c>
      <c r="O16" s="16">
        <v>16.403700000000001</v>
      </c>
      <c r="P16" s="16">
        <v>18.434899999999999</v>
      </c>
      <c r="Q16" s="16">
        <v>19.093399999999999</v>
      </c>
      <c r="R16" s="15"/>
      <c r="S16" s="16">
        <v>0.69833500000000004</v>
      </c>
      <c r="T16" s="16">
        <v>0.27693800000000002</v>
      </c>
      <c r="U16" s="16">
        <v>0.24937799999999999</v>
      </c>
      <c r="V16" s="16">
        <v>0.243205</v>
      </c>
      <c r="W16" s="16">
        <v>0.24035400000000001</v>
      </c>
      <c r="X16" s="16">
        <v>0.49236000000000002</v>
      </c>
      <c r="Y16" s="16">
        <v>0.26074000000000003</v>
      </c>
      <c r="Z16" s="16">
        <v>0.36918000000000001</v>
      </c>
      <c r="AA16" s="16">
        <v>0.27263900000000002</v>
      </c>
      <c r="AB16" s="16">
        <v>0.305205</v>
      </c>
      <c r="AC16" s="16">
        <v>0.29622700000000002</v>
      </c>
      <c r="AD16" s="16">
        <v>0.285132</v>
      </c>
      <c r="AE16" s="16">
        <v>0.29533599999999999</v>
      </c>
      <c r="AF16" s="16">
        <v>0.28377599999999997</v>
      </c>
      <c r="AG16" s="16">
        <v>0.14963699999999999</v>
      </c>
      <c r="AI16" s="16">
        <v>0.118423</v>
      </c>
      <c r="AJ16" s="16">
        <v>0.11171499999999999</v>
      </c>
      <c r="AK16" s="16">
        <v>3.8346999999999999E-2</v>
      </c>
      <c r="AL16" s="16"/>
    </row>
    <row r="17" spans="1:38" x14ac:dyDescent="0.2">
      <c r="A17" s="16" t="s">
        <v>58</v>
      </c>
      <c r="B17" s="16">
        <v>26.216200000000001</v>
      </c>
      <c r="C17" s="16">
        <v>28.177700000000002</v>
      </c>
      <c r="D17" s="16">
        <v>29.686599999999999</v>
      </c>
      <c r="E17" s="16">
        <v>28.449000000000002</v>
      </c>
      <c r="F17" s="16">
        <v>26.491599999999998</v>
      </c>
      <c r="G17" s="16">
        <v>27.743200000000002</v>
      </c>
      <c r="H17" s="16">
        <v>25.9452</v>
      </c>
      <c r="I17" s="16">
        <v>20.5229</v>
      </c>
      <c r="J17" s="16">
        <v>22.036799999999999</v>
      </c>
      <c r="K17" s="16">
        <v>26.864100000000001</v>
      </c>
      <c r="L17" s="16">
        <v>25.052399999999999</v>
      </c>
      <c r="M17" s="16">
        <v>28.096399999999999</v>
      </c>
      <c r="N17" s="16">
        <v>21.609100000000002</v>
      </c>
      <c r="O17" s="16">
        <v>30.249400000000001</v>
      </c>
      <c r="P17" s="16">
        <v>31.395299999999999</v>
      </c>
      <c r="Q17" s="16">
        <v>27.270499999999998</v>
      </c>
      <c r="R17" s="15"/>
      <c r="S17" s="16">
        <v>57.857799999999997</v>
      </c>
      <c r="T17" s="16">
        <v>57.927599999999998</v>
      </c>
      <c r="U17" s="16">
        <v>61.880800000000001</v>
      </c>
      <c r="V17" s="16">
        <v>62.273299999999999</v>
      </c>
      <c r="W17" s="16">
        <v>49.864100000000001</v>
      </c>
      <c r="X17" s="16">
        <v>59.9221</v>
      </c>
      <c r="Y17" s="16">
        <v>61.538200000000003</v>
      </c>
      <c r="Z17" s="16">
        <v>54.778100000000002</v>
      </c>
      <c r="AA17" s="16">
        <v>60.332599999999999</v>
      </c>
      <c r="AB17" s="16">
        <v>64.117400000000004</v>
      </c>
      <c r="AC17" s="16">
        <v>62.489899999999999</v>
      </c>
      <c r="AD17" s="16">
        <v>64.548599999999993</v>
      </c>
      <c r="AE17" s="16">
        <v>61.153100000000002</v>
      </c>
      <c r="AF17" s="16">
        <v>61.1417</v>
      </c>
      <c r="AG17" s="16">
        <v>40.239600000000003</v>
      </c>
      <c r="AI17" s="16">
        <v>33.096400000000003</v>
      </c>
      <c r="AJ17" s="16">
        <v>46.767600000000002</v>
      </c>
      <c r="AK17" s="16">
        <v>19.665099999999999</v>
      </c>
      <c r="AL17" s="16">
        <v>19.8399</v>
      </c>
    </row>
    <row r="18" spans="1:38" x14ac:dyDescent="0.2">
      <c r="A18" s="16" t="s">
        <v>23</v>
      </c>
      <c r="B18" s="16">
        <v>5.0889999999999998E-3</v>
      </c>
      <c r="C18" s="16">
        <v>2.8011999999999999E-2</v>
      </c>
      <c r="D18" s="16">
        <v>2.8808E-2</v>
      </c>
      <c r="E18" s="16">
        <v>6.0546999999999997E-2</v>
      </c>
      <c r="F18" s="16">
        <v>1.5938000000000001E-2</v>
      </c>
      <c r="G18" s="16">
        <v>4.1399999999999996E-3</v>
      </c>
      <c r="H18" s="16">
        <v>3.4036999999999998E-2</v>
      </c>
      <c r="I18" s="16">
        <v>1.1990000000000001E-2</v>
      </c>
      <c r="J18" s="16">
        <v>1.4080000000000001E-2</v>
      </c>
      <c r="K18" s="16"/>
      <c r="L18" s="16">
        <v>1.639E-3</v>
      </c>
      <c r="M18" s="16">
        <v>1.8284000000000002E-2</v>
      </c>
      <c r="N18" s="16"/>
      <c r="O18" s="16">
        <v>4.2952999999999998E-2</v>
      </c>
      <c r="P18" s="16">
        <v>2.7629000000000001E-2</v>
      </c>
      <c r="Q18" s="16">
        <v>4.6723000000000001E-2</v>
      </c>
      <c r="R18" s="15"/>
      <c r="S18" s="16">
        <v>0.65074299999999996</v>
      </c>
      <c r="T18" s="16">
        <v>4.5918E-2</v>
      </c>
      <c r="U18" s="16">
        <v>0.12338</v>
      </c>
      <c r="V18" s="16">
        <v>0.16750200000000001</v>
      </c>
      <c r="W18" s="16">
        <v>8.3902000000000004E-2</v>
      </c>
      <c r="X18" s="16">
        <v>0.81176000000000004</v>
      </c>
      <c r="Y18" s="16">
        <v>6.4611000000000002E-2</v>
      </c>
      <c r="Z18" s="16">
        <v>2.282E-2</v>
      </c>
      <c r="AA18" s="16">
        <v>3.4417999999999997E-2</v>
      </c>
      <c r="AB18" s="16">
        <v>1.1002700000000001</v>
      </c>
      <c r="AC18" s="16">
        <v>1.18069</v>
      </c>
      <c r="AD18" s="16">
        <v>1.0042599999999999</v>
      </c>
      <c r="AE18" s="16">
        <v>1.26945</v>
      </c>
      <c r="AF18" s="16">
        <v>1.4530000000000001</v>
      </c>
      <c r="AG18" s="16">
        <v>9.2547000000000004E-2</v>
      </c>
      <c r="AI18" s="16"/>
      <c r="AJ18" s="16"/>
      <c r="AK18" s="16">
        <v>0.229128</v>
      </c>
      <c r="AL18" s="16">
        <v>0.32564900000000002</v>
      </c>
    </row>
    <row r="19" spans="1:38" x14ac:dyDescent="0.2">
      <c r="A19" s="16" t="s">
        <v>59</v>
      </c>
      <c r="B19" s="16">
        <v>9.1877969999999998</v>
      </c>
      <c r="C19" s="16">
        <v>10.236713999999999</v>
      </c>
      <c r="D19" s="16">
        <v>9.9371000000000009</v>
      </c>
      <c r="E19" s="16">
        <v>8.1307150000000004</v>
      </c>
      <c r="F19" s="16">
        <v>9.6653830000000003</v>
      </c>
      <c r="G19" s="16">
        <v>12.390274999999999</v>
      </c>
      <c r="H19" s="16">
        <v>10.222363</v>
      </c>
      <c r="I19" s="16">
        <v>7.931989999999999</v>
      </c>
      <c r="J19" s="16">
        <v>8.2846919999999997</v>
      </c>
      <c r="K19" s="16">
        <v>13.073139999999999</v>
      </c>
      <c r="L19" s="16">
        <v>11.724823999999998</v>
      </c>
      <c r="M19" s="16">
        <v>12.19084</v>
      </c>
      <c r="N19" s="16">
        <v>9.7361439999999995</v>
      </c>
      <c r="O19" s="16">
        <v>11.598218000000001</v>
      </c>
      <c r="P19" s="16">
        <v>14.320903999999999</v>
      </c>
      <c r="Q19" s="16">
        <v>13.89658</v>
      </c>
      <c r="R19" s="15"/>
      <c r="S19" s="16">
        <v>0.41774800000000001</v>
      </c>
      <c r="T19" s="16">
        <v>0.32644200000000001</v>
      </c>
      <c r="U19" s="16">
        <v>4.5746000000000009E-2</v>
      </c>
      <c r="V19" s="16">
        <v>0.39474299999999996</v>
      </c>
      <c r="W19" s="16">
        <v>4.8234999999999972E-2</v>
      </c>
      <c r="X19" s="16">
        <v>0.38627600000000006</v>
      </c>
      <c r="Y19" s="16">
        <v>0.49063400000000007</v>
      </c>
      <c r="Z19" s="16">
        <v>0.91864200000000007</v>
      </c>
      <c r="AA19" s="16">
        <v>0.65594200000000003</v>
      </c>
      <c r="AB19" s="16">
        <v>0.45317099999999999</v>
      </c>
      <c r="AC19" s="16">
        <v>0.31207200000000002</v>
      </c>
      <c r="AD19" s="16">
        <v>0.36013400000000001</v>
      </c>
      <c r="AE19" s="16">
        <v>0.22914200000000001</v>
      </c>
      <c r="AF19" s="16">
        <v>0.23978199999999997</v>
      </c>
      <c r="AG19" s="16"/>
      <c r="AH19" s="15"/>
      <c r="AI19" s="16">
        <v>0.47752300000000003</v>
      </c>
      <c r="AJ19" s="16">
        <v>0.20515399999999998</v>
      </c>
      <c r="AK19" s="16">
        <v>6.9702999999999946E-2</v>
      </c>
      <c r="AL19" s="16">
        <v>9.7991999999999871E-2</v>
      </c>
    </row>
    <row r="20" spans="1:38" x14ac:dyDescent="0.2">
      <c r="A20" s="16" t="s">
        <v>24</v>
      </c>
      <c r="B20" s="16">
        <v>8.1850900000000006</v>
      </c>
      <c r="C20" s="16">
        <v>11.492100000000001</v>
      </c>
      <c r="D20" s="16">
        <v>9.6653000000000002</v>
      </c>
      <c r="E20" s="16">
        <v>9.7185900000000007</v>
      </c>
      <c r="F20" s="16">
        <v>5.4469599999999998</v>
      </c>
      <c r="G20" s="16">
        <v>7.3821199999999996</v>
      </c>
      <c r="H20" s="16">
        <v>7.8298500000000004</v>
      </c>
      <c r="I20" s="16">
        <v>4.50528</v>
      </c>
      <c r="J20" s="16">
        <v>4.6997499999999999</v>
      </c>
      <c r="K20" s="16">
        <v>6.0468200000000003</v>
      </c>
      <c r="L20" s="16">
        <v>6.3722899999999996</v>
      </c>
      <c r="M20" s="16">
        <v>7.3655099999999996</v>
      </c>
      <c r="N20" s="16">
        <v>10.3825</v>
      </c>
      <c r="O20" s="16">
        <v>8.5267499999999998</v>
      </c>
      <c r="P20" s="16">
        <v>5.7604699999999998</v>
      </c>
      <c r="Q20" s="16">
        <v>7.32158</v>
      </c>
      <c r="R20" s="15"/>
      <c r="S20" s="16">
        <v>15.706</v>
      </c>
      <c r="T20" s="16">
        <v>12.9575</v>
      </c>
      <c r="U20" s="16">
        <v>15.520300000000001</v>
      </c>
      <c r="V20" s="16">
        <v>14.633699999999999</v>
      </c>
      <c r="W20" s="16">
        <v>26.477499999999999</v>
      </c>
      <c r="X20" s="16">
        <v>13.235200000000001</v>
      </c>
      <c r="Y20" s="16">
        <v>12.132099999999999</v>
      </c>
      <c r="Z20" s="16">
        <v>10.385899999999999</v>
      </c>
      <c r="AA20" s="16">
        <v>13.014799999999999</v>
      </c>
      <c r="AB20" s="16">
        <v>3.8592399999999998</v>
      </c>
      <c r="AC20" s="16">
        <v>4.6507399999999999</v>
      </c>
      <c r="AD20" s="16">
        <v>3.9937499999999999</v>
      </c>
      <c r="AE20" s="16">
        <v>5.30715</v>
      </c>
      <c r="AF20" s="16">
        <v>4.8559700000000001</v>
      </c>
      <c r="AG20" s="16">
        <v>37.543999999999997</v>
      </c>
      <c r="AI20" s="16">
        <v>26.563500000000001</v>
      </c>
      <c r="AJ20" s="16">
        <v>10.6686</v>
      </c>
      <c r="AK20" s="16">
        <v>46.017899999999997</v>
      </c>
      <c r="AL20" s="16">
        <v>47.189100000000003</v>
      </c>
    </row>
    <row r="21" spans="1:38" x14ac:dyDescent="0.2">
      <c r="A21" s="16" t="s">
        <v>25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5"/>
      <c r="S21" s="15"/>
      <c r="T21" s="15"/>
      <c r="U21" s="15"/>
      <c r="V21" s="15"/>
      <c r="W21" s="15"/>
      <c r="X21" s="15"/>
      <c r="Y21" s="15"/>
      <c r="Z21" s="15"/>
      <c r="AA21" s="15"/>
      <c r="AG21" s="15"/>
      <c r="AI21" s="16">
        <v>9.5661900000000006</v>
      </c>
      <c r="AJ21" s="16">
        <v>9.8603000000000005</v>
      </c>
      <c r="AK21" s="16"/>
      <c r="AL21" s="16"/>
    </row>
    <row r="22" spans="1:38" x14ac:dyDescent="0.2">
      <c r="A22" s="16" t="s">
        <v>26</v>
      </c>
      <c r="B22" s="16">
        <v>3.0947</v>
      </c>
      <c r="C22" s="16">
        <v>1.93465</v>
      </c>
      <c r="D22" s="16">
        <v>1.52843</v>
      </c>
      <c r="E22" s="16">
        <v>4.0287199999999999</v>
      </c>
      <c r="F22" s="16">
        <v>2.0089600000000001</v>
      </c>
      <c r="G22" s="16">
        <v>4.2191799999999997</v>
      </c>
      <c r="H22" s="16">
        <v>4.11029</v>
      </c>
      <c r="I22" s="16">
        <v>3.0050500000000002</v>
      </c>
      <c r="J22" s="16">
        <v>2.8604099999999999</v>
      </c>
      <c r="K22" s="16">
        <v>4.1798000000000002</v>
      </c>
      <c r="L22" s="16">
        <v>2.1528800000000001</v>
      </c>
      <c r="M22" s="16">
        <v>4.0676300000000003</v>
      </c>
      <c r="N22" s="16">
        <v>3.0653899999999998</v>
      </c>
      <c r="O22" s="16">
        <v>2.6928000000000001</v>
      </c>
      <c r="P22" s="16">
        <v>1.31606</v>
      </c>
      <c r="Q22" s="16">
        <v>2.29962</v>
      </c>
      <c r="R22" s="15"/>
      <c r="S22" s="16">
        <v>2.7257E-2</v>
      </c>
      <c r="T22" s="16">
        <v>7.7354000000000006E-2</v>
      </c>
      <c r="U22" s="16">
        <v>2.1118999999999999E-2</v>
      </c>
      <c r="V22" s="16"/>
      <c r="W22" s="16">
        <v>2.035E-2</v>
      </c>
      <c r="X22" s="16">
        <v>4.0675000000000003E-2</v>
      </c>
      <c r="Y22" s="16">
        <v>8.0089999999999995E-2</v>
      </c>
      <c r="Z22" s="16">
        <v>0.53792200000000001</v>
      </c>
      <c r="AA22" s="16">
        <v>7.0472000000000007E-2</v>
      </c>
      <c r="AB22" s="16">
        <v>7.8613000000000002E-2</v>
      </c>
      <c r="AC22" s="16">
        <v>5.1968E-2</v>
      </c>
      <c r="AD22" s="16">
        <v>6.4378000000000005E-2</v>
      </c>
      <c r="AE22" s="16">
        <v>6.9954000000000002E-2</v>
      </c>
      <c r="AF22" s="16">
        <v>2.8296999999999999E-2</v>
      </c>
      <c r="AG22" s="16">
        <v>4.2453999999999999E-2</v>
      </c>
      <c r="AI22" s="16">
        <v>6.3827999999999996E-2</v>
      </c>
      <c r="AJ22" s="16">
        <v>5.45E-3</v>
      </c>
      <c r="AK22" s="16">
        <v>0.10861899999999999</v>
      </c>
      <c r="AL22" s="16">
        <v>5.5189000000000002E-2</v>
      </c>
    </row>
    <row r="23" spans="1:38" x14ac:dyDescent="0.2">
      <c r="A23" s="16" t="s">
        <v>27</v>
      </c>
      <c r="B23" s="16">
        <v>4.6869100000000001</v>
      </c>
      <c r="C23" s="16">
        <v>0.15456300000000001</v>
      </c>
      <c r="D23" s="16">
        <v>9.8165000000000002E-2</v>
      </c>
      <c r="E23" s="16">
        <v>0.16026000000000001</v>
      </c>
      <c r="F23" s="16">
        <v>11.8734</v>
      </c>
      <c r="G23" s="16">
        <v>1.25061</v>
      </c>
      <c r="H23" s="16">
        <v>2.6725599999999998</v>
      </c>
      <c r="I23" s="16">
        <v>17.235900000000001</v>
      </c>
      <c r="J23" s="16">
        <v>15.6465</v>
      </c>
      <c r="K23" s="16">
        <v>3.1889400000000001</v>
      </c>
      <c r="L23" s="16">
        <v>4.5132099999999999</v>
      </c>
      <c r="M23" s="16">
        <v>1.2764200000000001</v>
      </c>
      <c r="N23" s="16">
        <v>2.0486399999999998</v>
      </c>
      <c r="O23" s="16">
        <v>4.5372899999999996</v>
      </c>
      <c r="P23" s="16">
        <v>1.1351100000000001</v>
      </c>
      <c r="Q23" s="16">
        <v>1.8162499999999999</v>
      </c>
      <c r="R23" s="15"/>
      <c r="S23" s="16">
        <v>1.1686E-2</v>
      </c>
      <c r="T23" s="16">
        <v>0.32794600000000002</v>
      </c>
      <c r="U23" s="16">
        <v>4.2433999999999999E-2</v>
      </c>
      <c r="V23" s="16">
        <v>4.0030999999999997E-2</v>
      </c>
      <c r="W23" s="16">
        <v>3.9544999999999997E-2</v>
      </c>
      <c r="X23" s="16">
        <v>1.5909E-2</v>
      </c>
      <c r="Y23" s="16">
        <v>0.107755</v>
      </c>
      <c r="Z23" s="16">
        <v>2.11232</v>
      </c>
      <c r="AA23" s="16">
        <v>0.16803899999999999</v>
      </c>
      <c r="AB23" s="16">
        <v>8.5616999999999999E-2</v>
      </c>
      <c r="AC23" s="16">
        <v>4.7697999999999997E-2</v>
      </c>
      <c r="AD23" s="16">
        <v>4.3137000000000002E-2</v>
      </c>
      <c r="AE23" s="16">
        <v>0.10356</v>
      </c>
      <c r="AF23" s="16">
        <v>7.2987999999999997E-2</v>
      </c>
      <c r="AG23" s="16">
        <v>1.7364999999999998E-2</v>
      </c>
      <c r="AI23" s="16">
        <v>3.3936299999999999</v>
      </c>
      <c r="AJ23" s="16">
        <v>4.5662099999999999</v>
      </c>
      <c r="AK23" s="16">
        <v>6.6412399999999998</v>
      </c>
      <c r="AL23" s="16">
        <v>6.6485000000000003</v>
      </c>
    </row>
    <row r="24" spans="1:38" x14ac:dyDescent="0.2">
      <c r="A24" s="16" t="s">
        <v>1</v>
      </c>
      <c r="B24" s="16">
        <v>1.1833400000000001</v>
      </c>
      <c r="C24" s="16">
        <v>1.19475</v>
      </c>
      <c r="D24" s="16">
        <v>1.1674199999999999</v>
      </c>
      <c r="E24" s="16">
        <v>1.38306</v>
      </c>
      <c r="F24" s="16">
        <v>1.0553399999999999</v>
      </c>
      <c r="G24" s="16">
        <v>1.33955</v>
      </c>
      <c r="H24" s="16">
        <v>1.9695499999999999</v>
      </c>
      <c r="I24" s="16">
        <v>1.01156</v>
      </c>
      <c r="J24" s="16">
        <v>1.0334399999999999</v>
      </c>
      <c r="K24" s="16">
        <v>1.21129</v>
      </c>
      <c r="L24" s="16">
        <v>1.3064499999999999</v>
      </c>
      <c r="M24" s="16">
        <v>1.36355</v>
      </c>
      <c r="N24" s="16">
        <v>1.91631</v>
      </c>
      <c r="O24" s="16">
        <v>1.0089600000000001</v>
      </c>
      <c r="P24" s="16">
        <v>1.5243100000000001</v>
      </c>
      <c r="Q24" s="16">
        <v>1.09158</v>
      </c>
      <c r="R24" s="15"/>
      <c r="S24" s="16">
        <v>0.98903399999999997</v>
      </c>
      <c r="T24" s="16">
        <v>0.86168999999999996</v>
      </c>
      <c r="U24" s="16">
        <v>0.98089800000000005</v>
      </c>
      <c r="V24" s="16">
        <v>0.97890200000000005</v>
      </c>
      <c r="W24" s="16">
        <v>0.83473200000000003</v>
      </c>
      <c r="X24" s="16">
        <v>1.0249999999999999</v>
      </c>
      <c r="Y24" s="16">
        <v>0.87723200000000001</v>
      </c>
      <c r="Z24" s="16">
        <v>0.89302899999999996</v>
      </c>
      <c r="AA24" s="16">
        <v>0.88824499999999995</v>
      </c>
      <c r="AB24" s="16">
        <v>1.25349</v>
      </c>
      <c r="AC24" s="16">
        <v>0.98398699999999995</v>
      </c>
      <c r="AD24" s="16">
        <v>1.0159400000000001</v>
      </c>
      <c r="AE24" s="16">
        <v>0.98796300000000004</v>
      </c>
      <c r="AF24" s="16">
        <v>0.94464599999999999</v>
      </c>
      <c r="AG24" s="16">
        <v>0.735263</v>
      </c>
      <c r="AI24" s="16">
        <v>1.5937600000000001</v>
      </c>
      <c r="AJ24" s="16">
        <v>2.3174999999999999</v>
      </c>
      <c r="AK24" s="16">
        <v>3.8865500000000002</v>
      </c>
      <c r="AL24" s="16">
        <v>2.8848699999999998</v>
      </c>
    </row>
    <row r="25" spans="1:38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7"/>
      <c r="T25" s="17"/>
      <c r="U25" s="17"/>
      <c r="V25" s="17"/>
      <c r="W25" s="17"/>
      <c r="X25" s="17"/>
      <c r="Y25" s="17"/>
      <c r="Z25" s="17"/>
      <c r="AA25" s="17"/>
      <c r="AB25" s="22"/>
      <c r="AC25" s="22"/>
      <c r="AD25" s="22"/>
      <c r="AE25" s="22"/>
      <c r="AF25" s="22"/>
      <c r="AG25" s="17"/>
      <c r="AI25" s="37"/>
      <c r="AJ25" s="37"/>
      <c r="AK25" s="37"/>
      <c r="AL25" s="37"/>
    </row>
    <row r="26" spans="1:38" x14ac:dyDescent="0.2">
      <c r="A26" s="2" t="s">
        <v>61</v>
      </c>
      <c r="B26" s="2">
        <v>93.425899999999999</v>
      </c>
      <c r="C26" s="2">
        <v>94.699100000000001</v>
      </c>
      <c r="D26" s="2">
        <v>94.519599999999997</v>
      </c>
      <c r="E26" s="2">
        <v>94.862499999999997</v>
      </c>
      <c r="F26" s="2">
        <v>94.811199999999999</v>
      </c>
      <c r="G26" s="2">
        <v>96.231200000000001</v>
      </c>
      <c r="H26" s="2">
        <v>96.880600000000001</v>
      </c>
      <c r="I26" s="2">
        <v>92.846199999999996</v>
      </c>
      <c r="J26" s="2">
        <v>93.665199999999999</v>
      </c>
      <c r="K26" s="2">
        <v>95.735200000000006</v>
      </c>
      <c r="L26" s="2">
        <v>95.194100000000006</v>
      </c>
      <c r="M26" s="2">
        <v>97.156599999999997</v>
      </c>
      <c r="N26" s="2">
        <v>86.076800000000006</v>
      </c>
      <c r="O26" s="2">
        <v>97.508099999999999</v>
      </c>
      <c r="P26" s="2">
        <v>96.522999999999996</v>
      </c>
      <c r="Q26" s="2">
        <v>95.676699999999997</v>
      </c>
      <c r="R26" s="5"/>
      <c r="S26" s="16">
        <v>98.427300000000002</v>
      </c>
      <c r="T26" s="16">
        <v>96.15</v>
      </c>
      <c r="U26" s="16">
        <v>98.474000000000004</v>
      </c>
      <c r="V26" s="16">
        <v>98.761799999999994</v>
      </c>
      <c r="W26" s="16">
        <v>96.787999999999997</v>
      </c>
      <c r="X26" s="16">
        <v>99.317800000000005</v>
      </c>
      <c r="Y26" s="16">
        <v>97.751800000000003</v>
      </c>
      <c r="Z26" s="16">
        <v>97.000799999999998</v>
      </c>
      <c r="AA26" s="16">
        <v>98.126900000000006</v>
      </c>
      <c r="AB26" s="16">
        <v>97.902100000000004</v>
      </c>
      <c r="AC26" s="16">
        <v>97.844999999999999</v>
      </c>
      <c r="AD26" s="16">
        <v>98.379499999999993</v>
      </c>
      <c r="AE26" s="16">
        <v>97.679000000000002</v>
      </c>
      <c r="AF26" s="16">
        <v>97.225999999999999</v>
      </c>
      <c r="AG26" s="16">
        <v>96.1935</v>
      </c>
      <c r="AI26" s="2">
        <v>91.491</v>
      </c>
      <c r="AJ26" s="2">
        <v>91.634600000000006</v>
      </c>
      <c r="AK26" s="2">
        <v>95.457099999999997</v>
      </c>
      <c r="AL26" s="2">
        <v>91.791200000000003</v>
      </c>
    </row>
    <row r="27" spans="1:38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G27" s="15"/>
      <c r="AI27" s="15"/>
      <c r="AJ27" s="15"/>
      <c r="AK27" s="15"/>
      <c r="AL27" s="15"/>
    </row>
    <row r="28" spans="1:38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G28" s="15"/>
      <c r="AI28" s="15"/>
      <c r="AJ28" s="15"/>
      <c r="AK28" s="15"/>
      <c r="AL28" s="15"/>
    </row>
    <row r="29" spans="1:38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G29" s="15"/>
      <c r="AI29" s="15"/>
      <c r="AJ29" s="15"/>
      <c r="AK29" s="15"/>
      <c r="AL29" s="15"/>
    </row>
    <row r="30" spans="1:38" x14ac:dyDescent="0.2">
      <c r="A30" t="s">
        <v>40</v>
      </c>
      <c r="B30" s="2">
        <v>0.17379785961696775</v>
      </c>
      <c r="C30" s="2">
        <v>0.1123566690046626</v>
      </c>
      <c r="D30" s="2">
        <v>9.2411498141677068E-2</v>
      </c>
      <c r="E30" s="2">
        <v>9.1039129227729332E-2</v>
      </c>
      <c r="F30" s="2"/>
      <c r="G30" s="2"/>
      <c r="H30" s="2">
        <v>0.37047526636465022</v>
      </c>
      <c r="I30" s="2"/>
      <c r="J30" s="2"/>
      <c r="K30" s="2"/>
      <c r="L30" s="2"/>
      <c r="M30" s="2"/>
      <c r="N30" s="2">
        <v>0.59214287187313108</v>
      </c>
      <c r="O30" s="2">
        <v>9.6227728577159277E-2</v>
      </c>
      <c r="P30" s="2"/>
      <c r="Q30" s="2">
        <v>6.6720804784739223E-3</v>
      </c>
      <c r="R30" s="2"/>
      <c r="S30" s="2"/>
      <c r="T30" s="2">
        <v>3.7460253164556964E-2</v>
      </c>
      <c r="U30" s="2"/>
      <c r="V30" s="2"/>
      <c r="W30" s="2"/>
      <c r="X30" s="2"/>
      <c r="Y30" s="2"/>
      <c r="Z30" s="2">
        <v>0.14321958238028482</v>
      </c>
      <c r="AA30" s="2"/>
      <c r="AB30" s="2"/>
      <c r="AC30" s="2"/>
      <c r="AD30" s="2"/>
      <c r="AE30" s="2"/>
      <c r="AF30" s="2"/>
      <c r="AG30" s="2"/>
      <c r="AI30" s="2">
        <v>0.92952266332928968</v>
      </c>
      <c r="AJ30" s="2">
        <v>0.41942315429984595</v>
      </c>
      <c r="AK30" s="2"/>
      <c r="AL30" s="2">
        <v>3.3690429697279214E-2</v>
      </c>
    </row>
    <row r="31" spans="1:38" x14ac:dyDescent="0.2">
      <c r="A31" t="s">
        <v>3</v>
      </c>
      <c r="B31" s="2">
        <v>0.6825280750531989</v>
      </c>
      <c r="C31" s="2">
        <v>0.27847546185719274</v>
      </c>
      <c r="D31" s="2">
        <v>0.23319742674750271</v>
      </c>
      <c r="E31" s="2">
        <v>0.29723720882621624</v>
      </c>
      <c r="F31" s="2">
        <v>0.2983361677085119</v>
      </c>
      <c r="G31" s="2">
        <v>8.4629696885039823E-2</v>
      </c>
      <c r="H31" s="2">
        <v>0.19916729149208309</v>
      </c>
      <c r="I31" s="2">
        <v>0.16167944096912693</v>
      </c>
      <c r="J31" s="2">
        <v>0.1693669442860917</v>
      </c>
      <c r="K31" s="2">
        <v>6.4760868254539999E-2</v>
      </c>
      <c r="L31" s="2">
        <v>2.5056865826464506E-2</v>
      </c>
      <c r="M31" s="2">
        <v>7.9050490387657477E-2</v>
      </c>
      <c r="N31" s="2">
        <v>0.47180460132966784</v>
      </c>
      <c r="O31" s="2">
        <v>0.38917147529854668</v>
      </c>
      <c r="P31" s="2">
        <v>0.17930026402486041</v>
      </c>
      <c r="Q31" s="2">
        <v>7.6670567493044905E-2</v>
      </c>
      <c r="R31" s="2"/>
      <c r="S31" s="2">
        <v>1.1856930229703395E-2</v>
      </c>
      <c r="T31" s="2">
        <v>2.3643544303797469E-2</v>
      </c>
      <c r="U31" s="2">
        <v>2.365766871165644E-3</v>
      </c>
      <c r="V31" s="2">
        <v>2.7805727019635414E-3</v>
      </c>
      <c r="W31" s="2">
        <v>6.1176636400264118E-3</v>
      </c>
      <c r="X31" s="2">
        <v>7.9491064800898126E-3</v>
      </c>
      <c r="Y31" s="2">
        <v>8.6426094223016718E-3</v>
      </c>
      <c r="Z31" s="2">
        <v>0.13622076293071644</v>
      </c>
      <c r="AA31" s="2">
        <v>1.5685224363737194E-2</v>
      </c>
      <c r="AB31" s="2">
        <v>9.4757570128181298E-3</v>
      </c>
      <c r="AC31" s="2">
        <v>4.045588970728967E-3</v>
      </c>
      <c r="AD31" s="2">
        <v>3.8555288016299321E-3</v>
      </c>
      <c r="AE31" s="2">
        <v>7.5113200544352342E-3</v>
      </c>
      <c r="AF31" s="2">
        <v>6.2136054316677351E-3</v>
      </c>
      <c r="AG31" s="2">
        <v>1.5462598891468095E-3</v>
      </c>
      <c r="AI31" s="2">
        <v>1.6203020923689508</v>
      </c>
      <c r="AJ31" s="2">
        <v>1.5468689584784934</v>
      </c>
      <c r="AK31" s="2">
        <v>3.6411760575248584</v>
      </c>
      <c r="AL31" s="2">
        <v>3.0598331681036641</v>
      </c>
    </row>
    <row r="32" spans="1:38" x14ac:dyDescent="0.2">
      <c r="A32" t="s">
        <v>4</v>
      </c>
      <c r="B32" s="2">
        <v>4.2691601559466301</v>
      </c>
      <c r="C32" s="2">
        <v>4.11929341025031</v>
      </c>
      <c r="D32" s="2">
        <v>4.016681689653895</v>
      </c>
      <c r="E32" s="2">
        <v>4.3663807209182934</v>
      </c>
      <c r="F32" s="2">
        <v>4.431411982224529</v>
      </c>
      <c r="G32" s="2">
        <v>4.1865809936210834</v>
      </c>
      <c r="H32" s="2">
        <v>4.2788338552463285</v>
      </c>
      <c r="I32" s="2">
        <v>5.153490930271003</v>
      </c>
      <c r="J32" s="2">
        <v>5.0406418153251487</v>
      </c>
      <c r="K32" s="2">
        <v>4.490782409203832</v>
      </c>
      <c r="L32" s="2">
        <v>4.6825514152789252</v>
      </c>
      <c r="M32" s="2">
        <v>4.3245305491969548</v>
      </c>
      <c r="N32" s="2">
        <v>4.2987961287027092</v>
      </c>
      <c r="O32" s="2">
        <v>3.7200851667849544</v>
      </c>
      <c r="P32" s="2">
        <v>3.9550082945863223</v>
      </c>
      <c r="Q32" s="2">
        <v>4.2666559625520675</v>
      </c>
      <c r="R32" s="2"/>
      <c r="S32" s="2">
        <v>0.77560387288824784</v>
      </c>
      <c r="T32" s="2">
        <v>0.86430563866513233</v>
      </c>
      <c r="U32" s="2">
        <v>0.14594760736196319</v>
      </c>
      <c r="V32" s="2">
        <v>0.15481554011952522</v>
      </c>
      <c r="W32" s="2">
        <v>0.37917454987215804</v>
      </c>
      <c r="X32" s="2">
        <v>0.94103566104523118</v>
      </c>
      <c r="Y32" s="2">
        <v>0.71967749538557602</v>
      </c>
      <c r="Z32" s="2">
        <v>1.3960488452741091</v>
      </c>
      <c r="AA32" s="2">
        <v>0.76413489246381128</v>
      </c>
      <c r="AB32" s="2">
        <v>1.0941222366710013</v>
      </c>
      <c r="AC32" s="2">
        <v>1.1670010928017092</v>
      </c>
      <c r="AD32" s="2">
        <v>1.0261196517873681</v>
      </c>
      <c r="AE32" s="2">
        <v>1.2295509093158481</v>
      </c>
      <c r="AF32" s="2">
        <v>1.2322062674277594</v>
      </c>
      <c r="AG32" s="2">
        <v>0.39087806913119161</v>
      </c>
      <c r="AI32" s="2">
        <v>0.420582483251766</v>
      </c>
      <c r="AJ32" s="2">
        <v>0.47649927869753383</v>
      </c>
      <c r="AK32" s="2">
        <v>0.94779085444637956</v>
      </c>
      <c r="AL32" s="2">
        <v>0.96393587086049592</v>
      </c>
    </row>
    <row r="33" spans="1:38" x14ac:dyDescent="0.2">
      <c r="A33" t="s">
        <v>5</v>
      </c>
      <c r="B33" s="2">
        <v>0.3383552290271975</v>
      </c>
      <c r="C33" s="2">
        <v>0.31254712812732705</v>
      </c>
      <c r="D33" s="2">
        <v>0.23660464025090452</v>
      </c>
      <c r="E33" s="2">
        <v>0.46189766440588059</v>
      </c>
      <c r="F33" s="2">
        <v>0.28018628100628812</v>
      </c>
      <c r="G33" s="2">
        <v>0.19796135400661174</v>
      </c>
      <c r="H33" s="2">
        <v>0.31054180239554913</v>
      </c>
      <c r="I33" s="2">
        <v>0.41489039231348002</v>
      </c>
      <c r="J33" s="2">
        <v>0.40412489629825316</v>
      </c>
      <c r="K33" s="2">
        <v>0.1285893569097534</v>
      </c>
      <c r="L33" s="2">
        <v>0.19413266415309982</v>
      </c>
      <c r="M33" s="2">
        <v>0.1952226750786295</v>
      </c>
      <c r="N33" s="2">
        <v>0.57346470320424248</v>
      </c>
      <c r="O33" s="2">
        <v>0.26035152899065017</v>
      </c>
      <c r="P33" s="2">
        <v>0.21000303745414617</v>
      </c>
      <c r="Q33" s="2">
        <v>0.13800576169553178</v>
      </c>
      <c r="R33" s="2"/>
      <c r="S33" s="2">
        <v>2.5564450445750406</v>
      </c>
      <c r="T33" s="2">
        <v>3.5589670886075955</v>
      </c>
      <c r="U33" s="2">
        <v>3.422396319018405</v>
      </c>
      <c r="V33" s="2">
        <v>3.4206385114291771</v>
      </c>
      <c r="W33" s="2">
        <v>3.4668059728016005</v>
      </c>
      <c r="X33" s="2">
        <v>2.5287478451845624</v>
      </c>
      <c r="Y33" s="2">
        <v>3.6218700737389531</v>
      </c>
      <c r="Z33" s="2">
        <v>3.2680033940824913</v>
      </c>
      <c r="AA33" s="2">
        <v>3.5820190361803856</v>
      </c>
      <c r="AB33" s="2">
        <v>3.4199442689949837</v>
      </c>
      <c r="AC33" s="2">
        <v>3.5537726355043247</v>
      </c>
      <c r="AD33" s="2">
        <v>3.471824411928135</v>
      </c>
      <c r="AE33" s="2">
        <v>3.6961165408882839</v>
      </c>
      <c r="AF33" s="2">
        <v>3.7643496597483455</v>
      </c>
      <c r="AG33" s="2">
        <v>3.4928272453730944</v>
      </c>
      <c r="AI33" s="2">
        <v>0.40744636244042493</v>
      </c>
      <c r="AJ33" s="2">
        <v>0.4060766052659987</v>
      </c>
      <c r="AK33" s="2">
        <v>0.16074293579012416</v>
      </c>
      <c r="AL33" s="2">
        <v>0.29027187791029524</v>
      </c>
    </row>
    <row r="34" spans="1:38" x14ac:dyDescent="0.2">
      <c r="A34" t="s">
        <v>62</v>
      </c>
      <c r="B34" s="2">
        <v>2.3508674919619141E-2</v>
      </c>
      <c r="C34" s="2">
        <v>2.690330893371936E-2</v>
      </c>
      <c r="D34" s="2">
        <v>1.8739303838887725E-2</v>
      </c>
      <c r="E34" s="2">
        <v>3.518773623094449E-2</v>
      </c>
      <c r="F34" s="2">
        <v>9.8515775962336027E-3</v>
      </c>
      <c r="G34" s="2">
        <v>1.039027797178377E-2</v>
      </c>
      <c r="H34" s="2">
        <v>1.5145642078998937E-2</v>
      </c>
      <c r="I34" s="2">
        <v>3.0723832507033462E-3</v>
      </c>
      <c r="J34" s="2">
        <v>3.06966440029106E-3</v>
      </c>
      <c r="K34" s="2">
        <v>4.9657654426530588E-3</v>
      </c>
      <c r="L34" s="2">
        <v>8.1812252706639412E-3</v>
      </c>
      <c r="M34" s="2">
        <v>1.1655035080862783E-2</v>
      </c>
      <c r="N34" s="2">
        <v>1.4978703423157035E-2</v>
      </c>
      <c r="O34" s="2">
        <v>1.7233313790230506E-2</v>
      </c>
      <c r="P34" s="2">
        <v>2.3704479076613945E-2</v>
      </c>
      <c r="Q34" s="2">
        <v>6.1607531579711177E-3</v>
      </c>
      <c r="R34" s="2"/>
      <c r="S34" s="2">
        <v>1.1374212456460695</v>
      </c>
      <c r="T34" s="2">
        <v>0.25708004602991946</v>
      </c>
      <c r="U34" s="2">
        <v>0.61766503067484668</v>
      </c>
      <c r="V34" s="2">
        <v>0.6350637989619049</v>
      </c>
      <c r="W34" s="2">
        <v>0.54479892272645802</v>
      </c>
      <c r="X34" s="2">
        <v>1.0668314857644152</v>
      </c>
      <c r="Y34" s="2">
        <v>0.2095791461708699</v>
      </c>
      <c r="Z34" s="2">
        <v>0.20508706559433337</v>
      </c>
      <c r="AA34" s="2">
        <v>0.22984124260636041</v>
      </c>
      <c r="AB34" s="2">
        <v>0.47095671558610436</v>
      </c>
      <c r="AC34" s="2">
        <v>0.44998240404027934</v>
      </c>
      <c r="AD34" s="2">
        <v>0.53274680496388227</v>
      </c>
      <c r="AE34" s="2">
        <v>0.40694296672027713</v>
      </c>
      <c r="AF34" s="2">
        <v>0.32473216285734152</v>
      </c>
      <c r="AG34" s="2">
        <v>0.54497592373838399</v>
      </c>
      <c r="AI34" s="2">
        <v>7.6327775661687277E-3</v>
      </c>
      <c r="AJ34" s="2">
        <v>4.8173191100992158E-3</v>
      </c>
      <c r="AK34" s="2">
        <v>4.9299196674344138E-3</v>
      </c>
      <c r="AL34" s="2">
        <v>3.7968776599473261E-3</v>
      </c>
    </row>
    <row r="35" spans="1:38" x14ac:dyDescent="0.2">
      <c r="A35" t="s">
        <v>6</v>
      </c>
      <c r="B35" s="2">
        <v>1.8764144701076404</v>
      </c>
      <c r="C35" s="2">
        <v>2.3139930601688921</v>
      </c>
      <c r="D35" s="2">
        <v>2.5251682368775241</v>
      </c>
      <c r="E35" s="2">
        <v>2.134532330584511</v>
      </c>
      <c r="F35" s="2">
        <v>1.8993100188597933</v>
      </c>
      <c r="G35" s="2">
        <v>2.6364985798761467</v>
      </c>
      <c r="H35" s="2">
        <v>2.3125807284939293</v>
      </c>
      <c r="I35" s="2">
        <v>1.6825914659110748</v>
      </c>
      <c r="J35" s="2">
        <v>1.7359380431306572</v>
      </c>
      <c r="K35" s="2">
        <v>2.37958634080583</v>
      </c>
      <c r="L35" s="2">
        <v>2.5816364686663396</v>
      </c>
      <c r="M35" s="2">
        <v>2.5513297228890992</v>
      </c>
      <c r="N35" s="2">
        <v>1.5688481446993336</v>
      </c>
      <c r="O35" s="2">
        <v>2.1956922887030581</v>
      </c>
      <c r="P35" s="2">
        <v>2.4653061987429616</v>
      </c>
      <c r="Q35" s="2">
        <v>2.5900655524095066</v>
      </c>
      <c r="R35" s="2"/>
      <c r="S35" s="2">
        <v>8.9550260085007119E-2</v>
      </c>
      <c r="T35" s="2">
        <v>3.5972197928653624E-2</v>
      </c>
      <c r="U35" s="2">
        <v>3.2409938650306745E-2</v>
      </c>
      <c r="V35" s="2">
        <v>3.1486145941084571E-2</v>
      </c>
      <c r="W35" s="2">
        <v>3.2994719337458393E-2</v>
      </c>
      <c r="X35" s="2">
        <v>6.1448035973915238E-2</v>
      </c>
      <c r="Y35" s="2">
        <v>3.3190059168699659E-2</v>
      </c>
      <c r="Z35" s="2">
        <v>4.7077399837674318E-2</v>
      </c>
      <c r="AA35" s="2">
        <v>3.4797880375085986E-2</v>
      </c>
      <c r="AB35" s="2">
        <v>3.7732491175924199E-2</v>
      </c>
      <c r="AC35" s="2">
        <v>3.6764442578518117E-2</v>
      </c>
      <c r="AD35" s="2">
        <v>3.5177255047230974E-2</v>
      </c>
      <c r="AE35" s="2">
        <v>3.679166151181492E-2</v>
      </c>
      <c r="AF35" s="2">
        <v>3.537480206699984E-2</v>
      </c>
      <c r="AG35" s="2">
        <v>2.1623799052231201E-2</v>
      </c>
      <c r="AI35" s="2">
        <v>1.8940596182714989E-2</v>
      </c>
      <c r="AJ35" s="2">
        <v>1.7155026055211534E-2</v>
      </c>
      <c r="AK35" s="2">
        <v>6.126481658333802E-3</v>
      </c>
      <c r="AL35" s="2"/>
    </row>
    <row r="36" spans="1:38" x14ac:dyDescent="0.2">
      <c r="A36" t="s">
        <v>42</v>
      </c>
      <c r="B36" s="2">
        <v>3.0100893120641183</v>
      </c>
      <c r="C36" s="2">
        <v>3.1777443385994886</v>
      </c>
      <c r="D36" s="2">
        <v>3.3563201501475555</v>
      </c>
      <c r="E36" s="2">
        <v>3.1742105989661282</v>
      </c>
      <c r="F36" s="2">
        <v>3.1616650370940165</v>
      </c>
      <c r="G36" s="2">
        <v>3.1921516040415328</v>
      </c>
      <c r="H36" s="2">
        <v>2.911662077612768</v>
      </c>
      <c r="I36" s="2">
        <v>2.5440453107932943</v>
      </c>
      <c r="J36" s="2">
        <v>2.6789208529729382</v>
      </c>
      <c r="K36" s="2">
        <v>3.1148082818410758</v>
      </c>
      <c r="L36" s="2">
        <v>2.9049685390048015</v>
      </c>
      <c r="M36" s="2">
        <v>3.1779911786053261</v>
      </c>
      <c r="N36" s="2">
        <v>2.7023419096009884</v>
      </c>
      <c r="O36" s="2">
        <v>3.439660567161416</v>
      </c>
      <c r="P36" s="2">
        <v>3.5666814645201992</v>
      </c>
      <c r="Q36" s="2">
        <v>3.142610301269364</v>
      </c>
      <c r="R36" s="2"/>
      <c r="S36" s="2">
        <v>6.302803394147702</v>
      </c>
      <c r="T36" s="2">
        <v>6.3920460299194479</v>
      </c>
      <c r="U36" s="2">
        <v>6.8319754601226981</v>
      </c>
      <c r="V36" s="2">
        <v>6.8488131889044759</v>
      </c>
      <c r="W36" s="2">
        <v>5.8150343388601309</v>
      </c>
      <c r="X36" s="2">
        <v>6.3530277840828919</v>
      </c>
      <c r="Y36" s="2">
        <v>6.6545043817896303</v>
      </c>
      <c r="Z36" s="2">
        <v>5.9340367446321851</v>
      </c>
      <c r="AA36" s="2">
        <v>6.5416073669068284</v>
      </c>
      <c r="AB36" s="2">
        <v>6.7339401820546163</v>
      </c>
      <c r="AC36" s="2">
        <v>6.5884829813112384</v>
      </c>
      <c r="AD36" s="2">
        <v>6.7650676051120584</v>
      </c>
      <c r="AE36" s="2">
        <v>6.471767907954967</v>
      </c>
      <c r="AF36" s="2">
        <v>6.4747703977198121</v>
      </c>
      <c r="AG36" s="2">
        <v>4.9398528987024344</v>
      </c>
      <c r="AI36" s="2">
        <v>4.4968167952858478</v>
      </c>
      <c r="AJ36" s="2">
        <v>6.1009038361514829</v>
      </c>
      <c r="AK36" s="2">
        <v>2.6689905061513399</v>
      </c>
      <c r="AL36" s="2">
        <v>2.7903545928841087</v>
      </c>
    </row>
    <row r="37" spans="1:38" x14ac:dyDescent="0.2">
      <c r="A37" t="s">
        <v>63</v>
      </c>
      <c r="B37" s="2">
        <v>5.1555583168947359E-4</v>
      </c>
      <c r="C37" s="2">
        <v>2.7860671921492771E-3</v>
      </c>
      <c r="D37" s="2">
        <v>2.8726832701544695E-3</v>
      </c>
      <c r="E37" s="2">
        <v>5.958300827748576E-3</v>
      </c>
      <c r="F37" s="2">
        <v>1.6778265362390697E-3</v>
      </c>
      <c r="G37" s="2">
        <v>4.2017041486241101E-4</v>
      </c>
      <c r="H37" s="2">
        <v>3.3687646098884139E-3</v>
      </c>
      <c r="I37" s="2">
        <v>1.3107500351480002E-3</v>
      </c>
      <c r="J37" s="2">
        <v>1.5098047394594997E-3</v>
      </c>
      <c r="K37" s="2"/>
      <c r="L37" s="2">
        <v>1.6770915505643101E-4</v>
      </c>
      <c r="M37" s="2">
        <v>1.8242048647944464E-3</v>
      </c>
      <c r="N37" s="2"/>
      <c r="O37" s="2">
        <v>4.3079581571882622E-3</v>
      </c>
      <c r="P37" s="2">
        <v>2.7682889787144561E-3</v>
      </c>
      <c r="Q37" s="2">
        <v>4.749045120930764E-3</v>
      </c>
      <c r="R37" s="2"/>
      <c r="S37" s="2">
        <v>6.2523146798422607E-2</v>
      </c>
      <c r="T37" s="2">
        <v>4.4689528193325662E-3</v>
      </c>
      <c r="U37" s="2">
        <v>1.2013987730061348E-2</v>
      </c>
      <c r="V37" s="2">
        <v>1.6247694059652106E-2</v>
      </c>
      <c r="W37" s="2">
        <v>8.6295861106472672E-3</v>
      </c>
      <c r="X37" s="2">
        <v>7.5907046936634623E-2</v>
      </c>
      <c r="Y37" s="2">
        <v>6.1621155029339464E-3</v>
      </c>
      <c r="Z37" s="2">
        <v>2.1803290784328196E-3</v>
      </c>
      <c r="AA37" s="2">
        <v>3.2913932749859443E-3</v>
      </c>
      <c r="AB37" s="2">
        <v>0.10191826119264349</v>
      </c>
      <c r="AC37" s="2">
        <v>0.10979212071445771</v>
      </c>
      <c r="AD37" s="2">
        <v>9.2830894610112999E-2</v>
      </c>
      <c r="AE37" s="2">
        <v>0.11848905109489051</v>
      </c>
      <c r="AF37" s="2">
        <v>0.13571012567297222</v>
      </c>
      <c r="AG37" s="2">
        <v>1.0020248204786524E-2</v>
      </c>
      <c r="AI37" s="2"/>
      <c r="AJ37" s="2"/>
      <c r="AK37" s="2">
        <v>2.7427813044211002E-2</v>
      </c>
      <c r="AL37" s="2">
        <v>4.039494897908092E-2</v>
      </c>
    </row>
    <row r="38" spans="1:38" x14ac:dyDescent="0.2">
      <c r="A38" t="s">
        <v>8</v>
      </c>
      <c r="B38" s="2">
        <v>0.74356757428433851</v>
      </c>
      <c r="C38" s="2">
        <v>0.81310076968474121</v>
      </c>
      <c r="D38" s="2">
        <v>0.78710928914517142</v>
      </c>
      <c r="E38" s="2">
        <v>0.63701408739052134</v>
      </c>
      <c r="F38" s="2">
        <v>0.81387154024735531</v>
      </c>
      <c r="G38" s="2">
        <v>1.001491083484658</v>
      </c>
      <c r="H38" s="2">
        <v>0.81600015121825198</v>
      </c>
      <c r="I38" s="2">
        <v>0.68954981205475985</v>
      </c>
      <c r="J38" s="2">
        <v>0.70636911796739943</v>
      </c>
      <c r="K38" s="2">
        <v>1.066961340999071</v>
      </c>
      <c r="L38" s="2">
        <v>0.9433885945351661</v>
      </c>
      <c r="M38" s="2">
        <v>0.96884968269033922</v>
      </c>
      <c r="N38" s="2">
        <v>0.89109598450465821</v>
      </c>
      <c r="O38" s="2">
        <v>0.94282889499182276</v>
      </c>
      <c r="P38" s="2">
        <v>1.1449845089838548</v>
      </c>
      <c r="Q38" s="2">
        <v>1.1269402185492015</v>
      </c>
      <c r="R38" s="2"/>
      <c r="S38" s="2">
        <v>3.3844010372711786E-2</v>
      </c>
      <c r="T38" s="2">
        <v>2.8227756041426924E-2</v>
      </c>
      <c r="U38" s="2">
        <v>4.7650306748466265E-3</v>
      </c>
      <c r="V38" s="2">
        <v>3.4672257197142946E-2</v>
      </c>
      <c r="W38" s="2">
        <v>6.4235652055352737E-3</v>
      </c>
      <c r="X38" s="2">
        <v>3.1902065555466944E-2</v>
      </c>
      <c r="Y38" s="2">
        <v>4.1420171231094635E-2</v>
      </c>
      <c r="Z38" s="2">
        <v>7.9497528222533753E-2</v>
      </c>
      <c r="AA38" s="2">
        <v>5.710707047186013E-2</v>
      </c>
      <c r="AB38" s="2">
        <v>3.6552851569756635E-2</v>
      </c>
      <c r="AC38" s="2">
        <v>2.4954404855250075E-2</v>
      </c>
      <c r="AD38" s="2">
        <v>2.9653269123911839E-2</v>
      </c>
      <c r="AE38" s="2">
        <v>1.8803538290238772E-2</v>
      </c>
      <c r="AF38" s="2">
        <v>2.0426778307315607E-2</v>
      </c>
      <c r="AG38" s="2"/>
      <c r="AH38" s="2"/>
      <c r="AI38" s="2">
        <v>5.6115818078810324E-2</v>
      </c>
      <c r="AJ38" s="2">
        <v>2.6151777740704048E-2</v>
      </c>
      <c r="AK38" s="2">
        <v>1.5064041345991789E-2</v>
      </c>
      <c r="AL38" s="2">
        <v>1.7960565185607992E-2</v>
      </c>
    </row>
    <row r="39" spans="1:38" x14ac:dyDescent="0.2">
      <c r="A39" t="s">
        <v>9</v>
      </c>
      <c r="B39" s="2">
        <v>0.56531088364579618</v>
      </c>
      <c r="C39" s="2">
        <v>0.77959084041169324</v>
      </c>
      <c r="D39" s="2">
        <v>0.65731290207070281</v>
      </c>
      <c r="E39" s="2">
        <v>0.65226773951898454</v>
      </c>
      <c r="F39" s="2">
        <v>0.39103441564760449</v>
      </c>
      <c r="G39" s="2">
        <v>0.51093169437072228</v>
      </c>
      <c r="H39" s="2">
        <v>0.52855693682227445</v>
      </c>
      <c r="I39" s="2">
        <v>0.33594134069149634</v>
      </c>
      <c r="J39" s="2">
        <v>0.34366930381946859</v>
      </c>
      <c r="K39" s="2">
        <v>0.42173388100380144</v>
      </c>
      <c r="L39" s="2">
        <v>0.4444702564707782</v>
      </c>
      <c r="M39" s="2">
        <v>0.50114082593564468</v>
      </c>
      <c r="N39" s="2">
        <v>0.78101852365942603</v>
      </c>
      <c r="O39" s="2">
        <v>0.58322584626778173</v>
      </c>
      <c r="P39" s="2">
        <v>0.39365031893268543</v>
      </c>
      <c r="Q39" s="2">
        <v>0.50752571303298</v>
      </c>
      <c r="R39" s="2"/>
      <c r="S39" s="2">
        <v>1.0291816912430374</v>
      </c>
      <c r="T39" s="2">
        <v>0.86005983889528193</v>
      </c>
      <c r="U39" s="2">
        <v>1.0307300613496932</v>
      </c>
      <c r="V39" s="2">
        <v>0.96810266767754594</v>
      </c>
      <c r="W39" s="2">
        <v>1.8573556243575347</v>
      </c>
      <c r="X39" s="2">
        <v>0.84406804615752695</v>
      </c>
      <c r="Y39" s="2">
        <v>0.78915189489826842</v>
      </c>
      <c r="Z39" s="2">
        <v>0.6767763594776065</v>
      </c>
      <c r="AA39" s="2">
        <v>0.84883164791798493</v>
      </c>
      <c r="AB39" s="2">
        <v>0.24380828534274565</v>
      </c>
      <c r="AC39" s="2">
        <v>0.2949519969870778</v>
      </c>
      <c r="AD39" s="2">
        <v>0.25177995925171326</v>
      </c>
      <c r="AE39" s="2">
        <v>0.33784683904490903</v>
      </c>
      <c r="AF39" s="2">
        <v>0.30932587689146707</v>
      </c>
      <c r="AG39" s="2">
        <v>2.7723933683690949</v>
      </c>
      <c r="AI39" s="2">
        <v>2.1710166730149383</v>
      </c>
      <c r="AJ39" s="2">
        <v>0.83716621360366639</v>
      </c>
      <c r="AK39" s="2">
        <v>3.7569307904050335</v>
      </c>
      <c r="AL39" s="2">
        <v>3.9922332041537736</v>
      </c>
    </row>
    <row r="40" spans="1:38" x14ac:dyDescent="0.2">
      <c r="A40" t="s">
        <v>10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I40" s="2">
        <v>0.77398638375781403</v>
      </c>
      <c r="AJ40" s="2">
        <v>0.76596629996368948</v>
      </c>
      <c r="AK40" s="2"/>
      <c r="AL40" s="2"/>
    </row>
    <row r="41" spans="1:38" x14ac:dyDescent="0.2">
      <c r="A41" t="s">
        <v>11</v>
      </c>
      <c r="B41" s="2">
        <v>0.17885724049020674</v>
      </c>
      <c r="C41" s="2">
        <v>0.10982310537357982</v>
      </c>
      <c r="D41" s="2">
        <v>8.6981367379949881E-2</v>
      </c>
      <c r="E41" s="2">
        <v>0.22626356122656299</v>
      </c>
      <c r="F41" s="2">
        <v>0.12068599602415166</v>
      </c>
      <c r="G41" s="2">
        <v>0.24436224798621781</v>
      </c>
      <c r="H41" s="2">
        <v>0.23218504073441668</v>
      </c>
      <c r="I41" s="2">
        <v>0.18750659314683524</v>
      </c>
      <c r="J41" s="2">
        <v>0.17503204905382294</v>
      </c>
      <c r="K41" s="2">
        <v>0.24394508248294458</v>
      </c>
      <c r="L41" s="2">
        <v>0.12565776151758151</v>
      </c>
      <c r="M41" s="2">
        <v>0.2315910148325982</v>
      </c>
      <c r="N41" s="2">
        <v>0.19296040660994981</v>
      </c>
      <c r="O41" s="2">
        <v>0.15412781189249239</v>
      </c>
      <c r="P41" s="2">
        <v>7.5258206967452515E-2</v>
      </c>
      <c r="Q41" s="2">
        <v>0.1333923294726474</v>
      </c>
      <c r="R41" s="2"/>
      <c r="S41" s="2">
        <v>1.4947752834849855E-3</v>
      </c>
      <c r="T41" s="2">
        <v>4.2966168009205986E-3</v>
      </c>
      <c r="U41" s="2">
        <v>1.1734969325153373E-3</v>
      </c>
      <c r="V41" s="2"/>
      <c r="W41" s="2">
        <v>1.1945603201181448E-3</v>
      </c>
      <c r="X41" s="2">
        <v>2.1705816314636795E-3</v>
      </c>
      <c r="Y41" s="2">
        <v>4.359322054650696E-3</v>
      </c>
      <c r="Z41" s="2">
        <v>2.9331882240094444E-2</v>
      </c>
      <c r="AA41" s="2">
        <v>3.8462092325321673E-3</v>
      </c>
      <c r="AB41" s="2">
        <v>4.1560468140442132E-3</v>
      </c>
      <c r="AC41" s="2">
        <v>2.7579351604319347E-3</v>
      </c>
      <c r="AD41" s="2">
        <v>3.39618447860715E-3</v>
      </c>
      <c r="AE41" s="2">
        <v>3.7263392304837314E-3</v>
      </c>
      <c r="AF41" s="2">
        <v>1.5082610475579896E-3</v>
      </c>
      <c r="AG41" s="2">
        <v>2.6234338204618427E-3</v>
      </c>
      <c r="AI41" s="2">
        <v>4.3652635386225635E-3</v>
      </c>
      <c r="AJ41" s="2">
        <v>3.5800155055496131E-4</v>
      </c>
      <c r="AK41" s="2">
        <v>7.4203696421549347E-3</v>
      </c>
      <c r="AL41" s="2">
        <v>3.907030772774156E-3</v>
      </c>
    </row>
    <row r="42" spans="1:38" x14ac:dyDescent="0.2">
      <c r="A42" t="s">
        <v>12</v>
      </c>
      <c r="B42" s="2">
        <v>0.26486746089684843</v>
      </c>
      <c r="C42" s="2">
        <v>8.5791885403180695E-3</v>
      </c>
      <c r="D42" s="2">
        <v>5.4623581562473003E-3</v>
      </c>
      <c r="E42" s="2">
        <v>8.8010285981937469E-3</v>
      </c>
      <c r="F42" s="2">
        <v>0.69745091588161423</v>
      </c>
      <c r="G42" s="2">
        <v>7.0824416817991342E-2</v>
      </c>
      <c r="H42" s="2">
        <v>0.14761963569002778</v>
      </c>
      <c r="I42" s="2">
        <v>1.051607151961413</v>
      </c>
      <c r="J42" s="2">
        <v>0.93618275607958734</v>
      </c>
      <c r="K42" s="2">
        <v>0.1819858052966557</v>
      </c>
      <c r="L42" s="2">
        <v>0.25757927363301508</v>
      </c>
      <c r="M42" s="2">
        <v>7.1060614519941181E-2</v>
      </c>
      <c r="N42" s="2">
        <v>0.12609667456133813</v>
      </c>
      <c r="O42" s="2">
        <v>0.25393847008362397</v>
      </c>
      <c r="P42" s="2">
        <v>6.346989415640554E-2</v>
      </c>
      <c r="Q42" s="2">
        <v>0.10301615189138617</v>
      </c>
      <c r="R42" s="2"/>
      <c r="S42" s="2">
        <v>6.2641358886621342E-4</v>
      </c>
      <c r="T42" s="2">
        <v>1.7811001150747987E-2</v>
      </c>
      <c r="U42" s="2">
        <v>2.3057668711656439E-3</v>
      </c>
      <c r="V42" s="2">
        <v>2.1669239906810852E-3</v>
      </c>
      <c r="W42" s="2">
        <v>2.2699955113602418E-3</v>
      </c>
      <c r="X42" s="2">
        <v>8.300257044176018E-4</v>
      </c>
      <c r="Y42" s="2">
        <v>5.7349254498872031E-3</v>
      </c>
      <c r="Z42" s="2">
        <v>0.11262561794436658</v>
      </c>
      <c r="AA42" s="2">
        <v>8.9675024549717569E-3</v>
      </c>
      <c r="AB42" s="2">
        <v>4.4257848783206388E-3</v>
      </c>
      <c r="AC42" s="2">
        <v>2.4752884811291048E-3</v>
      </c>
      <c r="AD42" s="2">
        <v>2.2252268938692354E-3</v>
      </c>
      <c r="AE42" s="2">
        <v>5.3942843003835211E-3</v>
      </c>
      <c r="AF42" s="2">
        <v>3.8043919884445747E-3</v>
      </c>
      <c r="AG42" s="2">
        <v>1.0493001761975858E-3</v>
      </c>
      <c r="AI42" s="2">
        <v>0.22694530777380523</v>
      </c>
      <c r="AJ42" s="2">
        <v>0.29318246498984285</v>
      </c>
      <c r="AK42" s="2">
        <v>0.4436422111117353</v>
      </c>
      <c r="AL42" s="2">
        <v>0.46023172209371016</v>
      </c>
    </row>
    <row r="43" spans="1:38" x14ac:dyDescent="0.2">
      <c r="A43" t="s">
        <v>1</v>
      </c>
      <c r="B43" s="2">
        <v>0.9505052732949163</v>
      </c>
      <c r="C43" s="2">
        <v>0.94259838894570802</v>
      </c>
      <c r="D43" s="2">
        <v>0.92334819168508553</v>
      </c>
      <c r="E43" s="2">
        <v>1.0795628147484106</v>
      </c>
      <c r="F43" s="2">
        <v>0.88112584162407381</v>
      </c>
      <c r="G43" s="2">
        <v>1.0782586022256369</v>
      </c>
      <c r="H43" s="2">
        <v>1.5462784558096161</v>
      </c>
      <c r="I43" s="2">
        <v>0.87723846411736817</v>
      </c>
      <c r="J43" s="2">
        <v>0.87888655608236821</v>
      </c>
      <c r="K43" s="2">
        <v>0.98252700348297395</v>
      </c>
      <c r="L43" s="2">
        <v>1.0597914195027112</v>
      </c>
      <c r="M43" s="2">
        <v>1.0789756760277667</v>
      </c>
      <c r="N43" s="2">
        <v>1.6765160227988383</v>
      </c>
      <c r="O43" s="2">
        <v>0.8026154843089458</v>
      </c>
      <c r="P43" s="2">
        <v>1.2114600808430105</v>
      </c>
      <c r="Q43" s="2">
        <v>0.88001284493751997</v>
      </c>
      <c r="R43" s="2"/>
      <c r="S43" s="2">
        <v>0.75373647788126608</v>
      </c>
      <c r="T43" s="2">
        <v>0.6651838895281933</v>
      </c>
      <c r="U43" s="2">
        <v>0.75761595092024547</v>
      </c>
      <c r="V43" s="2">
        <v>0.75316355064167317</v>
      </c>
      <c r="W43" s="2">
        <v>0.681002330109581</v>
      </c>
      <c r="X43" s="2">
        <v>0.76024465207015657</v>
      </c>
      <c r="Y43" s="2">
        <v>0.66362487105631285</v>
      </c>
      <c r="Z43" s="2">
        <v>0.67678004869770536</v>
      </c>
      <c r="AA43" s="2">
        <v>0.67375393906154968</v>
      </c>
      <c r="AB43" s="2">
        <v>0.92097715028794347</v>
      </c>
      <c r="AC43" s="2">
        <v>0.7257722156709</v>
      </c>
      <c r="AD43" s="2">
        <v>0.74488238562696807</v>
      </c>
      <c r="AE43" s="2">
        <v>0.73144624520598789</v>
      </c>
      <c r="AF43" s="2">
        <v>0.69982867691927431</v>
      </c>
      <c r="AG43" s="2">
        <v>0.6314505813909066</v>
      </c>
      <c r="AI43" s="2">
        <v>1.5149020072274271</v>
      </c>
      <c r="AJ43" s="2">
        <v>2.114976594470996</v>
      </c>
      <c r="AK43" s="2">
        <v>3.6902266726588397</v>
      </c>
      <c r="AL43" s="2">
        <v>2.8384534502959111</v>
      </c>
    </row>
    <row r="44" spans="1:38" x14ac:dyDescent="0.2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G44" s="15"/>
      <c r="AI44" s="15"/>
      <c r="AJ44" s="15"/>
      <c r="AK44" s="15"/>
      <c r="AL44" s="15"/>
    </row>
    <row r="45" spans="1:38" x14ac:dyDescent="0.2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G45" s="15"/>
      <c r="AI45" s="15"/>
      <c r="AJ45" s="15"/>
      <c r="AK45" s="15"/>
      <c r="AL45" s="15"/>
    </row>
    <row r="46" spans="1:38" x14ac:dyDescent="0.2">
      <c r="B46" s="15"/>
      <c r="C46" s="15"/>
      <c r="D46" s="15"/>
      <c r="E46" s="15"/>
      <c r="F46" s="15"/>
      <c r="G46" s="15"/>
      <c r="H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X46" s="15"/>
      <c r="Y46" s="15"/>
      <c r="Z46" s="15"/>
      <c r="AA46" s="15"/>
      <c r="AI46" s="15"/>
      <c r="AJ46" s="15"/>
    </row>
    <row r="47" spans="1:38" x14ac:dyDescent="0.2">
      <c r="B47" s="5"/>
      <c r="C47" s="5"/>
      <c r="D47" s="5"/>
      <c r="E47" s="5"/>
      <c r="F47" s="5"/>
      <c r="G47" s="5"/>
      <c r="H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I47" s="5"/>
      <c r="AJ47" s="5"/>
      <c r="AK47" s="5"/>
      <c r="AL47" s="5"/>
    </row>
    <row r="49" spans="2:38" x14ac:dyDescent="0.2">
      <c r="B49" s="2"/>
    </row>
    <row r="50" spans="2:38" x14ac:dyDescent="0.2">
      <c r="B50" s="2"/>
      <c r="C50" s="2"/>
      <c r="D50" s="2"/>
      <c r="E50" s="2"/>
      <c r="F50" s="2"/>
      <c r="G50" s="2"/>
      <c r="H50" s="2"/>
    </row>
    <row r="51" spans="2:38" x14ac:dyDescent="0.2">
      <c r="B51" s="2"/>
      <c r="C51" s="2"/>
      <c r="D51" s="2"/>
      <c r="E51" s="2"/>
      <c r="F51" s="2"/>
      <c r="G51" s="2"/>
      <c r="H51" s="2"/>
    </row>
    <row r="52" spans="2:38" x14ac:dyDescent="0.2">
      <c r="B52" s="2"/>
      <c r="C52" s="2"/>
      <c r="D52" s="2"/>
      <c r="E52" s="2"/>
      <c r="F52" s="2"/>
      <c r="G52" s="2"/>
      <c r="H52" s="2"/>
    </row>
    <row r="53" spans="2:38" x14ac:dyDescent="0.2">
      <c r="B53" s="2"/>
      <c r="C53" s="2"/>
      <c r="D53" s="2"/>
      <c r="E53" s="2"/>
      <c r="F53" s="2"/>
      <c r="G53" s="2"/>
      <c r="H53" s="2"/>
    </row>
    <row r="54" spans="2:38" x14ac:dyDescent="0.2">
      <c r="B54" s="2"/>
      <c r="C54" s="2"/>
      <c r="D54" s="2"/>
      <c r="E54" s="2"/>
      <c r="F54" s="2"/>
      <c r="G54" s="2"/>
      <c r="H54" s="2"/>
    </row>
    <row r="55" spans="2:38" x14ac:dyDescent="0.2">
      <c r="B55" s="2"/>
      <c r="C55" s="2"/>
      <c r="D55" s="2"/>
      <c r="E55" s="2"/>
      <c r="F55" s="2"/>
      <c r="G55" s="2"/>
      <c r="H55" s="2"/>
    </row>
    <row r="56" spans="2:38" x14ac:dyDescent="0.2">
      <c r="B56" s="2"/>
      <c r="C56" s="2"/>
      <c r="D56" s="2"/>
      <c r="E56" s="2"/>
      <c r="F56" s="2"/>
      <c r="G56" s="2"/>
      <c r="H56" s="2"/>
    </row>
    <row r="57" spans="2:38" x14ac:dyDescent="0.2">
      <c r="B57" s="2"/>
      <c r="C57" s="2"/>
      <c r="D57" s="2"/>
      <c r="E57" s="2"/>
      <c r="F57" s="2"/>
      <c r="G57" s="2"/>
      <c r="H57" s="2"/>
    </row>
    <row r="58" spans="2:38" x14ac:dyDescent="0.2">
      <c r="B58" s="2"/>
      <c r="C58" s="2"/>
      <c r="D58" s="2"/>
      <c r="E58" s="2"/>
      <c r="F58" s="2"/>
      <c r="G58" s="2"/>
      <c r="H58" s="2"/>
    </row>
    <row r="59" spans="2:38" x14ac:dyDescent="0.2">
      <c r="B59" s="2"/>
      <c r="C59" s="2"/>
      <c r="D59" s="2"/>
      <c r="E59" s="2"/>
      <c r="F59" s="2"/>
      <c r="G59" s="2"/>
      <c r="H59" s="2"/>
    </row>
    <row r="60" spans="2:38" x14ac:dyDescent="0.2">
      <c r="B60" s="2"/>
      <c r="C60" s="2"/>
      <c r="D60" s="2"/>
      <c r="E60" s="2"/>
      <c r="F60" s="2"/>
      <c r="G60" s="2"/>
      <c r="H60" s="2"/>
    </row>
    <row r="61" spans="2:38" x14ac:dyDescent="0.2">
      <c r="B61" s="2"/>
      <c r="C61" s="2"/>
      <c r="D61" s="2"/>
      <c r="E61" s="2"/>
      <c r="F61" s="2"/>
      <c r="G61" s="2"/>
      <c r="H61" s="2"/>
    </row>
    <row r="62" spans="2:38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I62" s="2"/>
      <c r="AJ62" s="2"/>
      <c r="AK62" s="2"/>
      <c r="AL62" s="2"/>
    </row>
    <row r="63" spans="2:38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I63" s="2"/>
      <c r="AJ63" s="2"/>
      <c r="AK63" s="2"/>
      <c r="AL63" s="2"/>
    </row>
    <row r="64" spans="2:38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I64" s="2"/>
      <c r="AJ64" s="2"/>
      <c r="AK64" s="2"/>
      <c r="AL64" s="2"/>
    </row>
    <row r="65" spans="2:38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I65" s="2"/>
      <c r="AJ65" s="2"/>
      <c r="AK65" s="2"/>
      <c r="AL65" s="2"/>
    </row>
    <row r="66" spans="2:38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I66" s="2"/>
      <c r="AJ66" s="2"/>
      <c r="AK66" s="2"/>
      <c r="AL66" s="2"/>
    </row>
    <row r="67" spans="2:38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I67" s="2"/>
      <c r="AJ67" s="2"/>
      <c r="AK67" s="2"/>
      <c r="AL67" s="2"/>
    </row>
    <row r="68" spans="2:38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I68" s="2"/>
      <c r="AJ68" s="2"/>
      <c r="AK68" s="2"/>
      <c r="AL68" s="2"/>
    </row>
    <row r="69" spans="2:38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I69" s="2"/>
      <c r="AJ69" s="2"/>
      <c r="AK69" s="2"/>
      <c r="AL69" s="2"/>
    </row>
    <row r="70" spans="2:38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I70" s="2"/>
      <c r="AJ70" s="2"/>
      <c r="AK70" s="2"/>
      <c r="AL70" s="2"/>
    </row>
    <row r="71" spans="2:38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I72" s="2"/>
      <c r="AJ72" s="2"/>
      <c r="AK72" s="2"/>
      <c r="AL72" s="2"/>
    </row>
    <row r="73" spans="2:38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I73" s="2"/>
      <c r="AJ73" s="2"/>
      <c r="AK73" s="2"/>
      <c r="AL73" s="2"/>
    </row>
    <row r="74" spans="2:38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I74" s="2"/>
      <c r="AJ74" s="2"/>
      <c r="AK74" s="2"/>
      <c r="AL74" s="2"/>
    </row>
    <row r="75" spans="2:38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I75" s="2"/>
      <c r="AJ75" s="2"/>
      <c r="AK75" s="2"/>
      <c r="AL75" s="2"/>
    </row>
    <row r="76" spans="2:38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I76" s="2"/>
      <c r="AJ76" s="2"/>
      <c r="AK76" s="2"/>
      <c r="AL76" s="2"/>
    </row>
    <row r="77" spans="2:38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I77" s="2"/>
      <c r="AJ77" s="2"/>
      <c r="AK77" s="2"/>
      <c r="AL77" s="2"/>
    </row>
    <row r="78" spans="2:38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I78" s="2"/>
      <c r="AJ78" s="2"/>
      <c r="AK78" s="2"/>
      <c r="AL78" s="2"/>
    </row>
    <row r="79" spans="2:38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I79" s="2"/>
      <c r="AJ79" s="2"/>
      <c r="AK79" s="2"/>
      <c r="AL79" s="2"/>
    </row>
    <row r="80" spans="2:38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I80" s="2"/>
      <c r="AJ80" s="2"/>
      <c r="AK80" s="2"/>
      <c r="AL80" s="2"/>
    </row>
    <row r="81" spans="2:38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I81" s="2"/>
      <c r="AJ81" s="2"/>
      <c r="AK81" s="2"/>
      <c r="AL81" s="2"/>
    </row>
    <row r="82" spans="2:38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I82" s="2"/>
      <c r="AJ82" s="2"/>
      <c r="AK82" s="2"/>
      <c r="AL82" s="2"/>
    </row>
  </sheetData>
  <mergeCells count="6">
    <mergeCell ref="B1:Q1"/>
    <mergeCell ref="B2:Q2"/>
    <mergeCell ref="S1:AG1"/>
    <mergeCell ref="S2:AG2"/>
    <mergeCell ref="AI1:AL1"/>
    <mergeCell ref="AI2:AL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C6DCB-2DFA-5A48-A96A-1FDFCAADEF6C}">
  <dimension ref="A1:BG114"/>
  <sheetViews>
    <sheetView topLeftCell="A25" workbookViewId="0">
      <selection activeCell="G28" sqref="G28"/>
    </sheetView>
  </sheetViews>
  <sheetFormatPr baseColWidth="10" defaultRowHeight="16" x14ac:dyDescent="0.2"/>
  <cols>
    <col min="14" max="14" width="15" bestFit="1" customWidth="1"/>
  </cols>
  <sheetData>
    <row r="1" spans="1:59" ht="35" x14ac:dyDescent="0.35">
      <c r="A1" s="3"/>
      <c r="B1" s="41" t="s">
        <v>200</v>
      </c>
      <c r="C1" s="41"/>
      <c r="D1" s="41"/>
      <c r="E1" s="41"/>
      <c r="F1" s="3"/>
      <c r="G1" s="41" t="s">
        <v>201</v>
      </c>
      <c r="H1" s="41"/>
      <c r="I1" s="41"/>
      <c r="J1" s="3"/>
      <c r="K1" s="41" t="s">
        <v>202</v>
      </c>
      <c r="L1" s="41"/>
      <c r="M1" s="41"/>
      <c r="N1" s="41"/>
      <c r="O1" s="41"/>
      <c r="P1" s="41"/>
      <c r="Q1" s="41"/>
      <c r="R1" s="41"/>
      <c r="S1" s="41"/>
      <c r="T1" s="41"/>
      <c r="U1" s="3"/>
      <c r="V1" s="41" t="s">
        <v>203</v>
      </c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W1" s="41" t="s">
        <v>204</v>
      </c>
      <c r="AX1" s="41"/>
      <c r="AY1" s="41"/>
      <c r="AZ1" s="41"/>
      <c r="BA1" s="41"/>
      <c r="BB1" s="41"/>
      <c r="BC1" s="41"/>
      <c r="BD1" s="41"/>
      <c r="BE1" s="41"/>
      <c r="BF1" s="41"/>
      <c r="BG1" s="41"/>
    </row>
    <row r="2" spans="1:59" x14ac:dyDescent="0.2">
      <c r="B2" s="40" t="s">
        <v>99</v>
      </c>
      <c r="C2" s="40"/>
      <c r="D2" s="40"/>
      <c r="E2" s="40"/>
      <c r="G2" s="40" t="s">
        <v>99</v>
      </c>
      <c r="H2" s="40"/>
      <c r="I2" s="40"/>
      <c r="K2" s="40" t="s">
        <v>99</v>
      </c>
      <c r="L2" s="40"/>
      <c r="M2" s="40"/>
      <c r="N2" s="40"/>
      <c r="O2" s="40"/>
      <c r="P2" s="40"/>
      <c r="Q2" s="40"/>
      <c r="R2" s="40"/>
      <c r="S2" s="40"/>
      <c r="T2" s="40"/>
      <c r="V2" s="40" t="s">
        <v>99</v>
      </c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 t="s">
        <v>98</v>
      </c>
      <c r="AS2" s="40"/>
      <c r="AT2" s="40"/>
      <c r="AU2" s="40"/>
      <c r="AW2" s="40" t="s">
        <v>99</v>
      </c>
      <c r="AX2" s="40"/>
      <c r="AY2" s="40"/>
      <c r="AZ2" s="40"/>
      <c r="BA2" s="40"/>
      <c r="BB2" s="40"/>
      <c r="BC2" s="40"/>
      <c r="BD2" s="40"/>
      <c r="BE2" s="40"/>
      <c r="BF2" s="40"/>
      <c r="BG2" s="40"/>
    </row>
    <row r="3" spans="1:59" x14ac:dyDescent="0.2">
      <c r="B3" t="s">
        <v>139</v>
      </c>
      <c r="C3" t="s">
        <v>139</v>
      </c>
      <c r="D3" t="s">
        <v>139</v>
      </c>
      <c r="E3" t="s">
        <v>139</v>
      </c>
      <c r="G3" t="s">
        <v>131</v>
      </c>
      <c r="H3" t="s">
        <v>131</v>
      </c>
      <c r="I3" t="s">
        <v>131</v>
      </c>
      <c r="K3" t="s">
        <v>132</v>
      </c>
      <c r="L3" t="s">
        <v>132</v>
      </c>
      <c r="M3" t="s">
        <v>132</v>
      </c>
      <c r="N3" t="s">
        <v>133</v>
      </c>
      <c r="O3" t="s">
        <v>133</v>
      </c>
      <c r="P3" t="s">
        <v>133</v>
      </c>
      <c r="Q3" t="s">
        <v>133</v>
      </c>
      <c r="R3" t="s">
        <v>133</v>
      </c>
      <c r="S3" t="s">
        <v>133</v>
      </c>
      <c r="T3" t="s">
        <v>133</v>
      </c>
      <c r="V3" t="s">
        <v>131</v>
      </c>
      <c r="W3" t="s">
        <v>131</v>
      </c>
      <c r="X3" t="s">
        <v>131</v>
      </c>
      <c r="Y3" t="s">
        <v>131</v>
      </c>
      <c r="Z3" t="s">
        <v>133</v>
      </c>
      <c r="AA3" t="s">
        <v>133</v>
      </c>
      <c r="AB3" t="s">
        <v>133</v>
      </c>
      <c r="AC3" t="s">
        <v>133</v>
      </c>
      <c r="AD3" t="s">
        <v>133</v>
      </c>
      <c r="AE3" t="s">
        <v>133</v>
      </c>
      <c r="AF3" t="s">
        <v>133</v>
      </c>
      <c r="AG3" t="s">
        <v>133</v>
      </c>
      <c r="AH3" t="s">
        <v>133</v>
      </c>
      <c r="AI3" t="s">
        <v>122</v>
      </c>
      <c r="AJ3" t="s">
        <v>122</v>
      </c>
      <c r="AK3" t="s">
        <v>124</v>
      </c>
      <c r="AL3" t="s">
        <v>124</v>
      </c>
      <c r="AM3" t="s">
        <v>124</v>
      </c>
      <c r="AN3" t="s">
        <v>124</v>
      </c>
      <c r="AO3" t="s">
        <v>124</v>
      </c>
      <c r="AP3" t="s">
        <v>124</v>
      </c>
      <c r="AQ3" t="s">
        <v>124</v>
      </c>
      <c r="AR3" t="s">
        <v>210</v>
      </c>
      <c r="AS3" t="s">
        <v>210</v>
      </c>
      <c r="AT3" t="s">
        <v>210</v>
      </c>
      <c r="AU3" t="s">
        <v>210</v>
      </c>
      <c r="AW3" t="s">
        <v>130</v>
      </c>
      <c r="AX3" t="s">
        <v>130</v>
      </c>
      <c r="AY3" t="s">
        <v>130</v>
      </c>
      <c r="AZ3" t="s">
        <v>130</v>
      </c>
      <c r="BA3" t="s">
        <v>131</v>
      </c>
      <c r="BB3" t="s">
        <v>131</v>
      </c>
      <c r="BC3" t="s">
        <v>131</v>
      </c>
      <c r="BD3" t="s">
        <v>133</v>
      </c>
      <c r="BE3" t="s">
        <v>133</v>
      </c>
      <c r="BF3" t="s">
        <v>133</v>
      </c>
      <c r="BG3" t="s">
        <v>133</v>
      </c>
    </row>
    <row r="4" spans="1:59" x14ac:dyDescent="0.2">
      <c r="A4" t="s">
        <v>127</v>
      </c>
      <c r="B4">
        <v>1336</v>
      </c>
      <c r="C4">
        <v>1337</v>
      </c>
      <c r="D4">
        <v>1338</v>
      </c>
      <c r="E4">
        <v>1339</v>
      </c>
      <c r="G4">
        <v>995</v>
      </c>
      <c r="H4">
        <v>1013</v>
      </c>
      <c r="I4">
        <v>1014</v>
      </c>
      <c r="K4">
        <v>1047</v>
      </c>
      <c r="L4">
        <v>1048</v>
      </c>
      <c r="M4">
        <v>1049</v>
      </c>
      <c r="N4">
        <v>1092</v>
      </c>
      <c r="O4">
        <v>1093</v>
      </c>
      <c r="P4">
        <v>1108</v>
      </c>
      <c r="Q4">
        <v>1109</v>
      </c>
      <c r="R4">
        <v>1110</v>
      </c>
      <c r="S4">
        <v>1111</v>
      </c>
      <c r="T4">
        <v>1112</v>
      </c>
      <c r="V4">
        <v>1010</v>
      </c>
      <c r="W4">
        <v>1011</v>
      </c>
      <c r="X4">
        <v>1012</v>
      </c>
      <c r="Y4">
        <v>1016</v>
      </c>
      <c r="Z4">
        <v>1057</v>
      </c>
      <c r="AA4">
        <v>1058</v>
      </c>
      <c r="AB4">
        <v>1059</v>
      </c>
      <c r="AC4">
        <v>1060</v>
      </c>
      <c r="AD4">
        <v>1100</v>
      </c>
      <c r="AE4">
        <v>1101</v>
      </c>
      <c r="AF4">
        <v>1102</v>
      </c>
      <c r="AG4">
        <v>1103</v>
      </c>
      <c r="AH4">
        <v>1104</v>
      </c>
      <c r="AI4">
        <v>1133</v>
      </c>
      <c r="AJ4">
        <v>1135</v>
      </c>
      <c r="AK4">
        <v>1274</v>
      </c>
      <c r="AL4">
        <v>1275</v>
      </c>
      <c r="AM4">
        <v>1276</v>
      </c>
      <c r="AN4">
        <v>1277</v>
      </c>
      <c r="AO4">
        <v>1278</v>
      </c>
      <c r="AP4">
        <v>1260</v>
      </c>
      <c r="AQ4">
        <v>1261</v>
      </c>
      <c r="AR4">
        <v>1419</v>
      </c>
      <c r="AS4">
        <v>1420</v>
      </c>
      <c r="AT4">
        <v>1421</v>
      </c>
      <c r="AU4">
        <v>1422</v>
      </c>
      <c r="AW4">
        <v>963</v>
      </c>
      <c r="AX4">
        <v>964</v>
      </c>
      <c r="AY4">
        <v>965</v>
      </c>
      <c r="AZ4">
        <v>966</v>
      </c>
      <c r="BA4">
        <v>1017</v>
      </c>
      <c r="BB4">
        <v>1018</v>
      </c>
      <c r="BC4">
        <v>1019</v>
      </c>
      <c r="BD4">
        <v>1073</v>
      </c>
      <c r="BE4">
        <v>1077</v>
      </c>
      <c r="BF4">
        <v>1078</v>
      </c>
      <c r="BG4">
        <v>1107</v>
      </c>
    </row>
    <row r="6" spans="1:59" x14ac:dyDescent="0.2">
      <c r="A6" t="s">
        <v>128</v>
      </c>
      <c r="B6" t="s">
        <v>148</v>
      </c>
      <c r="C6" t="s">
        <v>148</v>
      </c>
      <c r="D6" t="s">
        <v>148</v>
      </c>
      <c r="E6" t="s">
        <v>148</v>
      </c>
      <c r="G6" t="s">
        <v>69</v>
      </c>
      <c r="H6" t="s">
        <v>69</v>
      </c>
      <c r="I6" t="s">
        <v>69</v>
      </c>
      <c r="K6" t="s">
        <v>56</v>
      </c>
      <c r="L6" t="s">
        <v>56</v>
      </c>
      <c r="M6" t="s">
        <v>56</v>
      </c>
      <c r="N6" t="s">
        <v>56</v>
      </c>
      <c r="O6" t="s">
        <v>56</v>
      </c>
      <c r="P6" t="s">
        <v>56</v>
      </c>
      <c r="Q6" t="s">
        <v>56</v>
      </c>
      <c r="R6" t="s">
        <v>56</v>
      </c>
      <c r="S6" t="s">
        <v>56</v>
      </c>
      <c r="T6" t="s">
        <v>56</v>
      </c>
      <c r="V6" s="14" t="s">
        <v>53</v>
      </c>
      <c r="W6" s="14" t="s">
        <v>53</v>
      </c>
      <c r="X6" s="14" t="s">
        <v>53</v>
      </c>
      <c r="Y6" s="14" t="s">
        <v>53</v>
      </c>
      <c r="Z6" s="14" t="s">
        <v>53</v>
      </c>
      <c r="AA6" s="14" t="s">
        <v>53</v>
      </c>
      <c r="AB6" s="14" t="s">
        <v>53</v>
      </c>
      <c r="AC6" s="14" t="s">
        <v>53</v>
      </c>
      <c r="AD6" s="14" t="s">
        <v>53</v>
      </c>
      <c r="AE6" s="14" t="s">
        <v>53</v>
      </c>
      <c r="AF6" s="14" t="s">
        <v>53</v>
      </c>
      <c r="AG6" s="14" t="s">
        <v>53</v>
      </c>
      <c r="AH6" s="14" t="s">
        <v>53</v>
      </c>
      <c r="AI6" s="14" t="s">
        <v>53</v>
      </c>
      <c r="AJ6" s="14" t="s">
        <v>53</v>
      </c>
      <c r="AK6" s="14" t="s">
        <v>53</v>
      </c>
      <c r="AL6" s="14" t="s">
        <v>53</v>
      </c>
      <c r="AM6" s="14" t="s">
        <v>53</v>
      </c>
      <c r="AN6" s="14" t="s">
        <v>53</v>
      </c>
      <c r="AO6" s="14" t="s">
        <v>53</v>
      </c>
      <c r="AP6" s="14" t="s">
        <v>53</v>
      </c>
      <c r="AQ6" s="14" t="s">
        <v>53</v>
      </c>
      <c r="AR6" s="14" t="s">
        <v>53</v>
      </c>
      <c r="AS6" s="14" t="s">
        <v>53</v>
      </c>
      <c r="AT6" s="14" t="s">
        <v>53</v>
      </c>
      <c r="AU6" s="14" t="s">
        <v>53</v>
      </c>
      <c r="AV6" s="14"/>
      <c r="AW6" s="4" t="s">
        <v>52</v>
      </c>
      <c r="AX6" s="4" t="s">
        <v>52</v>
      </c>
      <c r="AY6" s="4" t="s">
        <v>52</v>
      </c>
      <c r="AZ6" s="4" t="s">
        <v>52</v>
      </c>
      <c r="BA6" s="4" t="s">
        <v>52</v>
      </c>
      <c r="BB6" s="4" t="s">
        <v>52</v>
      </c>
      <c r="BC6" s="4" t="s">
        <v>52</v>
      </c>
      <c r="BD6" s="4" t="s">
        <v>52</v>
      </c>
      <c r="BE6" s="4" t="s">
        <v>52</v>
      </c>
      <c r="BF6" s="4" t="s">
        <v>52</v>
      </c>
      <c r="BG6" s="4" t="s">
        <v>52</v>
      </c>
    </row>
    <row r="7" spans="1:59" x14ac:dyDescent="0.2">
      <c r="A7" t="s">
        <v>186</v>
      </c>
      <c r="B7" t="s">
        <v>144</v>
      </c>
      <c r="C7" t="s">
        <v>144</v>
      </c>
      <c r="D7" t="s">
        <v>144</v>
      </c>
      <c r="E7" t="s">
        <v>144</v>
      </c>
      <c r="G7" t="s">
        <v>143</v>
      </c>
      <c r="H7" t="s">
        <v>143</v>
      </c>
      <c r="I7" t="s">
        <v>143</v>
      </c>
      <c r="K7" t="s">
        <v>143</v>
      </c>
      <c r="L7" t="s">
        <v>143</v>
      </c>
      <c r="M7" t="s">
        <v>143</v>
      </c>
      <c r="N7" t="s">
        <v>143</v>
      </c>
      <c r="O7" t="s">
        <v>143</v>
      </c>
      <c r="P7" t="s">
        <v>143</v>
      </c>
      <c r="Q7" t="s">
        <v>143</v>
      </c>
      <c r="R7" t="s">
        <v>143</v>
      </c>
      <c r="S7" t="s">
        <v>143</v>
      </c>
      <c r="T7" t="s">
        <v>143</v>
      </c>
      <c r="V7" t="s">
        <v>143</v>
      </c>
      <c r="W7" t="s">
        <v>143</v>
      </c>
      <c r="X7" t="s">
        <v>143</v>
      </c>
      <c r="Y7" t="s">
        <v>143</v>
      </c>
      <c r="Z7" t="s">
        <v>143</v>
      </c>
      <c r="AA7" t="s">
        <v>143</v>
      </c>
      <c r="AB7" t="s">
        <v>143</v>
      </c>
      <c r="AC7" t="s">
        <v>143</v>
      </c>
      <c r="AD7" t="s">
        <v>143</v>
      </c>
      <c r="AE7" t="s">
        <v>143</v>
      </c>
      <c r="AF7" t="s">
        <v>143</v>
      </c>
      <c r="AG7" t="s">
        <v>143</v>
      </c>
      <c r="AH7" t="s">
        <v>143</v>
      </c>
      <c r="AI7" t="s">
        <v>143</v>
      </c>
      <c r="AJ7" t="s">
        <v>143</v>
      </c>
      <c r="AK7" t="s">
        <v>146</v>
      </c>
      <c r="AL7" t="s">
        <v>146</v>
      </c>
      <c r="AM7" t="s">
        <v>146</v>
      </c>
      <c r="AN7" t="s">
        <v>146</v>
      </c>
      <c r="AO7" t="s">
        <v>146</v>
      </c>
      <c r="AP7" t="s">
        <v>146</v>
      </c>
      <c r="AQ7" t="s">
        <v>146</v>
      </c>
      <c r="AR7" t="s">
        <v>152</v>
      </c>
      <c r="AS7" t="s">
        <v>152</v>
      </c>
      <c r="AT7" t="s">
        <v>152</v>
      </c>
      <c r="AU7" t="s">
        <v>152</v>
      </c>
      <c r="AW7" t="s">
        <v>143</v>
      </c>
      <c r="AX7" t="s">
        <v>143</v>
      </c>
      <c r="AY7" t="s">
        <v>143</v>
      </c>
      <c r="AZ7" t="s">
        <v>143</v>
      </c>
      <c r="BA7" t="s">
        <v>143</v>
      </c>
      <c r="BB7" t="s">
        <v>143</v>
      </c>
      <c r="BC7" t="s">
        <v>143</v>
      </c>
      <c r="BD7" t="s">
        <v>143</v>
      </c>
      <c r="BE7" t="s">
        <v>143</v>
      </c>
      <c r="BF7" t="s">
        <v>143</v>
      </c>
      <c r="BG7" t="s">
        <v>143</v>
      </c>
    </row>
    <row r="8" spans="1:59" x14ac:dyDescent="0.2"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</row>
    <row r="9" spans="1:59" x14ac:dyDescent="0.2">
      <c r="A9" s="16" t="s">
        <v>17</v>
      </c>
      <c r="B9" s="16">
        <v>2.0990999999999999E-2</v>
      </c>
      <c r="C9" s="16">
        <v>2.3199999999999998E-2</v>
      </c>
      <c r="D9" s="16">
        <v>0.118329</v>
      </c>
      <c r="E9" s="16">
        <v>4.2289E-2</v>
      </c>
      <c r="F9" s="16"/>
      <c r="G9" s="16">
        <v>0.161714</v>
      </c>
      <c r="H9" s="16">
        <v>0.111639</v>
      </c>
      <c r="I9" s="16">
        <v>0.112537</v>
      </c>
      <c r="J9" s="16"/>
      <c r="K9" s="16">
        <v>30.5489</v>
      </c>
      <c r="L9" s="16">
        <v>31.0075</v>
      </c>
      <c r="M9" s="16">
        <v>29.979600000000001</v>
      </c>
      <c r="N9" s="16">
        <v>28.521799999999999</v>
      </c>
      <c r="O9" s="16">
        <v>30.84</v>
      </c>
      <c r="P9" s="16">
        <v>29.9453</v>
      </c>
      <c r="Q9" s="16">
        <v>29.023700000000002</v>
      </c>
      <c r="R9" s="16">
        <v>30.248200000000001</v>
      </c>
      <c r="S9" s="16">
        <v>33.098300000000002</v>
      </c>
      <c r="T9" s="16">
        <v>19.8736</v>
      </c>
      <c r="U9" s="16"/>
      <c r="V9" s="16"/>
      <c r="W9" s="16">
        <v>6.9839999999999998E-3</v>
      </c>
      <c r="X9" s="16"/>
      <c r="Y9" s="16"/>
      <c r="Z9" s="16">
        <v>3.13E-3</v>
      </c>
      <c r="AA9" s="16">
        <v>4.3499999999999997E-3</v>
      </c>
      <c r="AB9" s="16">
        <v>1.30196</v>
      </c>
      <c r="AC9" s="16">
        <v>1.0214000000000001E-2</v>
      </c>
      <c r="AD9" s="16">
        <v>9.861E-3</v>
      </c>
      <c r="AE9" s="16">
        <v>3.75543</v>
      </c>
      <c r="AF9" s="16"/>
      <c r="AG9" s="16">
        <v>6.8929999999999998E-3</v>
      </c>
      <c r="AH9" s="16">
        <v>12.500400000000001</v>
      </c>
      <c r="AI9" s="16"/>
      <c r="AJ9" s="16"/>
      <c r="AK9" s="16">
        <v>2.8303999999999999E-2</v>
      </c>
      <c r="AL9" s="16"/>
      <c r="AM9" s="16"/>
      <c r="AN9" s="16"/>
      <c r="AO9" s="16"/>
      <c r="AP9" s="16">
        <v>3.3258000000000003E-2</v>
      </c>
      <c r="AQ9" s="16">
        <v>1.7697999999999998E-2</v>
      </c>
      <c r="AR9" s="16"/>
      <c r="AS9" s="16"/>
      <c r="AT9" s="16"/>
      <c r="AU9" s="16"/>
      <c r="AV9" s="16"/>
      <c r="AW9" s="16">
        <v>2.2499999999999999E-4</v>
      </c>
      <c r="AX9" s="16">
        <v>1.2252000000000001E-2</v>
      </c>
      <c r="AY9" s="16">
        <v>2.4556000000000001E-2</v>
      </c>
      <c r="AZ9" s="16">
        <v>9.1280000000000007E-3</v>
      </c>
      <c r="BA9" s="16"/>
      <c r="BB9" s="16"/>
      <c r="BC9" s="16">
        <v>1.671E-3</v>
      </c>
      <c r="BD9" s="16">
        <v>1.5910000000000001E-2</v>
      </c>
      <c r="BE9" s="16">
        <v>2.8393000000000002E-2</v>
      </c>
      <c r="BF9" s="16">
        <v>1.4191E-2</v>
      </c>
      <c r="BG9" s="16">
        <v>7.0622299999999996</v>
      </c>
    </row>
    <row r="10" spans="1:59" x14ac:dyDescent="0.2">
      <c r="A10" s="16" t="s">
        <v>18</v>
      </c>
      <c r="B10" s="16">
        <v>6.6929000000000002E-2</v>
      </c>
      <c r="C10" s="16">
        <v>3.9933999999999997E-2</v>
      </c>
      <c r="D10" s="16">
        <v>0.29432900000000001</v>
      </c>
      <c r="E10" s="16">
        <v>7.0112999999999995E-2</v>
      </c>
      <c r="F10" s="16"/>
      <c r="G10" s="16">
        <v>2.9328599999999998</v>
      </c>
      <c r="H10" s="16">
        <v>2.3601800000000002</v>
      </c>
      <c r="I10" s="16">
        <v>4.8866100000000001</v>
      </c>
      <c r="J10" s="16"/>
      <c r="K10" s="16">
        <v>0.282358</v>
      </c>
      <c r="L10" s="16">
        <v>0.361369</v>
      </c>
      <c r="M10" s="16">
        <v>0.46483799999999997</v>
      </c>
      <c r="N10" s="16">
        <v>0.862097</v>
      </c>
      <c r="O10" s="16">
        <v>1.42821</v>
      </c>
      <c r="P10" s="16">
        <v>0.73626599999999998</v>
      </c>
      <c r="Q10" s="16">
        <v>8.4636000000000003E-2</v>
      </c>
      <c r="R10" s="16">
        <v>3.2058399999999998</v>
      </c>
      <c r="S10" s="16">
        <v>0.24509800000000001</v>
      </c>
      <c r="T10" s="16">
        <v>8.0409900000000007</v>
      </c>
      <c r="U10" s="16"/>
      <c r="V10" s="16">
        <v>2.5307400000000002</v>
      </c>
      <c r="W10" s="16">
        <v>2.3532099999999998</v>
      </c>
      <c r="X10" s="16">
        <v>2.27888</v>
      </c>
      <c r="Y10" s="16">
        <v>1.6832</v>
      </c>
      <c r="Z10" s="16">
        <v>0.26107799999999998</v>
      </c>
      <c r="AA10" s="16">
        <v>0.23643700000000001</v>
      </c>
      <c r="AB10" s="16">
        <v>0.29719000000000001</v>
      </c>
      <c r="AC10" s="16">
        <v>0.239675</v>
      </c>
      <c r="AD10" s="16">
        <v>0.34915000000000002</v>
      </c>
      <c r="AE10" s="16">
        <v>0.467532</v>
      </c>
      <c r="AF10" s="16">
        <v>0.34877000000000002</v>
      </c>
      <c r="AG10" s="16">
        <v>0.43981900000000002</v>
      </c>
      <c r="AH10" s="16">
        <v>0.52818699999999996</v>
      </c>
      <c r="AI10" s="16">
        <v>4.4549700000000003</v>
      </c>
      <c r="AJ10" s="16">
        <v>4.3513200000000003</v>
      </c>
      <c r="AK10" s="16">
        <v>0.40947800000000001</v>
      </c>
      <c r="AL10" s="16">
        <v>7.1397000000000002E-2</v>
      </c>
      <c r="AM10" s="16">
        <v>0.18950700000000001</v>
      </c>
      <c r="AN10" s="16">
        <v>0.19065499999999999</v>
      </c>
      <c r="AO10" s="16">
        <v>6.7280999999999994E-2</v>
      </c>
      <c r="AP10" s="16">
        <v>0.116104</v>
      </c>
      <c r="AQ10" s="16">
        <v>0.169597</v>
      </c>
      <c r="AR10" s="16">
        <v>1.2294799999999999</v>
      </c>
      <c r="AS10" s="16">
        <v>0.70823499999999995</v>
      </c>
      <c r="AT10" s="16">
        <v>0.48472199999999999</v>
      </c>
      <c r="AU10" s="16">
        <v>1.2744599999999999</v>
      </c>
      <c r="AV10" s="16"/>
      <c r="AW10" s="16">
        <v>0.183425</v>
      </c>
      <c r="AX10" s="16">
        <v>0.230576</v>
      </c>
      <c r="AY10" s="16">
        <v>0.29384700000000002</v>
      </c>
      <c r="AZ10" s="16">
        <v>9.4042000000000001E-2</v>
      </c>
      <c r="BA10" s="16">
        <v>0.163824</v>
      </c>
      <c r="BB10" s="16">
        <v>0.14469099999999999</v>
      </c>
      <c r="BC10" s="16">
        <v>0.34739100000000001</v>
      </c>
      <c r="BD10" s="16">
        <v>0.30180800000000002</v>
      </c>
      <c r="BE10" s="16">
        <v>0.30586200000000002</v>
      </c>
      <c r="BF10" s="16">
        <v>0.315552</v>
      </c>
      <c r="BG10" s="16">
        <v>0.17868400000000001</v>
      </c>
    </row>
    <row r="11" spans="1:59" x14ac:dyDescent="0.2">
      <c r="A11" s="16" t="s">
        <v>28</v>
      </c>
      <c r="B11" s="16">
        <v>3.2870999999999997E-2</v>
      </c>
      <c r="C11" s="16">
        <v>1.6631E-2</v>
      </c>
      <c r="D11" s="16">
        <v>1.3313E-2</v>
      </c>
      <c r="E11" s="16">
        <v>4.4205000000000001E-2</v>
      </c>
      <c r="F11" s="16"/>
      <c r="G11" s="16">
        <v>0.53207700000000002</v>
      </c>
      <c r="H11" s="16">
        <v>0.489089</v>
      </c>
      <c r="I11" s="16">
        <v>0.243478</v>
      </c>
      <c r="J11" s="16"/>
      <c r="K11" s="16">
        <v>25.583300000000001</v>
      </c>
      <c r="L11" s="16">
        <v>25.2883</v>
      </c>
      <c r="M11" s="16">
        <v>24.947199999999999</v>
      </c>
      <c r="N11" s="16">
        <v>22.252500000000001</v>
      </c>
      <c r="O11" s="16">
        <v>24.120899999999999</v>
      </c>
      <c r="P11" s="16">
        <v>22.0198</v>
      </c>
      <c r="Q11" s="16">
        <v>22.2652</v>
      </c>
      <c r="R11" s="16">
        <v>23.941099999999999</v>
      </c>
      <c r="S11" s="16">
        <v>26.066800000000001</v>
      </c>
      <c r="T11" s="16">
        <v>24.5106</v>
      </c>
      <c r="U11" s="16"/>
      <c r="V11" s="16">
        <v>25.697900000000001</v>
      </c>
      <c r="W11" s="16">
        <v>26.067699999999999</v>
      </c>
      <c r="X11" s="16">
        <v>26.027000000000001</v>
      </c>
      <c r="Y11" s="16">
        <v>27.509799999999998</v>
      </c>
      <c r="Z11" s="16">
        <v>29.593599999999999</v>
      </c>
      <c r="AA11" s="16">
        <v>29.489000000000001</v>
      </c>
      <c r="AB11" s="16">
        <v>28.255800000000001</v>
      </c>
      <c r="AC11" s="16">
        <v>29.410499999999999</v>
      </c>
      <c r="AD11" s="16">
        <v>29.4466</v>
      </c>
      <c r="AE11" s="16">
        <v>28.539200000000001</v>
      </c>
      <c r="AF11" s="16">
        <v>26.045400000000001</v>
      </c>
      <c r="AG11" s="16">
        <v>28.8872</v>
      </c>
      <c r="AH11" s="16">
        <v>28.470199999999998</v>
      </c>
      <c r="AI11" s="16">
        <v>21.981000000000002</v>
      </c>
      <c r="AJ11" s="16">
        <v>22.3262</v>
      </c>
      <c r="AK11" s="16">
        <v>25.349</v>
      </c>
      <c r="AL11" s="16">
        <v>30.109200000000001</v>
      </c>
      <c r="AM11" s="16">
        <v>29.687799999999999</v>
      </c>
      <c r="AN11" s="16">
        <v>29.810600000000001</v>
      </c>
      <c r="AO11" s="16">
        <v>29.997499999999999</v>
      </c>
      <c r="AP11" s="16">
        <v>30.574200000000001</v>
      </c>
      <c r="AQ11" s="16">
        <v>30.1877</v>
      </c>
      <c r="AR11" s="16">
        <v>27.741399999999999</v>
      </c>
      <c r="AS11" s="16">
        <v>28.391500000000001</v>
      </c>
      <c r="AT11" s="16">
        <v>29.414200000000001</v>
      </c>
      <c r="AU11" s="16">
        <v>27.597000000000001</v>
      </c>
      <c r="AV11" s="16"/>
      <c r="AW11" s="16">
        <v>32.3093</v>
      </c>
      <c r="AX11" s="16">
        <v>32.777799999999999</v>
      </c>
      <c r="AY11" s="16">
        <v>33.762099999999997</v>
      </c>
      <c r="AZ11" s="16">
        <v>35.943800000000003</v>
      </c>
      <c r="BA11" s="16">
        <v>35.778399999999998</v>
      </c>
      <c r="BB11" s="16">
        <v>35.618600000000001</v>
      </c>
      <c r="BC11" s="16">
        <v>34.328699999999998</v>
      </c>
      <c r="BD11" s="16">
        <v>33.590699999999998</v>
      </c>
      <c r="BE11" s="16">
        <v>32.9923</v>
      </c>
      <c r="BF11" s="16">
        <v>32.772399999999998</v>
      </c>
      <c r="BG11" s="16">
        <v>31.460599999999999</v>
      </c>
    </row>
    <row r="12" spans="1:59" x14ac:dyDescent="0.2">
      <c r="A12" s="16" t="s">
        <v>19</v>
      </c>
      <c r="B12" s="16">
        <v>3.40171</v>
      </c>
      <c r="C12" s="16">
        <v>2.8415400000000002</v>
      </c>
      <c r="D12" s="16">
        <v>2.93513</v>
      </c>
      <c r="E12" s="16">
        <v>3.1179600000000001</v>
      </c>
      <c r="F12" s="16"/>
      <c r="G12" s="16">
        <v>3.03538</v>
      </c>
      <c r="H12" s="16">
        <v>1.7479499999999999</v>
      </c>
      <c r="I12" s="16">
        <v>2.79983</v>
      </c>
      <c r="J12" s="16"/>
      <c r="K12" s="16">
        <v>0.82880100000000001</v>
      </c>
      <c r="L12" s="16">
        <v>0.57419799999999999</v>
      </c>
      <c r="M12" s="16">
        <v>0.83400399999999997</v>
      </c>
      <c r="N12" s="16">
        <v>1.41953</v>
      </c>
      <c r="O12" s="16">
        <v>0.75461900000000004</v>
      </c>
      <c r="P12" s="16">
        <v>2.2823799999999999</v>
      </c>
      <c r="Q12" s="16">
        <v>1.14822</v>
      </c>
      <c r="R12" s="16">
        <v>0.86786799999999997</v>
      </c>
      <c r="S12" s="16">
        <v>0.35346100000000003</v>
      </c>
      <c r="T12" s="16">
        <v>0.484705</v>
      </c>
      <c r="U12" s="16"/>
      <c r="V12" s="16">
        <v>0.19362799999999999</v>
      </c>
      <c r="W12" s="16">
        <v>0.246193</v>
      </c>
      <c r="X12" s="16">
        <v>0.589534</v>
      </c>
      <c r="Y12" s="16">
        <v>0.93076700000000001</v>
      </c>
      <c r="Z12" s="16">
        <v>5.3281000000000002E-2</v>
      </c>
      <c r="AA12" s="16">
        <v>0.114137</v>
      </c>
      <c r="AB12" s="16">
        <v>0.200935</v>
      </c>
      <c r="AC12" s="16">
        <v>4.7513E-2</v>
      </c>
      <c r="AD12" s="16">
        <v>0.33508599999999999</v>
      </c>
      <c r="AE12" s="16">
        <v>0.27100200000000002</v>
      </c>
      <c r="AF12" s="16">
        <v>0.107198</v>
      </c>
      <c r="AG12" s="16">
        <v>0.141203</v>
      </c>
      <c r="AH12" s="16">
        <v>0.52505100000000005</v>
      </c>
      <c r="AI12" s="16">
        <v>0.30371399999999998</v>
      </c>
      <c r="AJ12" s="16">
        <v>0.342476</v>
      </c>
      <c r="AK12" s="16">
        <v>0.23529800000000001</v>
      </c>
      <c r="AL12" s="16">
        <v>0.22056799999999999</v>
      </c>
      <c r="AM12" s="16">
        <v>0.118907</v>
      </c>
      <c r="AN12" s="16">
        <v>0.28500999999999999</v>
      </c>
      <c r="AO12" s="16">
        <v>0.33202199999999998</v>
      </c>
      <c r="AP12" s="16">
        <v>0.16220100000000001</v>
      </c>
      <c r="AQ12" s="16">
        <v>0.24109700000000001</v>
      </c>
      <c r="AR12" s="16">
        <v>0.51892199999999999</v>
      </c>
      <c r="AS12" s="16">
        <v>0.35047299999999998</v>
      </c>
      <c r="AT12" s="16">
        <v>0.18829099999999999</v>
      </c>
      <c r="AU12" s="16">
        <v>0.55347599999999997</v>
      </c>
      <c r="AV12" s="16"/>
      <c r="AW12" s="16">
        <v>0.208395</v>
      </c>
      <c r="AX12" s="16">
        <v>0.17608499999999999</v>
      </c>
      <c r="AY12" s="16">
        <v>0.26078200000000001</v>
      </c>
      <c r="AZ12" s="16">
        <v>6.0968000000000001E-2</v>
      </c>
      <c r="BA12" s="16">
        <v>0.63257399999999997</v>
      </c>
      <c r="BB12" s="16">
        <v>0.56838699999999998</v>
      </c>
      <c r="BC12" s="16">
        <v>0.53179699999999996</v>
      </c>
      <c r="BD12" s="16">
        <v>0.31621899999999997</v>
      </c>
      <c r="BE12" s="16">
        <v>0.62786799999999998</v>
      </c>
      <c r="BF12" s="16">
        <v>0.81582900000000003</v>
      </c>
      <c r="BG12" s="16">
        <v>0.56586700000000001</v>
      </c>
    </row>
    <row r="13" spans="1:59" x14ac:dyDescent="0.2">
      <c r="A13" s="16" t="s">
        <v>21</v>
      </c>
      <c r="B13" s="16">
        <v>0.45956799999999998</v>
      </c>
      <c r="C13" s="16">
        <v>0.15779699999999999</v>
      </c>
      <c r="D13" s="16">
        <v>1.58362</v>
      </c>
      <c r="E13" s="16">
        <v>0.47266200000000003</v>
      </c>
      <c r="F13" s="16"/>
      <c r="G13" s="16">
        <v>4.3728899999999999</v>
      </c>
      <c r="H13" s="16">
        <v>2.11104</v>
      </c>
      <c r="I13" s="16">
        <v>1.7462</v>
      </c>
      <c r="J13" s="16"/>
      <c r="K13" s="16">
        <v>2.5386500000000001</v>
      </c>
      <c r="L13" s="16">
        <v>0.682481</v>
      </c>
      <c r="M13" s="16">
        <v>2.2051599999999998</v>
      </c>
      <c r="N13" s="16">
        <v>4.96061</v>
      </c>
      <c r="O13" s="16">
        <v>0.16570399999999999</v>
      </c>
      <c r="P13" s="16">
        <v>1.5084</v>
      </c>
      <c r="Q13" s="16"/>
      <c r="R13" s="16">
        <v>1.3769199999999999</v>
      </c>
      <c r="S13" s="16">
        <v>0.140595</v>
      </c>
      <c r="T13" s="16">
        <v>0.19443199999999999</v>
      </c>
      <c r="U13" s="16"/>
      <c r="V13" s="16"/>
      <c r="W13" s="16">
        <v>1.193E-2</v>
      </c>
      <c r="X13" s="16">
        <v>5.8155999999999999E-2</v>
      </c>
      <c r="Y13" s="16">
        <v>3.2039999999999998E-3</v>
      </c>
      <c r="Z13" s="16"/>
      <c r="AA13" s="16">
        <v>3.4719999999999998E-3</v>
      </c>
      <c r="AB13" s="16">
        <v>2.7723999999999999E-2</v>
      </c>
      <c r="AC13" s="16">
        <v>2.2279999999999999E-3</v>
      </c>
      <c r="AD13" s="16">
        <v>2.813E-3</v>
      </c>
      <c r="AE13" s="16">
        <v>0.12422999999999999</v>
      </c>
      <c r="AF13" s="16">
        <v>4.3178000000000001E-2</v>
      </c>
      <c r="AG13" s="16">
        <v>3.722E-3</v>
      </c>
      <c r="AH13" s="16">
        <v>7.7675999999999995E-2</v>
      </c>
      <c r="AI13" s="16">
        <v>8.9651999999999996E-2</v>
      </c>
      <c r="AJ13" s="16">
        <v>9.6572000000000005E-2</v>
      </c>
      <c r="AK13" s="16">
        <v>0.27294800000000002</v>
      </c>
      <c r="AL13" s="16">
        <v>4.607E-3</v>
      </c>
      <c r="AM13" s="16"/>
      <c r="AN13" s="16">
        <v>6.6802E-2</v>
      </c>
      <c r="AO13" s="16">
        <v>4.1638000000000001E-2</v>
      </c>
      <c r="AP13" s="16">
        <v>0.521783</v>
      </c>
      <c r="AQ13" s="16">
        <v>0.38524000000000003</v>
      </c>
      <c r="AR13" s="16"/>
      <c r="AS13" s="16">
        <v>3.3049000000000002E-2</v>
      </c>
      <c r="AT13" s="16">
        <v>1.9713999999999999E-2</v>
      </c>
      <c r="AU13" s="16"/>
      <c r="AV13" s="16"/>
      <c r="AW13" s="16">
        <v>0.165101</v>
      </c>
      <c r="AX13" s="16">
        <v>0.16799900000000001</v>
      </c>
      <c r="AY13" s="16">
        <v>0.138266</v>
      </c>
      <c r="AZ13" s="16">
        <v>2.7172000000000002E-2</v>
      </c>
      <c r="BA13" s="16">
        <v>4.5629000000000003E-2</v>
      </c>
      <c r="BB13" s="16">
        <v>1.0146000000000001E-2</v>
      </c>
      <c r="BC13" s="16"/>
      <c r="BD13" s="16">
        <v>0.15787699999999999</v>
      </c>
      <c r="BE13" s="16">
        <v>7.0263999999999993E-2</v>
      </c>
      <c r="BF13" s="16">
        <v>4.0807000000000003E-2</v>
      </c>
      <c r="BG13" s="16">
        <v>5.0729999999999997E-2</v>
      </c>
    </row>
    <row r="14" spans="1:59" x14ac:dyDescent="0.2">
      <c r="A14" s="16" t="s">
        <v>54</v>
      </c>
      <c r="B14" s="16"/>
      <c r="C14" s="16"/>
      <c r="D14" s="16"/>
      <c r="E14" s="16"/>
      <c r="F14" s="16"/>
      <c r="G14" s="16">
        <v>4.4932E-2</v>
      </c>
      <c r="H14" s="16">
        <v>5.9457000000000003E-2</v>
      </c>
      <c r="I14" s="16">
        <v>4.4653999999999999E-2</v>
      </c>
      <c r="J14" s="16"/>
      <c r="K14" s="16">
        <v>5.5977499999999996</v>
      </c>
      <c r="L14" s="16">
        <v>8.2107600000000005</v>
      </c>
      <c r="M14" s="16">
        <v>6.4821499999999999</v>
      </c>
      <c r="N14" s="16">
        <v>5.7852600000000001</v>
      </c>
      <c r="O14" s="16">
        <v>9.8477499999999996</v>
      </c>
      <c r="P14" s="16">
        <v>5.5170000000000003</v>
      </c>
      <c r="Q14" s="16">
        <v>2.4336099999999998</v>
      </c>
      <c r="R14" s="16">
        <v>4.9299200000000001</v>
      </c>
      <c r="S14" s="16">
        <v>4.2546400000000002</v>
      </c>
      <c r="T14" s="16">
        <v>3.6881499999999998</v>
      </c>
      <c r="U14" s="16"/>
      <c r="V14" s="16"/>
      <c r="W14" s="16"/>
      <c r="X14" s="16"/>
      <c r="Y14" s="16"/>
      <c r="Z14" s="16"/>
      <c r="AA14" s="16"/>
      <c r="AB14" s="16">
        <v>1.9820999999999998E-2</v>
      </c>
      <c r="AC14" s="16"/>
      <c r="AD14" s="16"/>
      <c r="AE14" s="16">
        <v>0.417325</v>
      </c>
      <c r="AF14" s="16"/>
      <c r="AG14" s="16"/>
      <c r="AH14" s="16">
        <v>1.0745899999999999</v>
      </c>
      <c r="AI14" s="16"/>
      <c r="AJ14" s="16"/>
      <c r="AK14" s="16">
        <v>0.236628</v>
      </c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>
        <v>5.9699999999999998E-4</v>
      </c>
      <c r="AZ14" s="16"/>
      <c r="BA14" s="16"/>
      <c r="BB14" s="16"/>
      <c r="BC14" s="16"/>
      <c r="BD14" s="16"/>
      <c r="BE14" s="16"/>
      <c r="BF14" s="16"/>
      <c r="BG14" s="16">
        <v>0.96142099999999997</v>
      </c>
    </row>
    <row r="15" spans="1:59" x14ac:dyDescent="0.2">
      <c r="A15" s="16" t="s">
        <v>29</v>
      </c>
      <c r="B15" s="16">
        <v>20.580400000000001</v>
      </c>
      <c r="C15" s="16">
        <v>15.452299999999999</v>
      </c>
      <c r="D15" s="16">
        <v>19.905999999999999</v>
      </c>
      <c r="E15" s="16">
        <v>19.770299999999999</v>
      </c>
      <c r="F15" s="16"/>
      <c r="G15" s="16">
        <v>10.7728</v>
      </c>
      <c r="H15" s="16">
        <v>17.984999999999999</v>
      </c>
      <c r="I15" s="16">
        <v>10.9359</v>
      </c>
      <c r="J15" s="16"/>
      <c r="K15" s="16">
        <v>0.14954200000000001</v>
      </c>
      <c r="L15" s="16">
        <v>0.28279300000000002</v>
      </c>
      <c r="M15" s="16">
        <v>5.9308E-2</v>
      </c>
      <c r="N15" s="16">
        <v>0.43676900000000002</v>
      </c>
      <c r="O15" s="16">
        <v>0.27720499999999998</v>
      </c>
      <c r="P15" s="16">
        <v>0.34739799999999998</v>
      </c>
      <c r="Q15" s="16">
        <v>0.21080699999999999</v>
      </c>
      <c r="R15" s="16">
        <v>0.32629900000000001</v>
      </c>
      <c r="S15" s="16">
        <v>0.419738</v>
      </c>
      <c r="T15" s="16">
        <v>0.38344499999999998</v>
      </c>
      <c r="U15" s="16"/>
      <c r="V15" s="16">
        <v>1.30304</v>
      </c>
      <c r="W15" s="16">
        <v>1.28617</v>
      </c>
      <c r="X15" s="16">
        <v>1.22349</v>
      </c>
      <c r="Y15" s="16">
        <v>1.5200899999999999</v>
      </c>
      <c r="Z15" s="16">
        <v>0.164602</v>
      </c>
      <c r="AA15" s="16">
        <v>0.15472</v>
      </c>
      <c r="AB15" s="16">
        <v>0.10413</v>
      </c>
      <c r="AC15" s="16">
        <v>1.5980999999999999E-2</v>
      </c>
      <c r="AD15" s="16">
        <v>1.09996</v>
      </c>
      <c r="AE15" s="16">
        <v>1.0927199999999999</v>
      </c>
      <c r="AF15" s="16">
        <v>0.24913299999999999</v>
      </c>
      <c r="AG15" s="16">
        <v>0.73452600000000001</v>
      </c>
      <c r="AH15" s="16">
        <v>0.98207800000000001</v>
      </c>
      <c r="AI15" s="16">
        <v>0.37116900000000003</v>
      </c>
      <c r="AJ15" s="16">
        <v>0.34885500000000003</v>
      </c>
      <c r="AK15" s="16">
        <v>0.54496599999999995</v>
      </c>
      <c r="AL15" s="16">
        <v>0.53942199999999996</v>
      </c>
      <c r="AM15" s="16">
        <v>0.27831600000000001</v>
      </c>
      <c r="AN15" s="16">
        <v>0.70387699999999997</v>
      </c>
      <c r="AO15" s="16">
        <v>0.43821100000000002</v>
      </c>
      <c r="AP15" s="16">
        <v>1.04742</v>
      </c>
      <c r="AQ15" s="16">
        <v>1.03478</v>
      </c>
      <c r="AR15" s="16"/>
      <c r="AS15" s="16"/>
      <c r="AT15" s="16"/>
      <c r="AU15" s="16"/>
      <c r="AV15" s="16"/>
      <c r="AW15" s="16">
        <v>49.3474</v>
      </c>
      <c r="AX15" s="16">
        <v>49.5137</v>
      </c>
      <c r="AY15" s="16">
        <v>47.879600000000003</v>
      </c>
      <c r="AZ15" s="16">
        <v>48.573900000000002</v>
      </c>
      <c r="BA15" s="16">
        <v>44.044899999999998</v>
      </c>
      <c r="BB15" s="16">
        <v>43.760300000000001</v>
      </c>
      <c r="BC15" s="16">
        <v>38.437399999999997</v>
      </c>
      <c r="BD15" s="16">
        <v>40.943899999999999</v>
      </c>
      <c r="BE15" s="16">
        <v>37.501800000000003</v>
      </c>
      <c r="BF15" s="16">
        <v>37.768000000000001</v>
      </c>
      <c r="BG15" s="16">
        <v>26.2044</v>
      </c>
    </row>
    <row r="16" spans="1:59" x14ac:dyDescent="0.2">
      <c r="A16" s="16" t="s">
        <v>58</v>
      </c>
      <c r="B16" s="16">
        <v>1.6910999999999999E-2</v>
      </c>
      <c r="C16" s="16">
        <v>9.2960000000000004E-3</v>
      </c>
      <c r="D16" s="16"/>
      <c r="E16" s="16">
        <v>9.8900000000000008E-4</v>
      </c>
      <c r="F16" s="16"/>
      <c r="G16" s="16">
        <v>45.121299999999998</v>
      </c>
      <c r="H16" s="16">
        <v>42.068300000000001</v>
      </c>
      <c r="I16" s="16">
        <v>43.789700000000003</v>
      </c>
      <c r="J16" s="16"/>
      <c r="K16" s="16">
        <v>0.12076199999999999</v>
      </c>
      <c r="L16" s="16">
        <v>5.8834999999999998E-2</v>
      </c>
      <c r="M16" s="16">
        <v>8.7663000000000005E-2</v>
      </c>
      <c r="N16" s="16">
        <v>8.1320000000000003E-2</v>
      </c>
      <c r="O16" s="16">
        <v>6.5416000000000002E-2</v>
      </c>
      <c r="P16" s="16">
        <v>7.0415000000000005E-2</v>
      </c>
      <c r="Q16" s="16">
        <v>3.4400000000000001E-4</v>
      </c>
      <c r="R16" s="16">
        <v>6.1448999999999997E-2</v>
      </c>
      <c r="S16" s="16">
        <v>6.1159999999999999E-2</v>
      </c>
      <c r="T16" s="16"/>
      <c r="U16" s="16"/>
      <c r="V16" s="16"/>
      <c r="W16" s="16"/>
      <c r="X16" s="16">
        <v>0.17533799999999999</v>
      </c>
      <c r="Y16" s="16"/>
      <c r="Z16" s="16"/>
      <c r="AA16" s="16">
        <v>1.5309E-2</v>
      </c>
      <c r="AB16" s="16"/>
      <c r="AC16" s="16"/>
      <c r="AD16" s="16"/>
      <c r="AE16" s="16">
        <v>2.0226999999999998E-2</v>
      </c>
      <c r="AF16" s="16"/>
      <c r="AG16" s="16">
        <v>1.3680000000000001E-3</v>
      </c>
      <c r="AH16" s="16">
        <v>3.2569999999999999E-3</v>
      </c>
      <c r="AI16" s="16"/>
      <c r="AJ16" s="16"/>
      <c r="AK16" s="16">
        <v>2.3809999999999999E-3</v>
      </c>
      <c r="AL16" s="16">
        <v>2.8330999999999999E-2</v>
      </c>
      <c r="AM16" s="16">
        <v>3.2178999999999999E-2</v>
      </c>
      <c r="AN16" s="16"/>
      <c r="AO16" s="16"/>
      <c r="AP16" s="16">
        <v>4.8049000000000001E-2</v>
      </c>
      <c r="AQ16" s="16">
        <v>2.1394E-2</v>
      </c>
      <c r="AR16" s="16"/>
      <c r="AS16" s="16"/>
      <c r="AT16" s="16"/>
      <c r="AU16" s="16"/>
      <c r="AV16" s="16"/>
      <c r="AW16" s="16">
        <v>0.14862400000000001</v>
      </c>
      <c r="AX16" s="16">
        <v>0.12900600000000001</v>
      </c>
      <c r="AY16" s="16">
        <v>0.14696400000000001</v>
      </c>
      <c r="AZ16" s="16">
        <v>0.12817000000000001</v>
      </c>
      <c r="BA16" s="16">
        <v>6.9746000000000002E-2</v>
      </c>
      <c r="BB16" s="16">
        <v>8.6461999999999997E-2</v>
      </c>
      <c r="BC16" s="16">
        <v>4.7359999999999999E-2</v>
      </c>
      <c r="BD16" s="16">
        <v>9.5937999999999996E-2</v>
      </c>
      <c r="BE16" s="16">
        <v>0.14312</v>
      </c>
      <c r="BF16" s="16">
        <v>8.6849999999999997E-2</v>
      </c>
      <c r="BG16" s="16">
        <v>5.4301000000000002E-2</v>
      </c>
    </row>
    <row r="17" spans="1:59" x14ac:dyDescent="0.2">
      <c r="A17" s="16" t="s">
        <v>30</v>
      </c>
      <c r="B17" s="16">
        <v>7.6131000000000002</v>
      </c>
      <c r="C17" s="16">
        <v>12.664</v>
      </c>
      <c r="D17" s="16">
        <v>8.9108900000000002</v>
      </c>
      <c r="E17" s="16">
        <v>8.6055700000000002</v>
      </c>
      <c r="F17" s="16"/>
      <c r="G17" s="16">
        <v>0.22500899999999999</v>
      </c>
      <c r="H17" s="16">
        <v>0.116771</v>
      </c>
      <c r="I17" s="16">
        <v>0.230208</v>
      </c>
      <c r="J17" s="16"/>
      <c r="K17" s="16">
        <v>3.65089</v>
      </c>
      <c r="L17" s="16">
        <v>2.61843</v>
      </c>
      <c r="M17" s="16">
        <v>2.6625700000000001</v>
      </c>
      <c r="N17" s="16">
        <v>3.41486</v>
      </c>
      <c r="O17" s="16">
        <v>4.4203599999999996</v>
      </c>
      <c r="P17" s="16">
        <v>3.1045799999999999</v>
      </c>
      <c r="Q17" s="16">
        <v>5.8685700000000001</v>
      </c>
      <c r="R17" s="16">
        <v>3.25007</v>
      </c>
      <c r="S17" s="16">
        <v>5.3013199999999996</v>
      </c>
      <c r="T17" s="16">
        <v>6.3597999999999999</v>
      </c>
      <c r="U17" s="16"/>
      <c r="V17" s="16">
        <v>10.6829</v>
      </c>
      <c r="W17" s="16">
        <v>10.046799999999999</v>
      </c>
      <c r="X17" s="16">
        <v>11.7652</v>
      </c>
      <c r="Y17" s="16">
        <v>11.4176</v>
      </c>
      <c r="Z17" s="16">
        <v>12.5761</v>
      </c>
      <c r="AA17" s="16">
        <v>14.1783</v>
      </c>
      <c r="AB17" s="16">
        <v>12.4017</v>
      </c>
      <c r="AC17" s="16">
        <v>13.835699999999999</v>
      </c>
      <c r="AD17" s="16">
        <v>11.7005</v>
      </c>
      <c r="AE17" s="16">
        <v>11.4437</v>
      </c>
      <c r="AF17" s="16">
        <v>11.5319</v>
      </c>
      <c r="AG17" s="16">
        <v>12.5578</v>
      </c>
      <c r="AH17" s="16">
        <v>10.596</v>
      </c>
      <c r="AI17" s="16">
        <v>9.6212999999999997</v>
      </c>
      <c r="AJ17" s="16">
        <v>9.9803200000000007</v>
      </c>
      <c r="AK17" s="16">
        <v>13.985300000000001</v>
      </c>
      <c r="AL17" s="16">
        <v>16.9282</v>
      </c>
      <c r="AM17" s="16">
        <v>17.516500000000001</v>
      </c>
      <c r="AN17" s="16">
        <v>16.920500000000001</v>
      </c>
      <c r="AO17" s="16">
        <v>16.821899999999999</v>
      </c>
      <c r="AP17" s="16">
        <v>15.7944</v>
      </c>
      <c r="AQ17" s="16">
        <v>16.505700000000001</v>
      </c>
      <c r="AR17" s="16">
        <v>7.2240000000000002</v>
      </c>
      <c r="AS17" s="16">
        <v>7.3969899999999997</v>
      </c>
      <c r="AT17" s="16">
        <v>8.5235199999999995</v>
      </c>
      <c r="AU17" s="16">
        <v>6.8603100000000001</v>
      </c>
      <c r="AV17" s="16"/>
      <c r="AW17" s="16">
        <v>0.18876100000000001</v>
      </c>
      <c r="AX17" s="16"/>
      <c r="AY17" s="16"/>
      <c r="AZ17" s="16">
        <v>1.719E-3</v>
      </c>
      <c r="BA17" s="16"/>
      <c r="BB17" s="16"/>
      <c r="BC17" s="16"/>
      <c r="BD17" s="16"/>
      <c r="BE17" s="16"/>
      <c r="BF17" s="16"/>
      <c r="BG17" s="16">
        <v>1.1540299999999999</v>
      </c>
    </row>
    <row r="18" spans="1:59" x14ac:dyDescent="0.2">
      <c r="A18" s="16" t="s">
        <v>31</v>
      </c>
      <c r="B18" s="16">
        <v>0.20683499999999999</v>
      </c>
      <c r="C18" s="16">
        <v>2.3331200000000001</v>
      </c>
      <c r="D18" s="16">
        <v>0.64639999999999997</v>
      </c>
      <c r="E18" s="16">
        <v>1.3634299999999999</v>
      </c>
      <c r="F18" s="16"/>
      <c r="G18" s="16">
        <v>2.2377899999999999</v>
      </c>
      <c r="H18" s="16">
        <v>0.52013299999999996</v>
      </c>
      <c r="I18" s="16">
        <v>3.7490100000000002</v>
      </c>
      <c r="J18" s="16"/>
      <c r="K18" s="16">
        <v>10.7622</v>
      </c>
      <c r="L18" s="16">
        <v>8.4304299999999994</v>
      </c>
      <c r="M18" s="16">
        <v>8.4758800000000001</v>
      </c>
      <c r="N18" s="16">
        <v>9.1685199999999991</v>
      </c>
      <c r="O18" s="16">
        <v>7.80063</v>
      </c>
      <c r="P18" s="16">
        <v>8.0241799999999994</v>
      </c>
      <c r="Q18" s="16">
        <v>13.5785</v>
      </c>
      <c r="R18" s="16">
        <v>10.808999999999999</v>
      </c>
      <c r="S18" s="16">
        <v>14.8774</v>
      </c>
      <c r="T18" s="16">
        <v>15.953200000000001</v>
      </c>
      <c r="U18" s="16"/>
      <c r="V18" s="16">
        <v>30.136399999999998</v>
      </c>
      <c r="W18" s="16">
        <v>29.997199999999999</v>
      </c>
      <c r="X18" s="16">
        <v>30.421800000000001</v>
      </c>
      <c r="Y18" s="16">
        <v>31.738600000000002</v>
      </c>
      <c r="Z18" s="16">
        <v>38.132800000000003</v>
      </c>
      <c r="AA18" s="16">
        <v>37.648499999999999</v>
      </c>
      <c r="AB18" s="16">
        <v>36.336799999999997</v>
      </c>
      <c r="AC18" s="16">
        <v>37.385800000000003</v>
      </c>
      <c r="AD18" s="16">
        <v>34.988500000000002</v>
      </c>
      <c r="AE18" s="16">
        <v>32.518500000000003</v>
      </c>
      <c r="AF18" s="16">
        <v>34.908900000000003</v>
      </c>
      <c r="AG18" s="16">
        <v>35.6511</v>
      </c>
      <c r="AH18" s="16">
        <v>29.555299999999999</v>
      </c>
      <c r="AI18" s="16">
        <v>27.023599999999998</v>
      </c>
      <c r="AJ18" s="16">
        <v>26.4878</v>
      </c>
      <c r="AK18" s="16">
        <v>27.734200000000001</v>
      </c>
      <c r="AL18" s="16">
        <v>33.720399999999998</v>
      </c>
      <c r="AM18" s="16">
        <v>32.729399999999998</v>
      </c>
      <c r="AN18" s="16">
        <v>31.966699999999999</v>
      </c>
      <c r="AO18" s="16">
        <v>33.701700000000002</v>
      </c>
      <c r="AP18" s="16">
        <v>34.0715</v>
      </c>
      <c r="AQ18" s="16">
        <v>32.4026</v>
      </c>
      <c r="AR18" s="16">
        <v>40.662399999999998</v>
      </c>
      <c r="AS18" s="16">
        <v>43.126100000000001</v>
      </c>
      <c r="AT18" s="16">
        <v>45.186199999999999</v>
      </c>
      <c r="AU18" s="16">
        <v>41.305100000000003</v>
      </c>
      <c r="AV18" s="16"/>
      <c r="AW18" s="16">
        <v>0.104185</v>
      </c>
      <c r="AX18" s="16"/>
      <c r="AY18" s="16">
        <v>8.4960000000000001E-3</v>
      </c>
      <c r="AZ18" s="16">
        <v>1.4591E-2</v>
      </c>
      <c r="BA18" s="16">
        <v>1.5398999999999999E-2</v>
      </c>
      <c r="BB18" s="16">
        <v>5.5932000000000003E-2</v>
      </c>
      <c r="BC18" s="16"/>
      <c r="BD18" s="16">
        <v>2.3068000000000002E-2</v>
      </c>
      <c r="BE18" s="16"/>
      <c r="BF18" s="16"/>
      <c r="BG18" s="16">
        <v>3.2105899999999998</v>
      </c>
    </row>
    <row r="19" spans="1:59" x14ac:dyDescent="0.2">
      <c r="A19" s="16" t="s">
        <v>32</v>
      </c>
      <c r="B19" s="16">
        <v>5.0594700000000001</v>
      </c>
      <c r="C19" s="16">
        <v>7.2914700000000003</v>
      </c>
      <c r="D19" s="16">
        <v>6.1199500000000002</v>
      </c>
      <c r="E19" s="16">
        <v>5.2601699999999996</v>
      </c>
      <c r="F19" s="16"/>
      <c r="G19" s="16">
        <v>0.11308</v>
      </c>
      <c r="H19" s="16">
        <v>9.3849000000000002E-2</v>
      </c>
      <c r="I19" s="16">
        <v>0.19229599999999999</v>
      </c>
      <c r="J19" s="16"/>
      <c r="K19" s="16">
        <v>1.1238699999999999</v>
      </c>
      <c r="L19" s="16">
        <v>1.29108</v>
      </c>
      <c r="M19" s="16">
        <v>1.27268</v>
      </c>
      <c r="N19" s="16">
        <v>0.98883200000000004</v>
      </c>
      <c r="O19" s="16">
        <v>0.60617399999999999</v>
      </c>
      <c r="P19" s="16">
        <v>0.93223699999999998</v>
      </c>
      <c r="Q19" s="16">
        <v>1.0539499999999999</v>
      </c>
      <c r="R19" s="16">
        <v>1.4335800000000001</v>
      </c>
      <c r="S19" s="16">
        <v>1.0468299999999999</v>
      </c>
      <c r="T19" s="16">
        <v>1.7658199999999999</v>
      </c>
      <c r="U19" s="16"/>
      <c r="V19" s="16">
        <v>3.3888500000000001</v>
      </c>
      <c r="W19" s="16">
        <v>3.3807499999999999</v>
      </c>
      <c r="X19" s="16">
        <v>3.1727599999999998</v>
      </c>
      <c r="Y19" s="16">
        <v>3.52007</v>
      </c>
      <c r="Z19" s="16">
        <v>4.0743099999999997</v>
      </c>
      <c r="AA19" s="16">
        <v>3.6624400000000001</v>
      </c>
      <c r="AB19" s="16">
        <v>3.9701200000000001</v>
      </c>
      <c r="AC19" s="16">
        <v>3.9726699999999999</v>
      </c>
      <c r="AD19" s="16">
        <v>3.9804200000000001</v>
      </c>
      <c r="AE19" s="16">
        <v>3.62791</v>
      </c>
      <c r="AF19" s="16">
        <v>3.9649800000000002</v>
      </c>
      <c r="AG19" s="16">
        <v>4.3129900000000001</v>
      </c>
      <c r="AH19" s="16">
        <v>3.2838699999999998</v>
      </c>
      <c r="AI19" s="16">
        <v>3.3891200000000001</v>
      </c>
      <c r="AJ19" s="16">
        <v>2.7796400000000001</v>
      </c>
      <c r="AK19" s="16">
        <v>3.3032300000000001</v>
      </c>
      <c r="AL19" s="16">
        <v>3.58223</v>
      </c>
      <c r="AM19" s="16">
        <v>3.4098600000000001</v>
      </c>
      <c r="AN19" s="16">
        <v>3.5718000000000001</v>
      </c>
      <c r="AO19" s="16">
        <v>3.4503400000000002</v>
      </c>
      <c r="AP19" s="16">
        <v>3.7111700000000001</v>
      </c>
      <c r="AQ19" s="16">
        <v>3.4232200000000002</v>
      </c>
      <c r="AR19" s="16">
        <v>4.6603500000000002</v>
      </c>
      <c r="AS19" s="16">
        <v>5.2047499999999998</v>
      </c>
      <c r="AT19" s="16">
        <v>4.7047499999999998</v>
      </c>
      <c r="AU19" s="16">
        <v>4.5312400000000004</v>
      </c>
      <c r="AV19" s="16"/>
      <c r="AW19" s="16"/>
      <c r="AX19" s="16">
        <v>5.1055999999999997E-2</v>
      </c>
      <c r="AY19" s="16">
        <v>4.8195000000000002E-2</v>
      </c>
      <c r="AZ19" s="16"/>
      <c r="BA19" s="16">
        <v>6.1605E-2</v>
      </c>
      <c r="BB19" s="16">
        <v>2.2533999999999998E-2</v>
      </c>
      <c r="BC19" s="16"/>
      <c r="BD19" s="16"/>
      <c r="BE19" s="16"/>
      <c r="BF19" s="16">
        <v>4.5287000000000001E-2</v>
      </c>
      <c r="BG19" s="16">
        <v>0.26025900000000002</v>
      </c>
    </row>
    <row r="20" spans="1:59" x14ac:dyDescent="0.2">
      <c r="A20" s="16" t="s">
        <v>33</v>
      </c>
      <c r="B20" s="16">
        <v>14.7155</v>
      </c>
      <c r="C20" s="16">
        <v>18.471499999999999</v>
      </c>
      <c r="D20" s="16">
        <v>15.8255</v>
      </c>
      <c r="E20" s="16">
        <v>14.7933</v>
      </c>
      <c r="F20" s="16"/>
      <c r="G20" s="16">
        <v>0.56152400000000002</v>
      </c>
      <c r="H20" s="16">
        <v>0.60390299999999997</v>
      </c>
      <c r="I20" s="16">
        <v>0.81497200000000003</v>
      </c>
      <c r="J20" s="16"/>
      <c r="K20" s="16">
        <v>3.7890299999999999</v>
      </c>
      <c r="L20" s="16">
        <v>4.4050000000000002</v>
      </c>
      <c r="M20" s="16">
        <v>4.7283900000000001</v>
      </c>
      <c r="N20" s="16">
        <v>2.6671299999999998</v>
      </c>
      <c r="O20" s="16">
        <v>1.3234999999999999</v>
      </c>
      <c r="P20" s="16">
        <v>2.9883899999999999</v>
      </c>
      <c r="Q20" s="16">
        <v>2.01919</v>
      </c>
      <c r="R20" s="16">
        <v>3.67821</v>
      </c>
      <c r="S20" s="16">
        <v>2.5278200000000002</v>
      </c>
      <c r="T20" s="16">
        <v>4.71523</v>
      </c>
      <c r="U20" s="16"/>
      <c r="V20" s="16">
        <v>11.244400000000001</v>
      </c>
      <c r="W20" s="16">
        <v>11.588699999999999</v>
      </c>
      <c r="X20" s="16">
        <v>10.1214</v>
      </c>
      <c r="Y20" s="16">
        <v>11.451599999999999</v>
      </c>
      <c r="Z20" s="16">
        <v>13.2577</v>
      </c>
      <c r="AA20" s="16">
        <v>11.749499999999999</v>
      </c>
      <c r="AB20" s="16">
        <v>11.451000000000001</v>
      </c>
      <c r="AC20" s="16">
        <v>11.8858</v>
      </c>
      <c r="AD20" s="16">
        <v>11.6439</v>
      </c>
      <c r="AE20" s="16">
        <v>10.4945</v>
      </c>
      <c r="AF20" s="16">
        <v>11.1035</v>
      </c>
      <c r="AG20" s="16">
        <v>11.4359</v>
      </c>
      <c r="AH20" s="16">
        <v>7.8964699999999999</v>
      </c>
      <c r="AI20" s="16">
        <v>8.0008599999999994</v>
      </c>
      <c r="AJ20" s="16">
        <v>8.4828700000000001</v>
      </c>
      <c r="AK20" s="16">
        <v>9.7986000000000004</v>
      </c>
      <c r="AL20" s="16">
        <v>12.4214</v>
      </c>
      <c r="AM20" s="16">
        <v>12.6465</v>
      </c>
      <c r="AN20" s="16">
        <v>12.1576</v>
      </c>
      <c r="AO20" s="16">
        <v>12.24</v>
      </c>
      <c r="AP20" s="16">
        <v>12.9954</v>
      </c>
      <c r="AQ20" s="16">
        <v>12.4884</v>
      </c>
      <c r="AR20" s="16">
        <v>6.9353400000000001</v>
      </c>
      <c r="AS20" s="16">
        <v>7.6549100000000001</v>
      </c>
      <c r="AT20" s="16">
        <v>7.8751899999999999</v>
      </c>
      <c r="AU20" s="16">
        <v>6.9085099999999997</v>
      </c>
      <c r="AV20" s="16"/>
      <c r="AW20" s="16">
        <v>3.3598000000000003E-2</v>
      </c>
      <c r="AX20" s="16"/>
      <c r="AY20" s="16">
        <v>1.4543E-2</v>
      </c>
      <c r="AZ20" s="16">
        <v>4.8771000000000002E-2</v>
      </c>
      <c r="BA20" s="16">
        <v>0.230739</v>
      </c>
      <c r="BB20" s="16">
        <v>0.30244700000000002</v>
      </c>
      <c r="BC20" s="16">
        <v>0.36277799999999999</v>
      </c>
      <c r="BD20" s="16">
        <v>2.2721000000000002E-2</v>
      </c>
      <c r="BE20" s="16">
        <v>0.14386699999999999</v>
      </c>
      <c r="BF20" s="16">
        <v>4.4678000000000002E-2</v>
      </c>
      <c r="BG20" s="16">
        <v>0.73552700000000004</v>
      </c>
    </row>
    <row r="21" spans="1:59" x14ac:dyDescent="0.2">
      <c r="A21" s="16" t="s">
        <v>34</v>
      </c>
      <c r="B21" s="16">
        <v>5.6167199999999999</v>
      </c>
      <c r="C21" s="16">
        <v>5.8422099999999997</v>
      </c>
      <c r="D21" s="16">
        <v>5.3180300000000003</v>
      </c>
      <c r="E21" s="16">
        <v>5.5370200000000001</v>
      </c>
      <c r="F21" s="16"/>
      <c r="G21" s="16">
        <v>0.468663</v>
      </c>
      <c r="H21" s="16">
        <v>0.64325100000000002</v>
      </c>
      <c r="I21" s="16">
        <v>0.50709599999999999</v>
      </c>
      <c r="J21" s="16"/>
      <c r="K21" s="16">
        <v>0.55943799999999999</v>
      </c>
      <c r="L21" s="16">
        <v>0.67904500000000001</v>
      </c>
      <c r="M21" s="16">
        <v>0.797296</v>
      </c>
      <c r="N21" s="16">
        <v>0.24744099999999999</v>
      </c>
      <c r="O21" s="16">
        <v>0.115041</v>
      </c>
      <c r="P21" s="16">
        <v>0.38538299999999998</v>
      </c>
      <c r="Q21" s="16">
        <v>1.7957999999999998E-2</v>
      </c>
      <c r="R21" s="16">
        <v>0.42314800000000002</v>
      </c>
      <c r="S21" s="16">
        <v>0.124445</v>
      </c>
      <c r="T21" s="16">
        <v>0.71927099999999999</v>
      </c>
      <c r="U21" s="16"/>
      <c r="V21" s="16">
        <v>1.6351</v>
      </c>
      <c r="W21" s="16">
        <v>1.70838</v>
      </c>
      <c r="X21" s="16">
        <v>1.32664</v>
      </c>
      <c r="Y21" s="16">
        <v>1.5599799999999999</v>
      </c>
      <c r="Z21" s="16">
        <v>1.4919100000000001</v>
      </c>
      <c r="AA21" s="16">
        <v>1.50515</v>
      </c>
      <c r="AB21" s="16">
        <v>1.53603</v>
      </c>
      <c r="AC21" s="16">
        <v>1.3905700000000001</v>
      </c>
      <c r="AD21" s="16">
        <v>1.94739</v>
      </c>
      <c r="AE21" s="16">
        <v>1.7432799999999999</v>
      </c>
      <c r="AF21" s="16">
        <v>1.7941100000000001</v>
      </c>
      <c r="AG21" s="16">
        <v>1.56894</v>
      </c>
      <c r="AH21" s="16">
        <v>1.0750500000000001</v>
      </c>
      <c r="AI21" s="16">
        <v>0.88672700000000004</v>
      </c>
      <c r="AJ21" s="16">
        <v>1.03477</v>
      </c>
      <c r="AK21" s="16">
        <v>1.0190699999999999</v>
      </c>
      <c r="AL21" s="16">
        <v>1.1841200000000001</v>
      </c>
      <c r="AM21" s="16">
        <v>1.09169</v>
      </c>
      <c r="AN21" s="16">
        <v>1.2064999999999999</v>
      </c>
      <c r="AO21" s="16">
        <v>1.17184</v>
      </c>
      <c r="AP21" s="16">
        <v>1.6519200000000001</v>
      </c>
      <c r="AQ21" s="16">
        <v>1.61978</v>
      </c>
      <c r="AR21" s="16">
        <v>1.65449</v>
      </c>
      <c r="AS21" s="16">
        <v>2.0334699999999999</v>
      </c>
      <c r="AT21" s="16">
        <v>1.9201600000000001</v>
      </c>
      <c r="AU21" s="16">
        <v>1.7929600000000001</v>
      </c>
      <c r="AV21" s="16"/>
      <c r="AW21" s="16">
        <v>0.108184</v>
      </c>
      <c r="AX21" s="16">
        <v>0.124166</v>
      </c>
      <c r="AY21" s="16">
        <v>0.17316599999999999</v>
      </c>
      <c r="AZ21" s="16">
        <v>0.17430599999999999</v>
      </c>
      <c r="BA21" s="16">
        <v>0.39468700000000001</v>
      </c>
      <c r="BB21" s="16">
        <v>0.41918299999999997</v>
      </c>
      <c r="BC21" s="16">
        <v>0.85081600000000002</v>
      </c>
      <c r="BD21" s="16">
        <v>0.61941199999999996</v>
      </c>
      <c r="BE21" s="16">
        <v>0.57423199999999996</v>
      </c>
      <c r="BF21" s="16">
        <v>0.45149600000000001</v>
      </c>
      <c r="BG21" s="16">
        <v>0.79169599999999996</v>
      </c>
    </row>
    <row r="22" spans="1:59" x14ac:dyDescent="0.2">
      <c r="A22" s="16" t="s">
        <v>35</v>
      </c>
      <c r="B22" s="16">
        <v>4.5580800000000004</v>
      </c>
      <c r="C22" s="16">
        <v>3.49796</v>
      </c>
      <c r="D22" s="16">
        <v>3.5362399999999998</v>
      </c>
      <c r="E22" s="16">
        <v>4.1563400000000001</v>
      </c>
      <c r="F22" s="16"/>
      <c r="G22" s="16">
        <v>0.71541299999999997</v>
      </c>
      <c r="H22" s="16">
        <v>1.17258</v>
      </c>
      <c r="I22" s="16">
        <v>0.80451300000000003</v>
      </c>
      <c r="J22" s="16"/>
      <c r="K22" s="16">
        <v>0.16200400000000001</v>
      </c>
      <c r="L22" s="16">
        <v>4.9521000000000003E-2</v>
      </c>
      <c r="M22" s="16">
        <v>0.17594099999999999</v>
      </c>
      <c r="N22" s="16">
        <v>0.120738</v>
      </c>
      <c r="O22" s="16">
        <v>0.16067500000000001</v>
      </c>
      <c r="P22" s="16">
        <v>0.16223599999999999</v>
      </c>
      <c r="Q22" s="16">
        <v>4.6327E-2</v>
      </c>
      <c r="R22" s="16">
        <v>0.211761</v>
      </c>
      <c r="S22" s="16">
        <v>5.3221999999999998E-2</v>
      </c>
      <c r="T22" s="16">
        <v>0.22795199999999999</v>
      </c>
      <c r="U22" s="16"/>
      <c r="V22" s="16">
        <v>1.1512199999999999</v>
      </c>
      <c r="W22" s="16">
        <v>1.04437</v>
      </c>
      <c r="X22" s="16">
        <v>1.2162599999999999</v>
      </c>
      <c r="Y22" s="16">
        <v>1.11965</v>
      </c>
      <c r="Z22" s="16">
        <v>0.73355199999999998</v>
      </c>
      <c r="AA22" s="16">
        <v>0.82175699999999996</v>
      </c>
      <c r="AB22" s="16">
        <v>0.89626700000000004</v>
      </c>
      <c r="AC22" s="16">
        <v>0.61730399999999996</v>
      </c>
      <c r="AD22" s="16">
        <v>1.2177899999999999</v>
      </c>
      <c r="AE22" s="16">
        <v>1.00295</v>
      </c>
      <c r="AF22" s="16">
        <v>1.10276</v>
      </c>
      <c r="AG22" s="16">
        <v>1.06898</v>
      </c>
      <c r="AH22" s="16">
        <v>0.786632</v>
      </c>
      <c r="AI22" s="16">
        <v>0.51774500000000001</v>
      </c>
      <c r="AJ22" s="16">
        <v>0.57424699999999995</v>
      </c>
      <c r="AK22" s="16">
        <v>0.39214399999999999</v>
      </c>
      <c r="AL22" s="16">
        <v>0.73169200000000001</v>
      </c>
      <c r="AM22" s="16">
        <v>0.84167400000000003</v>
      </c>
      <c r="AN22" s="16">
        <v>0.95106599999999997</v>
      </c>
      <c r="AO22" s="16">
        <v>0.68564000000000003</v>
      </c>
      <c r="AP22" s="16">
        <v>1.0570299999999999</v>
      </c>
      <c r="AQ22" s="16">
        <v>1.11226</v>
      </c>
      <c r="AR22" s="16">
        <v>0.437585</v>
      </c>
      <c r="AS22" s="16">
        <v>0.53284900000000002</v>
      </c>
      <c r="AT22" s="16">
        <v>0.39707700000000001</v>
      </c>
      <c r="AU22" s="16">
        <v>0.25909799999999999</v>
      </c>
      <c r="AV22" s="16"/>
      <c r="AW22" s="16">
        <v>0.71357199999999998</v>
      </c>
      <c r="AX22" s="16">
        <v>0.77385099999999996</v>
      </c>
      <c r="AY22" s="16">
        <v>0.95610099999999998</v>
      </c>
      <c r="AZ22" s="16">
        <v>1.11192</v>
      </c>
      <c r="BA22" s="16">
        <v>1.61609</v>
      </c>
      <c r="BB22" s="16">
        <v>1.6081300000000001</v>
      </c>
      <c r="BC22" s="16">
        <v>2.1010200000000001</v>
      </c>
      <c r="BD22" s="16">
        <v>1.67675</v>
      </c>
      <c r="BE22" s="16">
        <v>2.4757799999999999</v>
      </c>
      <c r="BF22" s="16">
        <v>1.7743599999999999</v>
      </c>
      <c r="BG22" s="16">
        <v>2.1372900000000001</v>
      </c>
    </row>
    <row r="23" spans="1:59" x14ac:dyDescent="0.2">
      <c r="A23" s="16" t="s">
        <v>36</v>
      </c>
      <c r="B23" s="16">
        <v>7.25352</v>
      </c>
      <c r="C23" s="16">
        <v>4.9512099999999997</v>
      </c>
      <c r="D23" s="16">
        <v>5.8816499999999996</v>
      </c>
      <c r="E23" s="16">
        <v>6.8322099999999999</v>
      </c>
      <c r="F23" s="16"/>
      <c r="G23" s="16">
        <v>2.36815</v>
      </c>
      <c r="H23" s="16">
        <v>3.2528999999999999</v>
      </c>
      <c r="I23" s="16">
        <v>1.9811399999999999</v>
      </c>
      <c r="J23" s="16"/>
      <c r="K23" s="16">
        <v>2.1196E-2</v>
      </c>
      <c r="L23" s="16"/>
      <c r="M23" s="16"/>
      <c r="N23" s="16"/>
      <c r="O23" s="16">
        <v>5.9905E-2</v>
      </c>
      <c r="P23" s="16">
        <v>1.0062E-2</v>
      </c>
      <c r="Q23" s="16"/>
      <c r="R23" s="16"/>
      <c r="S23" s="16">
        <v>0.93437899999999996</v>
      </c>
      <c r="T23" s="16"/>
      <c r="U23" s="16"/>
      <c r="V23" s="16">
        <v>0.254077</v>
      </c>
      <c r="W23" s="16">
        <v>0.348439</v>
      </c>
      <c r="X23" s="16">
        <v>0.37809500000000001</v>
      </c>
      <c r="Y23" s="16">
        <v>0.40455999999999998</v>
      </c>
      <c r="Z23" s="16"/>
      <c r="AA23" s="16">
        <v>4.4556999999999999E-2</v>
      </c>
      <c r="AB23" s="16">
        <v>0.16437499999999999</v>
      </c>
      <c r="AC23" s="16">
        <v>5.4773000000000002E-2</v>
      </c>
      <c r="AD23" s="16">
        <v>0.41961100000000001</v>
      </c>
      <c r="AE23" s="16">
        <v>0.241926</v>
      </c>
      <c r="AF23" s="16"/>
      <c r="AG23" s="16">
        <v>0.22931699999999999</v>
      </c>
      <c r="AH23" s="16">
        <v>0.194658</v>
      </c>
      <c r="AI23" s="16">
        <v>2.539E-3</v>
      </c>
      <c r="AJ23" s="16"/>
      <c r="AK23" s="16"/>
      <c r="AL23" s="16">
        <v>0.117261</v>
      </c>
      <c r="AM23" s="16">
        <v>9.8202999999999999E-2</v>
      </c>
      <c r="AN23" s="16">
        <v>0.202017</v>
      </c>
      <c r="AO23" s="16">
        <v>0.117524</v>
      </c>
      <c r="AP23" s="16">
        <v>0.27521200000000001</v>
      </c>
      <c r="AQ23" s="16">
        <v>0.24853</v>
      </c>
      <c r="AR23" s="16">
        <v>0.26988000000000001</v>
      </c>
      <c r="AS23" s="16">
        <v>0.36728899999999998</v>
      </c>
      <c r="AT23" s="16">
        <v>0.28699400000000003</v>
      </c>
      <c r="AU23" s="16">
        <v>0.31192399999999998</v>
      </c>
      <c r="AV23" s="16"/>
      <c r="AW23" s="16">
        <v>2.4623400000000002</v>
      </c>
      <c r="AX23" s="16">
        <v>2.7370000000000001</v>
      </c>
      <c r="AY23" s="16">
        <v>2.9047399999999999</v>
      </c>
      <c r="AZ23" s="16">
        <v>3.13808</v>
      </c>
      <c r="BA23" s="16">
        <v>3.77617</v>
      </c>
      <c r="BB23" s="16">
        <v>4.1315</v>
      </c>
      <c r="BC23" s="16">
        <v>4.9351799999999999</v>
      </c>
      <c r="BD23" s="16">
        <v>4.5034599999999996</v>
      </c>
      <c r="BE23" s="16">
        <v>5.9302200000000003</v>
      </c>
      <c r="BF23" s="16">
        <v>5.4825900000000001</v>
      </c>
      <c r="BG23" s="16">
        <v>4.7700899999999997</v>
      </c>
    </row>
    <row r="24" spans="1:59" x14ac:dyDescent="0.2">
      <c r="A24" s="16" t="s">
        <v>37</v>
      </c>
      <c r="B24" s="16">
        <v>3.7610199999999998</v>
      </c>
      <c r="C24" s="16">
        <v>2.1909200000000002</v>
      </c>
      <c r="D24" s="16">
        <v>2.6995900000000002</v>
      </c>
      <c r="E24" s="16">
        <v>3.4135300000000002</v>
      </c>
      <c r="F24" s="16"/>
      <c r="G24" s="16">
        <v>2.5285600000000001</v>
      </c>
      <c r="H24" s="16">
        <v>3.45825</v>
      </c>
      <c r="I24" s="16">
        <v>2.21713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>
        <v>3.0010999999999999E-2</v>
      </c>
      <c r="X24" s="16">
        <v>6.2602000000000005E-2</v>
      </c>
      <c r="Y24" s="16">
        <v>5.3591E-2</v>
      </c>
      <c r="Z24" s="16"/>
      <c r="AA24" s="16"/>
      <c r="AB24" s="16"/>
      <c r="AC24" s="16"/>
      <c r="AD24" s="16">
        <v>7.2368000000000002E-2</v>
      </c>
      <c r="AE24" s="16">
        <v>1.2513E-2</v>
      </c>
      <c r="AF24" s="16"/>
      <c r="AG24" s="16"/>
      <c r="AH24" s="16">
        <v>5.5937000000000001E-2</v>
      </c>
      <c r="AI24" s="16"/>
      <c r="AJ24" s="16"/>
      <c r="AK24" s="16">
        <v>8.1882999999999997E-2</v>
      </c>
      <c r="AL24" s="16"/>
      <c r="AM24" s="16"/>
      <c r="AN24" s="16"/>
      <c r="AO24" s="16"/>
      <c r="AP24" s="16"/>
      <c r="AQ24" s="16">
        <v>2.4181999999999999E-2</v>
      </c>
      <c r="AR24" s="16"/>
      <c r="AS24" s="16">
        <v>1.2862E-2</v>
      </c>
      <c r="AT24" s="16"/>
      <c r="AU24" s="16"/>
      <c r="AV24" s="16"/>
      <c r="AW24" s="16">
        <v>3.4964400000000002</v>
      </c>
      <c r="AX24" s="16">
        <v>3.56149</v>
      </c>
      <c r="AY24" s="16">
        <v>3.67564</v>
      </c>
      <c r="AZ24" s="16">
        <v>3.0569299999999999</v>
      </c>
      <c r="BA24" s="16">
        <v>4.4204499999999998</v>
      </c>
      <c r="BB24" s="16">
        <v>4.3631000000000002</v>
      </c>
      <c r="BC24" s="16">
        <v>5.3236100000000004</v>
      </c>
      <c r="BD24" s="16">
        <v>4.5009800000000002</v>
      </c>
      <c r="BE24" s="16">
        <v>5.5241699999999998</v>
      </c>
      <c r="BF24" s="16">
        <v>5.3272000000000004</v>
      </c>
      <c r="BG24" s="16">
        <v>4.3670299999999997</v>
      </c>
    </row>
    <row r="25" spans="1:59" x14ac:dyDescent="0.2">
      <c r="A25" s="16" t="s">
        <v>38</v>
      </c>
      <c r="B25" s="16">
        <v>3.20336</v>
      </c>
      <c r="C25" s="16">
        <v>2.1374599999999999</v>
      </c>
      <c r="D25" s="16">
        <v>2.4984700000000002</v>
      </c>
      <c r="E25" s="16">
        <v>3.10087</v>
      </c>
      <c r="F25" s="16"/>
      <c r="G25" s="16">
        <v>4.2100799999999996</v>
      </c>
      <c r="H25" s="16">
        <v>6.0069900000000001</v>
      </c>
      <c r="I25" s="16">
        <v>3.6599200000000001</v>
      </c>
      <c r="J25" s="16"/>
      <c r="K25" s="16"/>
      <c r="L25" s="16"/>
      <c r="M25" s="16"/>
      <c r="N25" s="16"/>
      <c r="O25" s="16"/>
      <c r="P25" s="16">
        <v>1.9195E-2</v>
      </c>
      <c r="Q25" s="16"/>
      <c r="R25" s="16"/>
      <c r="S25" s="16">
        <v>5.2301E-2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>
        <v>1.33518</v>
      </c>
      <c r="AL25" s="16"/>
      <c r="AM25" s="16"/>
      <c r="AN25" s="16"/>
      <c r="AO25" s="16"/>
      <c r="AP25" s="16">
        <v>3.2429999999999998E-3</v>
      </c>
      <c r="AQ25" s="16"/>
      <c r="AR25" s="16"/>
      <c r="AS25" s="16"/>
      <c r="AT25" s="16"/>
      <c r="AU25" s="16"/>
      <c r="AV25" s="16"/>
      <c r="AW25" s="16">
        <v>6.96671</v>
      </c>
      <c r="AX25" s="16">
        <v>7.8465699999999998</v>
      </c>
      <c r="AY25" s="16">
        <v>8.6133100000000002</v>
      </c>
      <c r="AZ25" s="16">
        <v>7.1024000000000003</v>
      </c>
      <c r="BA25" s="16">
        <v>7.70336</v>
      </c>
      <c r="BB25" s="16">
        <v>7.9644500000000003</v>
      </c>
      <c r="BC25" s="16">
        <v>11.0402</v>
      </c>
      <c r="BD25" s="16">
        <v>9.4910399999999999</v>
      </c>
      <c r="BE25" s="16">
        <v>9.6788500000000006</v>
      </c>
      <c r="BF25" s="16">
        <v>9.8958700000000004</v>
      </c>
      <c r="BG25" s="16">
        <v>6.6844999999999999</v>
      </c>
    </row>
    <row r="26" spans="1:59" x14ac:dyDescent="0.2">
      <c r="A26" s="16" t="s">
        <v>24</v>
      </c>
      <c r="B26" s="16"/>
      <c r="C26" s="16"/>
      <c r="D26" s="16"/>
      <c r="E26" s="16"/>
      <c r="F26" s="16"/>
      <c r="G26" s="16">
        <v>3.2263099999999998</v>
      </c>
      <c r="H26" s="16">
        <v>4.3068499999999998</v>
      </c>
      <c r="I26" s="16">
        <v>5.34049</v>
      </c>
      <c r="J26" s="16"/>
      <c r="K26" s="16">
        <v>4.4400000000000002E-2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>
        <v>2.6131000000000001E-2</v>
      </c>
      <c r="AA26" s="16"/>
      <c r="AB26" s="16"/>
      <c r="AC26" s="16">
        <v>6.4300000000000002E-4</v>
      </c>
      <c r="AD26" s="16">
        <v>6.2079000000000002E-2</v>
      </c>
      <c r="AE26" s="16"/>
      <c r="AF26" s="16"/>
      <c r="AG26" s="16">
        <v>3.3739999999999998E-3</v>
      </c>
      <c r="AH26" s="16">
        <v>7.7545000000000003E-2</v>
      </c>
      <c r="AI26" s="16"/>
      <c r="AJ26" s="16"/>
      <c r="AK26" s="16">
        <v>0.498724</v>
      </c>
      <c r="AL26" s="16">
        <v>3.9330999999999998E-2</v>
      </c>
      <c r="AM26" s="16">
        <v>3.9690000000000003E-2</v>
      </c>
      <c r="AN26" s="16">
        <v>1.1813000000000001E-2</v>
      </c>
      <c r="AO26" s="16">
        <v>1.4397E-2</v>
      </c>
      <c r="AP26" s="16">
        <v>7.9347000000000001E-2</v>
      </c>
      <c r="AQ26" s="16">
        <v>1.6084000000000001E-2</v>
      </c>
      <c r="AR26" s="16"/>
      <c r="AS26" s="16">
        <v>1.2657E-2</v>
      </c>
      <c r="AT26" s="16"/>
      <c r="AU26" s="16"/>
      <c r="AV26" s="16"/>
      <c r="AW26" s="16">
        <v>0.47773300000000002</v>
      </c>
      <c r="AX26" s="16">
        <v>0.553929</v>
      </c>
      <c r="AY26" s="16">
        <v>0.46338299999999999</v>
      </c>
      <c r="AZ26" s="16">
        <v>0.33577400000000002</v>
      </c>
      <c r="BA26" s="16">
        <v>0.27575100000000002</v>
      </c>
      <c r="BB26" s="16">
        <v>0.252023</v>
      </c>
      <c r="BC26" s="16">
        <v>0.314807</v>
      </c>
      <c r="BD26" s="16">
        <v>0.34156700000000001</v>
      </c>
      <c r="BE26" s="16">
        <v>0.30934200000000001</v>
      </c>
      <c r="BF26" s="16">
        <v>0.321517</v>
      </c>
      <c r="BG26" s="16">
        <v>0.23986099999999999</v>
      </c>
    </row>
    <row r="27" spans="1:59" x14ac:dyDescent="0.2">
      <c r="A27" s="16" t="s">
        <v>26</v>
      </c>
      <c r="B27" s="16"/>
      <c r="C27" s="16"/>
      <c r="D27" s="16"/>
      <c r="E27" s="16"/>
      <c r="F27" s="16"/>
      <c r="G27" s="16">
        <v>4.0666099999999998</v>
      </c>
      <c r="H27" s="16">
        <v>2.6498400000000002</v>
      </c>
      <c r="I27" s="16">
        <v>4.6137100000000002</v>
      </c>
      <c r="J27" s="16"/>
      <c r="K27" s="16">
        <v>0.71458500000000003</v>
      </c>
      <c r="L27" s="16">
        <v>0.83602399999999999</v>
      </c>
      <c r="M27" s="16">
        <v>1.0092099999999999</v>
      </c>
      <c r="N27" s="16">
        <v>2.5531700000000002</v>
      </c>
      <c r="O27" s="16">
        <v>0.24799099999999999</v>
      </c>
      <c r="P27" s="16">
        <v>4.1200700000000001</v>
      </c>
      <c r="Q27" s="16">
        <v>0.30299999999999999</v>
      </c>
      <c r="R27" s="16">
        <v>0.72070500000000004</v>
      </c>
      <c r="S27" s="16">
        <v>0.38673800000000003</v>
      </c>
      <c r="T27" s="16">
        <v>1.1613899999999999</v>
      </c>
      <c r="U27" s="16"/>
      <c r="V27" s="16">
        <v>11.349500000000001</v>
      </c>
      <c r="W27" s="16">
        <v>10.815099999999999</v>
      </c>
      <c r="X27" s="16">
        <v>10.8508</v>
      </c>
      <c r="Y27" s="16">
        <v>7.9898800000000003</v>
      </c>
      <c r="Z27" s="16">
        <v>1.92334</v>
      </c>
      <c r="AA27" s="16">
        <v>1.6830400000000001</v>
      </c>
      <c r="AB27" s="16">
        <v>2.1157599999999999</v>
      </c>
      <c r="AC27" s="16">
        <v>1.2253400000000001</v>
      </c>
      <c r="AD27" s="16">
        <v>3.0481099999999999</v>
      </c>
      <c r="AE27" s="16">
        <v>2.8083200000000001</v>
      </c>
      <c r="AF27" s="16">
        <v>1.8012999999999999</v>
      </c>
      <c r="AG27" s="16">
        <v>2.7452100000000002</v>
      </c>
      <c r="AH27" s="16">
        <v>2.6753200000000001</v>
      </c>
      <c r="AI27" s="16">
        <v>20.23</v>
      </c>
      <c r="AJ27" s="16">
        <v>19.980899999999998</v>
      </c>
      <c r="AK27" s="16">
        <v>1.1737500000000001</v>
      </c>
      <c r="AL27" s="16">
        <v>1.3560700000000001</v>
      </c>
      <c r="AM27" s="16">
        <v>1.3390299999999999</v>
      </c>
      <c r="AN27" s="16">
        <v>1.7970699999999999</v>
      </c>
      <c r="AO27" s="16">
        <v>0.88078400000000001</v>
      </c>
      <c r="AP27" s="16">
        <v>1.05064</v>
      </c>
      <c r="AQ27" s="16">
        <v>1.58873</v>
      </c>
      <c r="AR27" s="16">
        <v>8.40123</v>
      </c>
      <c r="AS27" s="16">
        <v>4.3961499999999996</v>
      </c>
      <c r="AT27" s="16">
        <v>3.3744399999999999</v>
      </c>
      <c r="AU27" s="16">
        <v>8.3409399999999998</v>
      </c>
      <c r="AV27" s="16"/>
      <c r="AW27" s="16">
        <v>3.9044000000000002E-2</v>
      </c>
      <c r="AX27" s="16">
        <v>0.10172299999999999</v>
      </c>
      <c r="AY27" s="16">
        <v>0.10413500000000001</v>
      </c>
      <c r="AZ27" s="16">
        <v>5.5168000000000002E-2</v>
      </c>
      <c r="BA27" s="16">
        <v>0.33178400000000002</v>
      </c>
      <c r="BB27" s="16">
        <v>0.22861000000000001</v>
      </c>
      <c r="BC27" s="16">
        <v>0.91756700000000002</v>
      </c>
      <c r="BD27" s="16">
        <v>0.25899699999999998</v>
      </c>
      <c r="BE27" s="16">
        <v>0.16287699999999999</v>
      </c>
      <c r="BF27" s="16">
        <v>7.5801999999999994E-2</v>
      </c>
      <c r="BG27" s="16">
        <v>1.2336400000000001</v>
      </c>
    </row>
    <row r="28" spans="1:59" x14ac:dyDescent="0.2">
      <c r="A28" s="16" t="s">
        <v>27</v>
      </c>
      <c r="B28" s="16">
        <v>0.15909499999999999</v>
      </c>
      <c r="C28" s="16">
        <v>9.4961000000000004E-2</v>
      </c>
      <c r="D28" s="16">
        <v>0.176563</v>
      </c>
      <c r="E28" s="16">
        <v>0.204037</v>
      </c>
      <c r="F28" s="16"/>
      <c r="G28" s="16">
        <v>1.2374000000000001</v>
      </c>
      <c r="H28" s="16">
        <v>1.2052099999999999</v>
      </c>
      <c r="I28" s="16">
        <v>1.3621099999999999</v>
      </c>
      <c r="J28" s="16"/>
      <c r="K28" s="16"/>
      <c r="L28" s="16"/>
      <c r="M28" s="16"/>
      <c r="N28" s="16"/>
      <c r="O28" s="16">
        <v>1.1683000000000001E-2</v>
      </c>
      <c r="P28" s="16"/>
      <c r="Q28" s="16"/>
      <c r="R28" s="16"/>
      <c r="S28" s="16"/>
      <c r="T28" s="16"/>
      <c r="U28" s="16"/>
      <c r="V28" s="16">
        <v>8.4735000000000005E-2</v>
      </c>
      <c r="W28" s="16">
        <v>4.3652000000000003E-2</v>
      </c>
      <c r="X28" s="16">
        <v>0.105808</v>
      </c>
      <c r="Y28" s="16">
        <v>0.17730499999999999</v>
      </c>
      <c r="Z28" s="16">
        <v>2.0612999999999999E-2</v>
      </c>
      <c r="AA28" s="16">
        <v>1.2531E-2</v>
      </c>
      <c r="AB28" s="16">
        <v>1.5834000000000001E-2</v>
      </c>
      <c r="AC28" s="16">
        <v>1.5072E-2</v>
      </c>
      <c r="AD28" s="16">
        <v>4.4209999999999996E-3</v>
      </c>
      <c r="AE28" s="16">
        <v>2.3236E-2</v>
      </c>
      <c r="AF28" s="16"/>
      <c r="AG28" s="16">
        <v>2.9291999999999999E-2</v>
      </c>
      <c r="AH28" s="16">
        <v>3.718E-3</v>
      </c>
      <c r="AI28" s="16">
        <v>0.277364</v>
      </c>
      <c r="AJ28" s="16">
        <v>0.26242799999999999</v>
      </c>
      <c r="AK28" s="16">
        <v>7.8492000000000006E-2</v>
      </c>
      <c r="AL28" s="16">
        <v>4.2493999999999997E-2</v>
      </c>
      <c r="AM28" s="16">
        <v>3.8217000000000001E-2</v>
      </c>
      <c r="AN28" s="16">
        <v>7.2271000000000002E-2</v>
      </c>
      <c r="AO28" s="16">
        <v>0.14214599999999999</v>
      </c>
      <c r="AP28" s="16">
        <v>0.22855500000000001</v>
      </c>
      <c r="AQ28" s="16">
        <v>0.27252900000000002</v>
      </c>
      <c r="AR28" s="16">
        <v>6.9492999999999999E-2</v>
      </c>
      <c r="AS28" s="16">
        <v>4.2700000000000004E-3</v>
      </c>
      <c r="AT28" s="16">
        <v>4.3651000000000002E-2</v>
      </c>
      <c r="AU28" s="16">
        <v>9.8376000000000005E-2</v>
      </c>
      <c r="AV28" s="16"/>
      <c r="AW28" s="16">
        <v>2.6700000000000002E-2</v>
      </c>
      <c r="AX28" s="16">
        <v>9.0419999999999997E-3</v>
      </c>
      <c r="AY28" s="16">
        <v>2.2294000000000001E-2</v>
      </c>
      <c r="AZ28" s="16">
        <v>2.2200000000000001E-2</v>
      </c>
      <c r="BA28" s="16">
        <v>0.19306400000000001</v>
      </c>
      <c r="BB28" s="16">
        <v>0.17030400000000001</v>
      </c>
      <c r="BC28" s="16">
        <v>0.23161499999999999</v>
      </c>
      <c r="BD28" s="16">
        <v>8.3747000000000002E-2</v>
      </c>
      <c r="BE28" s="16">
        <v>9.6172999999999995E-2</v>
      </c>
      <c r="BF28" s="16">
        <v>3.081E-3</v>
      </c>
      <c r="BG28" s="16">
        <v>7.5692999999999996E-2</v>
      </c>
    </row>
    <row r="29" spans="1:59" x14ac:dyDescent="0.2">
      <c r="A29" s="16" t="s">
        <v>1</v>
      </c>
      <c r="B29" s="16">
        <v>3.87961</v>
      </c>
      <c r="C29" s="16">
        <v>4.5987400000000003</v>
      </c>
      <c r="D29" s="16">
        <v>4.8136999999999999</v>
      </c>
      <c r="E29" s="16">
        <v>4.1717199999999997</v>
      </c>
      <c r="F29" s="16"/>
      <c r="G29" s="16">
        <v>1.39015</v>
      </c>
      <c r="H29" s="16">
        <v>2.1051000000000002</v>
      </c>
      <c r="I29" s="16">
        <v>1.4510700000000001</v>
      </c>
      <c r="J29" s="16"/>
      <c r="K29" s="16">
        <v>1.5799399999999999</v>
      </c>
      <c r="L29" s="16">
        <v>1.41378</v>
      </c>
      <c r="M29" s="16">
        <v>1.61751</v>
      </c>
      <c r="N29" s="16">
        <v>1.8809400000000001</v>
      </c>
      <c r="O29" s="16">
        <v>2.4563899999999999</v>
      </c>
      <c r="P29" s="16">
        <v>2.0658400000000001</v>
      </c>
      <c r="Q29" s="16">
        <v>2.6716199999999999</v>
      </c>
      <c r="R29" s="16">
        <v>1.8123100000000001</v>
      </c>
      <c r="S29" s="16">
        <v>1.63504</v>
      </c>
      <c r="T29" s="16">
        <v>1.3269299999999999</v>
      </c>
      <c r="U29" s="16"/>
      <c r="V29" s="16">
        <v>0.99726599999999999</v>
      </c>
      <c r="W29" s="16">
        <v>0.99677899999999997</v>
      </c>
      <c r="X29" s="16">
        <v>1.07012</v>
      </c>
      <c r="Y29" s="16">
        <v>1.0521199999999999</v>
      </c>
      <c r="Z29" s="16">
        <v>1.1831100000000001</v>
      </c>
      <c r="AA29" s="16">
        <v>1.18645</v>
      </c>
      <c r="AB29" s="16">
        <v>1.2972399999999999</v>
      </c>
      <c r="AC29" s="16">
        <v>1.1789700000000001</v>
      </c>
      <c r="AD29" s="16">
        <v>1.1715100000000001</v>
      </c>
      <c r="AE29" s="16">
        <v>1.3153300000000001</v>
      </c>
      <c r="AF29" s="16">
        <v>0.86229199999999995</v>
      </c>
      <c r="AG29" s="16">
        <v>1.1584700000000001</v>
      </c>
      <c r="AH29" s="16">
        <v>1.5746500000000001</v>
      </c>
      <c r="AI29" s="16">
        <v>1.0127699999999999</v>
      </c>
      <c r="AJ29" s="16">
        <v>1.0084</v>
      </c>
      <c r="AK29" s="16">
        <v>1.0353000000000001</v>
      </c>
      <c r="AL29" s="16">
        <v>1.10731</v>
      </c>
      <c r="AM29" s="16">
        <v>1.0814900000000001</v>
      </c>
      <c r="AN29" s="16">
        <v>1.0677700000000001</v>
      </c>
      <c r="AO29" s="16">
        <v>1.1240300000000001</v>
      </c>
      <c r="AP29" s="16">
        <v>0.94135100000000005</v>
      </c>
      <c r="AQ29" s="16">
        <v>1.0063599999999999</v>
      </c>
      <c r="AR29" s="16">
        <v>1.36791</v>
      </c>
      <c r="AS29" s="16">
        <v>1.42645</v>
      </c>
      <c r="AT29" s="16">
        <v>1.4433199999999999</v>
      </c>
      <c r="AU29" s="16">
        <v>1.3616200000000001</v>
      </c>
      <c r="AV29" s="16"/>
      <c r="AW29" s="16">
        <v>5.4475699999999998</v>
      </c>
      <c r="AX29" s="16">
        <v>5.1055099999999998</v>
      </c>
      <c r="AY29" s="16">
        <v>4.0569600000000001</v>
      </c>
      <c r="AZ29" s="16">
        <v>0.92919099999999999</v>
      </c>
      <c r="BA29" s="16">
        <v>0.63137900000000002</v>
      </c>
      <c r="BB29" s="16">
        <v>0.58355699999999999</v>
      </c>
      <c r="BC29" s="16">
        <v>0.56070200000000003</v>
      </c>
      <c r="BD29" s="16">
        <v>1.5521799999999999</v>
      </c>
      <c r="BE29" s="16">
        <v>1.6408400000000001</v>
      </c>
      <c r="BF29" s="16">
        <v>1.73149</v>
      </c>
      <c r="BG29" s="16">
        <v>1.45366</v>
      </c>
    </row>
    <row r="31" spans="1:59" x14ac:dyDescent="0.2">
      <c r="A31" t="s">
        <v>61</v>
      </c>
      <c r="B31" s="5">
        <v>80.838999999999999</v>
      </c>
      <c r="C31" s="5">
        <v>82.127300000000005</v>
      </c>
      <c r="D31" s="5">
        <v>82.087299999999999</v>
      </c>
      <c r="E31" s="5">
        <v>80.553399999999996</v>
      </c>
      <c r="F31" s="5"/>
      <c r="G31" s="5">
        <v>95.744500000000002</v>
      </c>
      <c r="H31" s="5">
        <v>94.304900000000004</v>
      </c>
      <c r="I31" s="5">
        <v>91.9221</v>
      </c>
      <c r="J31" s="5"/>
      <c r="K31" s="5">
        <v>87.794799999999995</v>
      </c>
      <c r="L31" s="5">
        <v>84.998900000000006</v>
      </c>
      <c r="M31" s="5">
        <v>85.509399999999999</v>
      </c>
      <c r="N31" s="5">
        <v>85.521900000000002</v>
      </c>
      <c r="O31" s="5">
        <v>84.215999999999994</v>
      </c>
      <c r="P31" s="5">
        <v>83.256399999999999</v>
      </c>
      <c r="Q31" s="5">
        <v>78.905199999999994</v>
      </c>
      <c r="R31" s="5">
        <v>86.689099999999996</v>
      </c>
      <c r="S31" s="5">
        <v>87.327200000000005</v>
      </c>
      <c r="T31" s="5">
        <v>88.450999999999993</v>
      </c>
      <c r="U31" s="5"/>
      <c r="V31" s="5">
        <v>99.962900000000005</v>
      </c>
      <c r="W31" s="5">
        <v>99.215199999999996</v>
      </c>
      <c r="X31" s="5">
        <v>100.033</v>
      </c>
      <c r="Y31" s="5">
        <v>101.75</v>
      </c>
      <c r="Z31" s="5">
        <v>103.18300000000001</v>
      </c>
      <c r="AA31" s="5">
        <v>102.20399999999999</v>
      </c>
      <c r="AB31" s="5">
        <v>100.261</v>
      </c>
      <c r="AC31" s="5">
        <v>101.276</v>
      </c>
      <c r="AD31" s="5">
        <v>100.744</v>
      </c>
      <c r="AE31" s="5">
        <v>98.428399999999996</v>
      </c>
      <c r="AF31" s="5">
        <v>92.257800000000003</v>
      </c>
      <c r="AG31" s="5">
        <v>101.001</v>
      </c>
      <c r="AH31" s="5">
        <v>100.45099999999999</v>
      </c>
      <c r="AI31" s="5">
        <v>98.316500000000005</v>
      </c>
      <c r="AJ31" s="5">
        <v>97.589600000000004</v>
      </c>
      <c r="AK31" s="5">
        <v>85.033199999999994</v>
      </c>
      <c r="AL31" s="5">
        <v>101.931</v>
      </c>
      <c r="AM31" s="5">
        <v>100.5</v>
      </c>
      <c r="AN31" s="5">
        <v>101.057</v>
      </c>
      <c r="AO31" s="5">
        <v>100.84099999999999</v>
      </c>
      <c r="AP31" s="5">
        <v>104.715</v>
      </c>
      <c r="AQ31" s="5">
        <v>102.831</v>
      </c>
      <c r="AR31" s="5">
        <v>100.31100000000001</v>
      </c>
      <c r="AS31" s="5">
        <v>100.872</v>
      </c>
      <c r="AT31" s="5">
        <v>103.08799999999999</v>
      </c>
      <c r="AU31" s="5">
        <v>100.197</v>
      </c>
      <c r="AV31" s="5"/>
      <c r="AW31" s="5">
        <v>102.44499999999999</v>
      </c>
      <c r="AX31" s="5">
        <v>104.172</v>
      </c>
      <c r="AY31" s="5">
        <v>103.742</v>
      </c>
      <c r="AZ31" s="5">
        <v>100.19</v>
      </c>
      <c r="BA31" s="5">
        <v>100.303</v>
      </c>
      <c r="BB31" s="5">
        <v>100.021</v>
      </c>
      <c r="BC31" s="5">
        <v>100.15</v>
      </c>
      <c r="BD31" s="5">
        <v>98.620599999999996</v>
      </c>
      <c r="BE31" s="5">
        <v>98.6905</v>
      </c>
      <c r="BF31" s="5">
        <v>97.308899999999994</v>
      </c>
      <c r="BG31" s="5">
        <v>93.191299999999998</v>
      </c>
    </row>
    <row r="34" spans="1:59" x14ac:dyDescent="0.2">
      <c r="A34" s="5" t="s">
        <v>2</v>
      </c>
      <c r="B34" s="2">
        <v>1.2460716628658899E-2</v>
      </c>
      <c r="C34" s="2">
        <v>1.3876591420772648E-2</v>
      </c>
      <c r="D34" s="2">
        <v>6.9027460713660768E-2</v>
      </c>
      <c r="E34" s="2">
        <v>2.5184636946286004E-2</v>
      </c>
      <c r="F34" s="2"/>
      <c r="G34" s="2">
        <v>5.1770862383941185E-2</v>
      </c>
      <c r="H34" s="2">
        <v>3.7113610273558258E-2</v>
      </c>
      <c r="I34" s="2">
        <v>3.610372816708142E-2</v>
      </c>
      <c r="J34" s="2"/>
      <c r="K34" s="2">
        <v>6.7836288101093505</v>
      </c>
      <c r="L34" s="2">
        <v>6.8913433713004419</v>
      </c>
      <c r="M34" s="2">
        <v>6.7783254397182713</v>
      </c>
      <c r="N34" s="2">
        <v>6.6899722211354131</v>
      </c>
      <c r="O34" s="2">
        <v>7.0443842487594832</v>
      </c>
      <c r="P34" s="2">
        <v>7.050967650475882</v>
      </c>
      <c r="Q34" s="2">
        <v>7.2313253958898187</v>
      </c>
      <c r="R34" s="2">
        <v>6.7102634027709458</v>
      </c>
      <c r="S34" s="2">
        <v>7.1790138636501544</v>
      </c>
      <c r="T34" s="2">
        <v>4.556840649877075</v>
      </c>
      <c r="U34" s="2"/>
      <c r="V34" s="2"/>
      <c r="W34" s="2">
        <v>2.0292473448103982E-3</v>
      </c>
      <c r="X34" s="2"/>
      <c r="Y34" s="2"/>
      <c r="Z34" s="2">
        <v>8.6455943384467675E-4</v>
      </c>
      <c r="AA34" s="2">
        <v>1.2084837628461419E-3</v>
      </c>
      <c r="AB34" s="2">
        <v>0.36711754874651809</v>
      </c>
      <c r="AC34" s="2">
        <v>2.8540824053040798E-3</v>
      </c>
      <c r="AD34" s="2">
        <v>2.7504023685557617E-3</v>
      </c>
      <c r="AE34" s="2">
        <v>1.0225802504511061</v>
      </c>
      <c r="AF34" s="2"/>
      <c r="AG34" s="2">
        <v>1.9397764919760437E-3</v>
      </c>
      <c r="AH34" s="2">
        <v>3.0568702781660826</v>
      </c>
      <c r="AI34" s="2"/>
      <c r="AJ34" s="2"/>
      <c r="AK34" s="2">
        <v>9.1292677140079187E-3</v>
      </c>
      <c r="AL34" s="2"/>
      <c r="AM34" s="2"/>
      <c r="AN34" s="2"/>
      <c r="AO34" s="2"/>
      <c r="AP34" s="2">
        <v>8.9224595774814123E-3</v>
      </c>
      <c r="AQ34" s="2">
        <v>4.8250770004785682E-3</v>
      </c>
      <c r="AR34" s="2"/>
      <c r="AS34" s="2"/>
      <c r="AT34" s="2"/>
      <c r="AU34" s="2"/>
      <c r="AV34" s="2"/>
      <c r="AW34" s="2">
        <v>5.487286626229959E-5</v>
      </c>
      <c r="AX34" s="2">
        <v>2.9399332372054433E-3</v>
      </c>
      <c r="AY34" s="2">
        <v>5.8058491378545638E-3</v>
      </c>
      <c r="AZ34" s="2">
        <v>2.1072328701996486E-3</v>
      </c>
      <c r="BA34" s="2"/>
      <c r="BB34" s="2"/>
      <c r="BC34" s="2">
        <v>4.0327394931499798E-4</v>
      </c>
      <c r="BD34" s="2">
        <v>3.8860127619770876E-3</v>
      </c>
      <c r="BE34" s="2">
        <v>7.0454858472828123E-3</v>
      </c>
      <c r="BF34" s="2">
        <v>3.537525053128909E-3</v>
      </c>
      <c r="BG34" s="2">
        <v>1.7432603666077531</v>
      </c>
    </row>
    <row r="35" spans="1:59" x14ac:dyDescent="0.2">
      <c r="A35" s="5" t="s">
        <v>3</v>
      </c>
      <c r="B35" s="2">
        <v>3.3711224266658339E-2</v>
      </c>
      <c r="C35" s="2">
        <v>2.0266422266940285E-2</v>
      </c>
      <c r="D35" s="2">
        <v>0.14568237449792126</v>
      </c>
      <c r="E35" s="2">
        <v>3.5428562430121414E-2</v>
      </c>
      <c r="F35" s="2"/>
      <c r="G35" s="2">
        <v>0.79665963707238807</v>
      </c>
      <c r="H35" s="2">
        <v>0.66573876924982256</v>
      </c>
      <c r="I35" s="2">
        <v>1.3301765239435308</v>
      </c>
      <c r="J35" s="2"/>
      <c r="K35" s="2">
        <v>5.3199689219645928E-2</v>
      </c>
      <c r="L35" s="2">
        <v>6.8144551836922432E-2</v>
      </c>
      <c r="M35" s="2">
        <v>8.9174672741644229E-2</v>
      </c>
      <c r="N35" s="2">
        <v>0.17157165773308816</v>
      </c>
      <c r="O35" s="2">
        <v>0.276798612777922</v>
      </c>
      <c r="P35" s="2">
        <v>0.14709538653061824</v>
      </c>
      <c r="Q35" s="2">
        <v>1.7892255098432158E-2</v>
      </c>
      <c r="R35" s="2">
        <v>0.60342828390667613</v>
      </c>
      <c r="S35" s="2">
        <v>4.5106779807167194E-2</v>
      </c>
      <c r="T35" s="2">
        <v>1.5643747316166237</v>
      </c>
      <c r="U35" s="2"/>
      <c r="V35" s="2">
        <v>0.62450833743723333</v>
      </c>
      <c r="W35" s="2">
        <v>0.58018879644185428</v>
      </c>
      <c r="X35" s="2">
        <v>0.55849042682701888</v>
      </c>
      <c r="Y35" s="2">
        <v>0.40109908527444071</v>
      </c>
      <c r="Z35" s="2">
        <v>6.1194262737802325E-2</v>
      </c>
      <c r="AA35" s="2">
        <v>5.5727278603152325E-2</v>
      </c>
      <c r="AB35" s="2">
        <v>7.1102692664809647E-2</v>
      </c>
      <c r="AC35" s="2">
        <v>5.6823462056992999E-2</v>
      </c>
      <c r="AD35" s="2">
        <v>8.2633081382210927E-2</v>
      </c>
      <c r="AE35" s="2">
        <v>0.10801719237649755</v>
      </c>
      <c r="AF35" s="2">
        <v>9.1551343393448656E-2</v>
      </c>
      <c r="AG35" s="2">
        <v>0.10501148916142965</v>
      </c>
      <c r="AH35" s="2">
        <v>0.10959285029921309</v>
      </c>
      <c r="AI35" s="2">
        <v>1.1606502082011756</v>
      </c>
      <c r="AJ35" s="2">
        <v>1.1308011902239501</v>
      </c>
      <c r="AK35" s="2">
        <v>0.11206222639876813</v>
      </c>
      <c r="AL35" s="2">
        <v>1.6698685773754156E-2</v>
      </c>
      <c r="AM35" s="2">
        <v>4.4935636139456558E-2</v>
      </c>
      <c r="AN35" s="2">
        <v>4.4958831944691746E-2</v>
      </c>
      <c r="AO35" s="2">
        <v>1.5838712899433744E-2</v>
      </c>
      <c r="AP35" s="2">
        <v>2.6428211231704683E-2</v>
      </c>
      <c r="AQ35" s="2">
        <v>3.9231590443350957E-2</v>
      </c>
      <c r="AR35" s="2">
        <v>0.2986840984426215</v>
      </c>
      <c r="AS35" s="2">
        <v>0.17038538650033416</v>
      </c>
      <c r="AT35" s="2">
        <v>0.11380155248685392</v>
      </c>
      <c r="AU35" s="2">
        <v>0.31008657454069499</v>
      </c>
      <c r="AV35" s="2"/>
      <c r="AW35" s="2">
        <v>3.7959696940075581E-2</v>
      </c>
      <c r="AX35" s="2">
        <v>4.6948071187311119E-2</v>
      </c>
      <c r="AY35" s="2">
        <v>5.8946458437832153E-2</v>
      </c>
      <c r="AZ35" s="2">
        <v>1.8419819155388008E-2</v>
      </c>
      <c r="BA35" s="2">
        <v>3.2439329610972324E-2</v>
      </c>
      <c r="BB35" s="2">
        <v>2.877602694786352E-2</v>
      </c>
      <c r="BC35" s="2">
        <v>7.1130397364840503E-2</v>
      </c>
      <c r="BD35" s="2">
        <v>6.2547394352500993E-2</v>
      </c>
      <c r="BE35" s="2">
        <v>6.4397300530330354E-2</v>
      </c>
      <c r="BF35" s="2">
        <v>6.6743116492980481E-2</v>
      </c>
      <c r="BG35" s="2">
        <v>3.7423969934005631E-2</v>
      </c>
    </row>
    <row r="36" spans="1:59" x14ac:dyDescent="0.2">
      <c r="A36" s="5" t="s">
        <v>41</v>
      </c>
      <c r="B36" s="2">
        <v>1.401643185155103E-2</v>
      </c>
      <c r="C36" s="2">
        <v>7.1453447829292098E-3</v>
      </c>
      <c r="D36" s="2">
        <v>5.5783081883330685E-3</v>
      </c>
      <c r="E36" s="2">
        <v>1.8910445175818465E-2</v>
      </c>
      <c r="F36" s="2"/>
      <c r="G36" s="2">
        <v>0.12235768205134633</v>
      </c>
      <c r="H36" s="2">
        <v>0.11679389531145057</v>
      </c>
      <c r="I36" s="2">
        <v>5.6109216922110842E-2</v>
      </c>
      <c r="J36" s="2"/>
      <c r="K36" s="2">
        <v>4.080764365565023</v>
      </c>
      <c r="L36" s="2">
        <v>4.0371281278147935</v>
      </c>
      <c r="M36" s="2">
        <v>4.0516801511461278</v>
      </c>
      <c r="N36" s="2">
        <v>3.7492390156109394</v>
      </c>
      <c r="O36" s="2">
        <v>3.9576975640341123</v>
      </c>
      <c r="P36" s="2">
        <v>3.7243617841203323</v>
      </c>
      <c r="Q36" s="2">
        <v>3.9848324099178751</v>
      </c>
      <c r="R36" s="2">
        <v>3.8150732892850403</v>
      </c>
      <c r="S36" s="2">
        <v>4.0612925993465785</v>
      </c>
      <c r="T36" s="2">
        <v>4.0370144915226245</v>
      </c>
      <c r="U36" s="2"/>
      <c r="V36" s="2">
        <v>5.3686192025700388</v>
      </c>
      <c r="W36" s="2">
        <v>5.4410919826693762</v>
      </c>
      <c r="X36" s="2">
        <v>5.4000073781680014</v>
      </c>
      <c r="Y36" s="2">
        <v>5.5497963432504198</v>
      </c>
      <c r="Z36" s="2">
        <v>5.8723565338220567</v>
      </c>
      <c r="AA36" s="2">
        <v>5.884156194310302</v>
      </c>
      <c r="AB36" s="2">
        <v>5.7231197771587743</v>
      </c>
      <c r="AC36" s="2">
        <v>5.9031155927382866</v>
      </c>
      <c r="AD36" s="2">
        <v>5.8999912378194157</v>
      </c>
      <c r="AE36" s="2">
        <v>5.5821137329915507</v>
      </c>
      <c r="AF36" s="2">
        <v>5.7880382775119621</v>
      </c>
      <c r="AG36" s="2">
        <v>5.8390779140481532</v>
      </c>
      <c r="AH36" s="2">
        <v>5.0010335024423949</v>
      </c>
      <c r="AI36" s="2">
        <v>4.8481951546187485</v>
      </c>
      <c r="AJ36" s="2">
        <v>4.9119400097649955</v>
      </c>
      <c r="AK36" s="2">
        <v>5.8730629846899616</v>
      </c>
      <c r="AL36" s="2">
        <v>5.9617796852119609</v>
      </c>
      <c r="AM36" s="2">
        <v>5.9596058116103379</v>
      </c>
      <c r="AN36" s="2">
        <v>5.9512982826688932</v>
      </c>
      <c r="AO36" s="2">
        <v>5.9783792920639556</v>
      </c>
      <c r="AP36" s="2">
        <v>5.8918029922396746</v>
      </c>
      <c r="AQ36" s="2">
        <v>5.91183291816475</v>
      </c>
      <c r="AR36" s="2">
        <v>5.705486935427122</v>
      </c>
      <c r="AS36" s="2">
        <v>5.7825053835301112</v>
      </c>
      <c r="AT36" s="2">
        <v>5.8463650106188609</v>
      </c>
      <c r="AU36" s="2">
        <v>5.6844883551145964</v>
      </c>
      <c r="AV36" s="2"/>
      <c r="AW36" s="2">
        <v>5.6606928362081392</v>
      </c>
      <c r="AX36" s="2">
        <v>5.6501076500681453</v>
      </c>
      <c r="AY36" s="2">
        <v>5.7337743922402877</v>
      </c>
      <c r="AZ36" s="2">
        <v>5.9601556714320978</v>
      </c>
      <c r="BA36" s="2">
        <v>5.9977884260965721</v>
      </c>
      <c r="BB36" s="2">
        <v>5.997081557290727</v>
      </c>
      <c r="BC36" s="2">
        <v>5.9506725777956913</v>
      </c>
      <c r="BD36" s="2">
        <v>5.8934773146132979</v>
      </c>
      <c r="BE36" s="2">
        <v>5.8806594233063718</v>
      </c>
      <c r="BF36" s="2">
        <v>5.8683705119441232</v>
      </c>
      <c r="BG36" s="2">
        <v>5.5783467737555643</v>
      </c>
    </row>
    <row r="37" spans="1:59" x14ac:dyDescent="0.2">
      <c r="A37" s="5" t="s">
        <v>4</v>
      </c>
      <c r="B37" s="2">
        <v>1.8357814501265191</v>
      </c>
      <c r="C37" s="2">
        <v>1.5450785997489589</v>
      </c>
      <c r="D37" s="2">
        <v>1.5565632775054656</v>
      </c>
      <c r="E37" s="2">
        <v>1.6880698549674817</v>
      </c>
      <c r="F37" s="2"/>
      <c r="G37" s="2">
        <v>0.8834050393730396</v>
      </c>
      <c r="H37" s="2">
        <v>0.52826514621052978</v>
      </c>
      <c r="I37" s="2">
        <v>0.81657790078377546</v>
      </c>
      <c r="J37" s="2"/>
      <c r="K37" s="2">
        <v>0.16731130046167575</v>
      </c>
      <c r="L37" s="2">
        <v>0.11601300634346712</v>
      </c>
      <c r="M37" s="2">
        <v>0.17142477074242823</v>
      </c>
      <c r="N37" s="2">
        <v>0.30269024609726514</v>
      </c>
      <c r="O37" s="2">
        <v>0.15669888169915111</v>
      </c>
      <c r="P37" s="2">
        <v>0.48855814620427146</v>
      </c>
      <c r="Q37" s="2">
        <v>0.26007387323666942</v>
      </c>
      <c r="R37" s="2">
        <v>0.17502613385111848</v>
      </c>
      <c r="S37" s="2">
        <v>6.9696123862660109E-2</v>
      </c>
      <c r="T37" s="2">
        <v>0.10103540537097072</v>
      </c>
      <c r="U37" s="2"/>
      <c r="V37" s="2">
        <v>5.1194580090485241E-2</v>
      </c>
      <c r="W37" s="2">
        <v>6.5035665810360035E-2</v>
      </c>
      <c r="X37" s="2">
        <v>0.154799867192976</v>
      </c>
      <c r="Y37" s="2">
        <v>0.2376411797176636</v>
      </c>
      <c r="Z37" s="2">
        <v>1.3380543719618316E-2</v>
      </c>
      <c r="AA37" s="2">
        <v>2.8823371898689765E-2</v>
      </c>
      <c r="AB37" s="2">
        <v>5.150789229340761E-2</v>
      </c>
      <c r="AC37" s="2">
        <v>1.2069366723918222E-2</v>
      </c>
      <c r="AD37" s="2">
        <v>8.4969539893285859E-2</v>
      </c>
      <c r="AE37" s="2">
        <v>6.7084095502877E-2</v>
      </c>
      <c r="AF37" s="2">
        <v>3.0149061464850937E-2</v>
      </c>
      <c r="AG37" s="2">
        <v>3.6122292664470347E-2</v>
      </c>
      <c r="AH37" s="2">
        <v>0.11672458259380838</v>
      </c>
      <c r="AI37" s="2">
        <v>8.4778720012042022E-2</v>
      </c>
      <c r="AJ37" s="2">
        <v>9.5358679330452972E-2</v>
      </c>
      <c r="AK37" s="2">
        <v>6.8993891801616136E-2</v>
      </c>
      <c r="AL37" s="2">
        <v>5.5272653595012017E-2</v>
      </c>
      <c r="AM37" s="2">
        <v>3.0208964013286831E-2</v>
      </c>
      <c r="AN37" s="2">
        <v>7.2009651928850796E-2</v>
      </c>
      <c r="AO37" s="2">
        <v>8.3744884866272781E-2</v>
      </c>
      <c r="AP37" s="2">
        <v>3.9558260693631879E-2</v>
      </c>
      <c r="AQ37" s="2">
        <v>5.975519369761819E-2</v>
      </c>
      <c r="AR37" s="2">
        <v>0.1350693505675821</v>
      </c>
      <c r="AS37" s="2">
        <v>9.0338976758001052E-2</v>
      </c>
      <c r="AT37" s="2">
        <v>4.736438925315551E-2</v>
      </c>
      <c r="AU37" s="2">
        <v>0.14428464486533793</v>
      </c>
      <c r="AV37" s="2"/>
      <c r="AW37" s="2">
        <v>4.6208122575909956E-2</v>
      </c>
      <c r="AX37" s="2">
        <v>3.8414284867758303E-2</v>
      </c>
      <c r="AY37" s="2">
        <v>5.6050307811161847E-2</v>
      </c>
      <c r="AZ37" s="2">
        <v>1.2794802012635354E-2</v>
      </c>
      <c r="BA37" s="2">
        <v>0.13420631345192102</v>
      </c>
      <c r="BB37" s="2">
        <v>0.1211148269314984</v>
      </c>
      <c r="BC37" s="2">
        <v>0.11666653535313745</v>
      </c>
      <c r="BD37" s="2">
        <v>7.0215323633736809E-2</v>
      </c>
      <c r="BE37" s="2">
        <v>0.14163617821699442</v>
      </c>
      <c r="BF37" s="2">
        <v>0.18488469747910882</v>
      </c>
      <c r="BG37" s="2">
        <v>0.12698252305457838</v>
      </c>
    </row>
    <row r="38" spans="1:59" x14ac:dyDescent="0.2">
      <c r="A38" s="5" t="s">
        <v>6</v>
      </c>
      <c r="B38" s="2">
        <v>0.19358579863172037</v>
      </c>
      <c r="C38" s="2">
        <v>6.697248510689166E-2</v>
      </c>
      <c r="D38" s="2">
        <v>0.65552362007550535</v>
      </c>
      <c r="E38" s="2">
        <v>0.19974284679463961</v>
      </c>
      <c r="F38" s="2"/>
      <c r="G38" s="2">
        <v>0.99337755815083006</v>
      </c>
      <c r="H38" s="2">
        <v>0.49798939681904569</v>
      </c>
      <c r="I38" s="2">
        <v>0.39751982696467192</v>
      </c>
      <c r="J38" s="2"/>
      <c r="K38" s="2">
        <v>0.40001669481240804</v>
      </c>
      <c r="L38" s="2">
        <v>0.10763043075527504</v>
      </c>
      <c r="M38" s="2">
        <v>0.35378912801794216</v>
      </c>
      <c r="N38" s="2">
        <v>0.82563871825971291</v>
      </c>
      <c r="O38" s="2">
        <v>2.685763829359928E-2</v>
      </c>
      <c r="P38" s="2">
        <v>0.25202614293884829</v>
      </c>
      <c r="Q38" s="2"/>
      <c r="R38" s="2">
        <v>0.21674843608132538</v>
      </c>
      <c r="S38" s="2">
        <v>2.1638791393742352E-2</v>
      </c>
      <c r="T38" s="2">
        <v>3.1634649414629311E-2</v>
      </c>
      <c r="U38" s="2"/>
      <c r="V38" s="2"/>
      <c r="W38" s="2">
        <v>2.4599056784632492E-3</v>
      </c>
      <c r="X38" s="2">
        <v>1.1919430405430333E-2</v>
      </c>
      <c r="Y38" s="2">
        <v>6.3878565530729942E-4</v>
      </c>
      <c r="Z38" s="2"/>
      <c r="AA38" s="2">
        <v>6.8438887914239026E-4</v>
      </c>
      <c r="AB38" s="2">
        <v>5.5472609099350041E-3</v>
      </c>
      <c r="AC38" s="2">
        <v>4.4176039300422923E-4</v>
      </c>
      <c r="AD38" s="2">
        <v>5.5672128425897306E-4</v>
      </c>
      <c r="AE38" s="2">
        <v>2.4003531407064363E-2</v>
      </c>
      <c r="AF38" s="2">
        <v>9.4788369525211618E-3</v>
      </c>
      <c r="AG38" s="2">
        <v>7.4305805487112761E-4</v>
      </c>
      <c r="AH38" s="2">
        <v>1.3478631001931926E-2</v>
      </c>
      <c r="AI38" s="2">
        <v>1.9533524920398185E-2</v>
      </c>
      <c r="AJ38" s="2">
        <v>2.0988475463146358E-2</v>
      </c>
      <c r="AK38" s="2">
        <v>6.2470168452295111E-2</v>
      </c>
      <c r="AL38" s="2">
        <v>9.0107845755703104E-4</v>
      </c>
      <c r="AM38" s="2"/>
      <c r="AN38" s="2">
        <v>1.3174146092872187E-2</v>
      </c>
      <c r="AO38" s="2">
        <v>8.1972447811421954E-3</v>
      </c>
      <c r="AP38" s="2">
        <v>9.9328623695435936E-2</v>
      </c>
      <c r="AQ38" s="2">
        <v>7.4527137300136201E-2</v>
      </c>
      <c r="AR38" s="2"/>
      <c r="AS38" s="2">
        <v>6.6495878814880824E-3</v>
      </c>
      <c r="AT38" s="2">
        <v>3.8706446437348713E-3</v>
      </c>
      <c r="AU38" s="2"/>
      <c r="AV38" s="2"/>
      <c r="AW38" s="2">
        <v>2.8574846291359677E-2</v>
      </c>
      <c r="AX38" s="2">
        <v>2.8607264898176856E-2</v>
      </c>
      <c r="AY38" s="2">
        <v>2.3195913699975649E-2</v>
      </c>
      <c r="AZ38" s="2">
        <v>4.4510814410274073E-3</v>
      </c>
      <c r="BA38" s="2">
        <v>7.556119825440381E-3</v>
      </c>
      <c r="BB38" s="2">
        <v>1.6874235727133181E-3</v>
      </c>
      <c r="BC38" s="2"/>
      <c r="BD38" s="2">
        <v>2.7362864313696438E-2</v>
      </c>
      <c r="BE38" s="2">
        <v>1.2372125700826835E-2</v>
      </c>
      <c r="BF38" s="2">
        <v>7.218277274777603E-3</v>
      </c>
      <c r="BG38" s="2">
        <v>8.8857302905272547E-3</v>
      </c>
    </row>
    <row r="39" spans="1:59" x14ac:dyDescent="0.2">
      <c r="A39" s="5" t="s">
        <v>55</v>
      </c>
      <c r="B39" s="2"/>
      <c r="C39" s="2"/>
      <c r="D39" s="2"/>
      <c r="E39" s="2"/>
      <c r="F39" s="2"/>
      <c r="G39" s="2">
        <v>7.0771824383395951E-3</v>
      </c>
      <c r="H39" s="2">
        <v>9.7252032752682942E-3</v>
      </c>
      <c r="I39" s="2">
        <v>7.0483056957462136E-3</v>
      </c>
      <c r="J39" s="2"/>
      <c r="K39" s="2">
        <v>0.61157721029684653</v>
      </c>
      <c r="L39" s="2">
        <v>0.89782865611764484</v>
      </c>
      <c r="M39" s="2">
        <v>0.72109041134624163</v>
      </c>
      <c r="N39" s="2">
        <v>0.66763957901326354</v>
      </c>
      <c r="O39" s="2">
        <v>1.1067249900807743</v>
      </c>
      <c r="P39" s="2">
        <v>0.63914303824488394</v>
      </c>
      <c r="Q39" s="2">
        <v>0.29832409917874969</v>
      </c>
      <c r="R39" s="2">
        <v>0.53808672148781522</v>
      </c>
      <c r="S39" s="2">
        <v>0.45404172827756678</v>
      </c>
      <c r="T39" s="2">
        <v>0.41607233020474998</v>
      </c>
      <c r="U39" s="2"/>
      <c r="V39" s="2"/>
      <c r="W39" s="2"/>
      <c r="X39" s="2"/>
      <c r="Y39" s="2"/>
      <c r="Z39" s="2"/>
      <c r="AA39" s="2"/>
      <c r="AB39" s="2">
        <v>2.7498607242339834E-3</v>
      </c>
      <c r="AC39" s="2"/>
      <c r="AD39" s="2"/>
      <c r="AE39" s="2">
        <v>5.5909608370054285E-2</v>
      </c>
      <c r="AF39" s="2"/>
      <c r="AG39" s="2"/>
      <c r="AH39" s="2">
        <v>0.12929021314024533</v>
      </c>
      <c r="AI39" s="2"/>
      <c r="AJ39" s="2"/>
      <c r="AK39" s="2">
        <v>3.7551324218332037E-2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>
        <v>6.9287752228546355E-5</v>
      </c>
      <c r="AZ39" s="2"/>
      <c r="BA39" s="2"/>
      <c r="BB39" s="2"/>
      <c r="BC39" s="2"/>
      <c r="BD39" s="2"/>
      <c r="BE39" s="2"/>
      <c r="BF39" s="2"/>
      <c r="BG39" s="2">
        <v>0.1167635608093115</v>
      </c>
    </row>
    <row r="40" spans="1:59" x14ac:dyDescent="0.2">
      <c r="A40" s="5" t="s">
        <v>42</v>
      </c>
      <c r="B40" s="2">
        <v>5.5166036674893011</v>
      </c>
      <c r="C40" s="2">
        <v>4.1733490067940471</v>
      </c>
      <c r="D40" s="2">
        <v>5.2434938443188921</v>
      </c>
      <c r="E40" s="2">
        <v>5.3165519739224916</v>
      </c>
      <c r="F40" s="2"/>
      <c r="G40" s="2">
        <v>1.5572959981449392</v>
      </c>
      <c r="H40" s="2">
        <v>2.6997813629803229</v>
      </c>
      <c r="I40" s="2">
        <v>1.5842258762239225</v>
      </c>
      <c r="J40" s="2"/>
      <c r="K40" s="2">
        <v>1.4994509975150413E-2</v>
      </c>
      <c r="L40" s="2">
        <v>2.837963702336159E-2</v>
      </c>
      <c r="M40" s="2">
        <v>6.0550989325947394E-3</v>
      </c>
      <c r="N40" s="2">
        <v>4.6259634570992608E-2</v>
      </c>
      <c r="O40" s="2">
        <v>2.8591274020445846E-2</v>
      </c>
      <c r="P40" s="2">
        <v>3.6936042352734143E-2</v>
      </c>
      <c r="Q40" s="2">
        <v>2.3716452512868875E-2</v>
      </c>
      <c r="R40" s="2">
        <v>3.2685876108934857E-2</v>
      </c>
      <c r="S40" s="2">
        <v>4.110960299692451E-2</v>
      </c>
      <c r="T40" s="2">
        <v>3.9700448760599666E-2</v>
      </c>
      <c r="U40" s="2"/>
      <c r="V40" s="2">
        <v>0.17112296511761702</v>
      </c>
      <c r="W40" s="2">
        <v>0.16875880526053449</v>
      </c>
      <c r="X40" s="2">
        <v>0.15957206625594866</v>
      </c>
      <c r="Y40" s="2">
        <v>0.19277303766073814</v>
      </c>
      <c r="Z40" s="2">
        <v>2.0532270945761915E-2</v>
      </c>
      <c r="AA40" s="2">
        <v>1.9407023019178033E-2</v>
      </c>
      <c r="AB40" s="2">
        <v>1.3258310120705663E-2</v>
      </c>
      <c r="AC40" s="2">
        <v>2.0163628640552569E-3</v>
      </c>
      <c r="AD40" s="2">
        <v>0.13854095858255586</v>
      </c>
      <c r="AE40" s="2">
        <v>0.13435368280839793</v>
      </c>
      <c r="AF40" s="2">
        <v>3.4803091645196911E-2</v>
      </c>
      <c r="AG40" s="2">
        <v>9.3331856814595382E-2</v>
      </c>
      <c r="AH40" s="2">
        <v>0.10844311809885812</v>
      </c>
      <c r="AI40" s="2">
        <v>5.1462354063340467E-2</v>
      </c>
      <c r="AJ40" s="2">
        <v>4.8246814861217305E-2</v>
      </c>
      <c r="AK40" s="2">
        <v>7.9370292663183808E-2</v>
      </c>
      <c r="AL40" s="2">
        <v>6.7141765133863204E-2</v>
      </c>
      <c r="AM40" s="2">
        <v>3.5120676487637906E-2</v>
      </c>
      <c r="AN40" s="2">
        <v>8.8333200302083262E-2</v>
      </c>
      <c r="AO40" s="2">
        <v>5.4899449109893743E-2</v>
      </c>
      <c r="AP40" s="2">
        <v>0.12688248845454086</v>
      </c>
      <c r="AQ40" s="2">
        <v>0.12738726025548205</v>
      </c>
      <c r="AR40" s="2"/>
      <c r="AS40" s="2"/>
      <c r="AT40" s="2"/>
      <c r="AU40" s="2"/>
      <c r="AV40" s="2"/>
      <c r="AW40" s="2">
        <v>5.4349188256013736</v>
      </c>
      <c r="AX40" s="2">
        <v>5.365239891757362</v>
      </c>
      <c r="AY40" s="2">
        <v>5.1114619941518304</v>
      </c>
      <c r="AZ40" s="2">
        <v>5.0631737101792904</v>
      </c>
      <c r="BA40" s="2">
        <v>4.6414292410114992</v>
      </c>
      <c r="BB40" s="2">
        <v>4.6315776713372854</v>
      </c>
      <c r="BC40" s="2">
        <v>4.188412692159674</v>
      </c>
      <c r="BD40" s="2">
        <v>4.5157394630337944</v>
      </c>
      <c r="BE40" s="2">
        <v>4.201961928254522</v>
      </c>
      <c r="BF40" s="2">
        <v>4.2512799765628273</v>
      </c>
      <c r="BG40" s="2">
        <v>2.9207797669016471</v>
      </c>
    </row>
    <row r="41" spans="1:59" x14ac:dyDescent="0.2">
      <c r="A41" s="5" t="s">
        <v>63</v>
      </c>
      <c r="B41" s="2">
        <v>3.8508637655805819E-3</v>
      </c>
      <c r="C41" s="2">
        <v>2.1326532645294977E-3</v>
      </c>
      <c r="D41" s="2"/>
      <c r="E41" s="2">
        <v>2.2581610317622789E-4</v>
      </c>
      <c r="F41" s="2"/>
      <c r="G41" s="2">
        <v>5.5410416542630356</v>
      </c>
      <c r="H41" s="2">
        <v>5.3646570161524645</v>
      </c>
      <c r="I41" s="2">
        <v>5.3889155057329576</v>
      </c>
      <c r="J41" s="2"/>
      <c r="K41" s="2">
        <v>1.0286572876066701E-2</v>
      </c>
      <c r="L41" s="2">
        <v>5.0157468745807756E-3</v>
      </c>
      <c r="M41" s="2">
        <v>7.603190005847916E-3</v>
      </c>
      <c r="N41" s="2">
        <v>7.3167964317852807E-3</v>
      </c>
      <c r="O41" s="2">
        <v>5.7318919024829896E-3</v>
      </c>
      <c r="P41" s="2">
        <v>6.3599493566106084E-3</v>
      </c>
      <c r="Q41" s="2">
        <v>3.3007190852292823E-5</v>
      </c>
      <c r="R41" s="2">
        <v>5.2290280078119327E-3</v>
      </c>
      <c r="S41" s="2">
        <v>5.0886398548803816E-3</v>
      </c>
      <c r="T41" s="2"/>
      <c r="U41" s="2"/>
      <c r="V41" s="2"/>
      <c r="W41" s="2"/>
      <c r="X41" s="2">
        <v>1.9426716346331207E-2</v>
      </c>
      <c r="Y41" s="2"/>
      <c r="Z41" s="2"/>
      <c r="AA41" s="2">
        <v>1.6313792116416286E-3</v>
      </c>
      <c r="AB41" s="2"/>
      <c r="AC41" s="2"/>
      <c r="AD41" s="2"/>
      <c r="AE41" s="2">
        <v>2.1125248786078819E-3</v>
      </c>
      <c r="AF41" s="2"/>
      <c r="AG41" s="2">
        <v>1.476518737945609E-4</v>
      </c>
      <c r="AH41" s="2">
        <v>3.0571567688127284E-4</v>
      </c>
      <c r="AI41" s="2"/>
      <c r="AJ41" s="2"/>
      <c r="AK41" s="2">
        <v>2.9475662574375338E-4</v>
      </c>
      <c r="AL41" s="2">
        <v>2.9957359022296719E-3</v>
      </c>
      <c r="AM41" s="2">
        <v>3.4494244518260193E-3</v>
      </c>
      <c r="AN41" s="2"/>
      <c r="AO41" s="2"/>
      <c r="AP41" s="2">
        <v>4.9444147260741152E-3</v>
      </c>
      <c r="AQ41" s="2">
        <v>2.2374927907918471E-3</v>
      </c>
      <c r="AR41" s="2"/>
      <c r="AS41" s="2"/>
      <c r="AT41" s="2"/>
      <c r="AU41" s="2"/>
      <c r="AV41" s="2"/>
      <c r="AW41" s="2">
        <v>1.3905500043904921E-2</v>
      </c>
      <c r="AX41" s="2">
        <v>1.1875086416339107E-2</v>
      </c>
      <c r="AY41" s="2">
        <v>1.3328408784835401E-2</v>
      </c>
      <c r="AZ41" s="2">
        <v>1.1349507964903834E-2</v>
      </c>
      <c r="BA41" s="2">
        <v>6.2437372868629779E-3</v>
      </c>
      <c r="BB41" s="2">
        <v>7.7741495073044399E-3</v>
      </c>
      <c r="BC41" s="2">
        <v>4.3840132848887428E-3</v>
      </c>
      <c r="BD41" s="2">
        <v>8.9889513507506232E-3</v>
      </c>
      <c r="BE41" s="2">
        <v>1.3623005844930603E-2</v>
      </c>
      <c r="BF41" s="2">
        <v>8.3049436624303054E-3</v>
      </c>
      <c r="BG41" s="2">
        <v>5.1415084824400379E-3</v>
      </c>
    </row>
    <row r="42" spans="1:59" x14ac:dyDescent="0.2">
      <c r="A42" s="5" t="s">
        <v>43</v>
      </c>
      <c r="B42" s="2">
        <v>1.4143138296210678</v>
      </c>
      <c r="C42" s="2">
        <v>2.3704249765894283</v>
      </c>
      <c r="D42" s="2">
        <v>1.6267507135199715</v>
      </c>
      <c r="E42" s="2">
        <v>1.6038376139709936</v>
      </c>
      <c r="F42" s="2"/>
      <c r="G42" s="2">
        <v>2.2542749438311395E-2</v>
      </c>
      <c r="H42" s="2">
        <v>1.2148406426689911E-2</v>
      </c>
      <c r="I42" s="2">
        <v>2.3112310161174033E-2</v>
      </c>
      <c r="J42" s="2"/>
      <c r="K42" s="2">
        <v>0.25370811046828945</v>
      </c>
      <c r="L42" s="2">
        <v>0.1821153833868876</v>
      </c>
      <c r="M42" s="2">
        <v>0.18839362255881653</v>
      </c>
      <c r="N42" s="2">
        <v>0.25066199773074066</v>
      </c>
      <c r="O42" s="2">
        <v>0.31597783971511006</v>
      </c>
      <c r="P42" s="2">
        <v>0.22876655320244485</v>
      </c>
      <c r="Q42" s="2">
        <v>0.45757790089983891</v>
      </c>
      <c r="R42" s="2">
        <v>0.22563313911014274</v>
      </c>
      <c r="S42" s="2">
        <v>0.35984248900584753</v>
      </c>
      <c r="T42" s="2">
        <v>0.45635225111718269</v>
      </c>
      <c r="U42" s="2"/>
      <c r="V42" s="2">
        <v>0.97231409332958996</v>
      </c>
      <c r="W42" s="2">
        <v>0.91361772938154207</v>
      </c>
      <c r="X42" s="2">
        <v>1.0634633120596158</v>
      </c>
      <c r="Y42" s="2">
        <v>1.0034913024960059</v>
      </c>
      <c r="Z42" s="2">
        <v>1.087206570060798</v>
      </c>
      <c r="AA42" s="2">
        <v>1.2325352489820041</v>
      </c>
      <c r="AB42" s="2">
        <v>1.0943584029712163</v>
      </c>
      <c r="AC42" s="2">
        <v>1.2098435739745508</v>
      </c>
      <c r="AD42" s="2">
        <v>1.0213419048980588</v>
      </c>
      <c r="AE42" s="2">
        <v>0.97515531221200824</v>
      </c>
      <c r="AF42" s="2">
        <v>1.1164777327935222</v>
      </c>
      <c r="AG42" s="2">
        <v>1.1058608565654329</v>
      </c>
      <c r="AH42" s="2">
        <v>0.810892927262161</v>
      </c>
      <c r="AI42" s="2">
        <v>0.9245182803857751</v>
      </c>
      <c r="AJ42" s="2">
        <v>0.95661209938185732</v>
      </c>
      <c r="AK42" s="2">
        <v>1.4116497718148282</v>
      </c>
      <c r="AL42" s="2">
        <v>1.4602886324495077</v>
      </c>
      <c r="AM42" s="2">
        <v>1.5319316519290751</v>
      </c>
      <c r="AN42" s="2">
        <v>1.4716539058998337</v>
      </c>
      <c r="AO42" s="2">
        <v>1.4605862331256292</v>
      </c>
      <c r="AP42" s="2">
        <v>1.3260124980649</v>
      </c>
      <c r="AQ42" s="2">
        <v>1.4082436528290774</v>
      </c>
      <c r="AR42" s="2">
        <v>0.64728060591470538</v>
      </c>
      <c r="AS42" s="2">
        <v>0.65635256553055621</v>
      </c>
      <c r="AT42" s="2">
        <v>0.73807487920465187</v>
      </c>
      <c r="AU42" s="2">
        <v>0.61563898308485665</v>
      </c>
      <c r="AV42" s="2"/>
      <c r="AW42" s="2">
        <v>1.4408103688510332E-2</v>
      </c>
      <c r="AX42" s="2"/>
      <c r="AY42" s="2"/>
      <c r="AZ42" s="2">
        <v>1.2434209924815697E-4</v>
      </c>
      <c r="BA42" s="2"/>
      <c r="BB42" s="2"/>
      <c r="BC42" s="2"/>
      <c r="BD42" s="2"/>
      <c r="BE42" s="2"/>
      <c r="BF42" s="2"/>
      <c r="BG42" s="2">
        <v>8.9147038788174079E-2</v>
      </c>
    </row>
    <row r="43" spans="1:59" x14ac:dyDescent="0.2">
      <c r="A43" s="5" t="s">
        <v>44</v>
      </c>
      <c r="B43" s="2">
        <v>3.8141263940520448E-2</v>
      </c>
      <c r="C43" s="2">
        <v>0.43349142276503755</v>
      </c>
      <c r="D43" s="2">
        <v>0.11713530028178759</v>
      </c>
      <c r="E43" s="2">
        <v>0.25223139064296174</v>
      </c>
      <c r="F43" s="2"/>
      <c r="G43" s="2">
        <v>0.22254224807051737</v>
      </c>
      <c r="H43" s="2">
        <v>5.3713637900894076E-2</v>
      </c>
      <c r="I43" s="2">
        <v>0.37361862455520151</v>
      </c>
      <c r="J43" s="2"/>
      <c r="K43" s="2">
        <v>0.74237464443260104</v>
      </c>
      <c r="L43" s="2">
        <v>0.58202364905870096</v>
      </c>
      <c r="M43" s="2">
        <v>0.59529981813624999</v>
      </c>
      <c r="N43" s="2">
        <v>0.66803865565945464</v>
      </c>
      <c r="O43" s="2">
        <v>0.55349769041239483</v>
      </c>
      <c r="P43" s="2">
        <v>0.58691582084493643</v>
      </c>
      <c r="Q43" s="2">
        <v>1.0509214507446265</v>
      </c>
      <c r="R43" s="2">
        <v>0.74487136275011001</v>
      </c>
      <c r="S43" s="2">
        <v>1.0024022662165744</v>
      </c>
      <c r="T43" s="2">
        <v>1.1362939263957115</v>
      </c>
      <c r="U43" s="2"/>
      <c r="V43" s="2">
        <v>2.7226613523079264</v>
      </c>
      <c r="W43" s="2">
        <v>2.7077035389747324</v>
      </c>
      <c r="X43" s="2">
        <v>2.7295606300955475</v>
      </c>
      <c r="Y43" s="2">
        <v>2.7689494571459763</v>
      </c>
      <c r="Z43" s="2">
        <v>3.272281748138437</v>
      </c>
      <c r="AA43" s="2">
        <v>3.2486976112870614</v>
      </c>
      <c r="AB43" s="2">
        <v>3.1828077994428972</v>
      </c>
      <c r="AC43" s="2">
        <v>3.2450551277079063</v>
      </c>
      <c r="AD43" s="2">
        <v>3.0316517632735507</v>
      </c>
      <c r="AE43" s="2">
        <v>2.7505795069969872</v>
      </c>
      <c r="AF43" s="2">
        <v>3.354850938535149</v>
      </c>
      <c r="AG43" s="2">
        <v>3.1163625960890715</v>
      </c>
      <c r="AH43" s="2">
        <v>2.245132957419071</v>
      </c>
      <c r="AI43" s="2">
        <v>2.5775744831833967</v>
      </c>
      <c r="AJ43" s="2">
        <v>2.5201315510681619</v>
      </c>
      <c r="AK43" s="2">
        <v>2.7787883158026956</v>
      </c>
      <c r="AL43" s="2">
        <v>2.8874001897201169</v>
      </c>
      <c r="AM43" s="2">
        <v>2.8412922459720824</v>
      </c>
      <c r="AN43" s="2">
        <v>2.7597885417114365</v>
      </c>
      <c r="AO43" s="2">
        <v>2.9046245572518496</v>
      </c>
      <c r="AP43" s="2">
        <v>2.8393690577096695</v>
      </c>
      <c r="AQ43" s="2">
        <v>2.7441645294687884</v>
      </c>
      <c r="AR43" s="2">
        <v>3.6165552489768711</v>
      </c>
      <c r="AS43" s="2">
        <v>3.7984703348927011</v>
      </c>
      <c r="AT43" s="2">
        <v>3.8839622729001082</v>
      </c>
      <c r="AU43" s="2">
        <v>3.6793497571313254</v>
      </c>
      <c r="AV43" s="2"/>
      <c r="AW43" s="2">
        <v>7.8937401524577649E-3</v>
      </c>
      <c r="AX43" s="2"/>
      <c r="AY43" s="2">
        <v>6.2397685247160193E-4</v>
      </c>
      <c r="AZ43" s="2">
        <v>1.0463021939675797E-3</v>
      </c>
      <c r="BA43" s="2">
        <v>1.1161622366930146E-3</v>
      </c>
      <c r="BB43" s="2">
        <v>4.0723640446645986E-3</v>
      </c>
      <c r="BC43" s="2"/>
      <c r="BD43" s="2">
        <v>1.7503727645702327E-3</v>
      </c>
      <c r="BE43" s="2"/>
      <c r="BF43" s="2"/>
      <c r="BG43" s="2">
        <v>0.24618500455427814</v>
      </c>
    </row>
    <row r="44" spans="1:59" x14ac:dyDescent="0.2">
      <c r="A44" s="5" t="s">
        <v>45</v>
      </c>
      <c r="B44" s="2">
        <v>0.92853706538377434</v>
      </c>
      <c r="C44" s="2">
        <v>1.3482815644239008</v>
      </c>
      <c r="D44" s="2">
        <v>1.1037143265155887</v>
      </c>
      <c r="E44" s="2">
        <v>0.96847707982300046</v>
      </c>
      <c r="F44" s="2"/>
      <c r="G44" s="2">
        <v>1.1192033265753132E-2</v>
      </c>
      <c r="H44" s="2">
        <v>9.6455603347670969E-3</v>
      </c>
      <c r="I44" s="2">
        <v>1.9072586459520431E-2</v>
      </c>
      <c r="J44" s="2"/>
      <c r="K44" s="2">
        <v>7.7154305014222685E-2</v>
      </c>
      <c r="L44" s="2">
        <v>8.8708884048064693E-2</v>
      </c>
      <c r="M44" s="2">
        <v>8.8959906433349833E-2</v>
      </c>
      <c r="N44" s="2">
        <v>7.1704683281818532E-2</v>
      </c>
      <c r="O44" s="2">
        <v>4.2805989742785905E-2</v>
      </c>
      <c r="P44" s="2">
        <v>6.7861750716551816E-2</v>
      </c>
      <c r="Q44" s="2">
        <v>8.1182364729458917E-2</v>
      </c>
      <c r="R44" s="2">
        <v>9.8319660300253034E-2</v>
      </c>
      <c r="S44" s="2">
        <v>7.01962500119762E-2</v>
      </c>
      <c r="T44" s="2">
        <v>0.12517315741540322</v>
      </c>
      <c r="U44" s="2"/>
      <c r="V44" s="2">
        <v>0.30470385183616927</v>
      </c>
      <c r="W44" s="2">
        <v>0.30370835474099922</v>
      </c>
      <c r="X44" s="2">
        <v>0.28331353524919767</v>
      </c>
      <c r="Y44" s="2">
        <v>0.30563328869132278</v>
      </c>
      <c r="Z44" s="2">
        <v>0.34795950493724004</v>
      </c>
      <c r="AA44" s="2">
        <v>0.31452525830786426</v>
      </c>
      <c r="AB44" s="2">
        <v>0.34609099350046424</v>
      </c>
      <c r="AC44" s="2">
        <v>0.34317912349714663</v>
      </c>
      <c r="AD44" s="2">
        <v>0.34324652625656588</v>
      </c>
      <c r="AE44" s="2">
        <v>0.30540203055906195</v>
      </c>
      <c r="AF44" s="2">
        <v>0.37922708870077287</v>
      </c>
      <c r="AG44" s="2">
        <v>0.37521294168673813</v>
      </c>
      <c r="AH44" s="2">
        <v>0.24826525515573214</v>
      </c>
      <c r="AI44" s="2">
        <v>0.32172016717532981</v>
      </c>
      <c r="AJ44" s="2">
        <v>0.26320126023712359</v>
      </c>
      <c r="AK44" s="2">
        <v>0.32938308591950949</v>
      </c>
      <c r="AL44" s="2">
        <v>0.30527403505217304</v>
      </c>
      <c r="AM44" s="2">
        <v>0.29460300518039356</v>
      </c>
      <c r="AN44" s="2">
        <v>0.30689302445523703</v>
      </c>
      <c r="AO44" s="2">
        <v>0.29595273255322585</v>
      </c>
      <c r="AP44" s="2">
        <v>0.30779671408492371</v>
      </c>
      <c r="AQ44" s="2">
        <v>0.288527971727633</v>
      </c>
      <c r="AR44" s="2">
        <v>0.41251828669839452</v>
      </c>
      <c r="AS44" s="2">
        <v>0.45623746936957016</v>
      </c>
      <c r="AT44" s="2">
        <v>0.40246320494866772</v>
      </c>
      <c r="AU44" s="2">
        <v>0.40170339923535342</v>
      </c>
      <c r="AV44" s="2"/>
      <c r="AW44" s="2"/>
      <c r="AX44" s="2">
        <v>3.7877022142335111E-3</v>
      </c>
      <c r="AY44" s="2">
        <v>3.5228370560446954E-3</v>
      </c>
      <c r="AZ44" s="2"/>
      <c r="BA44" s="2">
        <v>4.4446264669879363E-3</v>
      </c>
      <c r="BB44" s="2">
        <v>1.632873241698879E-3</v>
      </c>
      <c r="BC44" s="2"/>
      <c r="BD44" s="2"/>
      <c r="BE44" s="2"/>
      <c r="BF44" s="2">
        <v>3.4902786884483568E-3</v>
      </c>
      <c r="BG44" s="2">
        <v>1.9861059602854531E-2</v>
      </c>
    </row>
    <row r="45" spans="1:59" x14ac:dyDescent="0.2">
      <c r="A45" s="5" t="s">
        <v>46</v>
      </c>
      <c r="B45" s="2">
        <v>2.6471384836462466</v>
      </c>
      <c r="C45" s="2">
        <v>3.3479309039469229</v>
      </c>
      <c r="D45" s="2">
        <v>2.7975437615525869</v>
      </c>
      <c r="E45" s="2">
        <v>2.6697226902666014</v>
      </c>
      <c r="F45" s="2"/>
      <c r="G45" s="2">
        <v>5.4474488213156515E-2</v>
      </c>
      <c r="H45" s="2">
        <v>6.0837298808690224E-2</v>
      </c>
      <c r="I45" s="2">
        <v>7.922971370095587E-2</v>
      </c>
      <c r="J45" s="2"/>
      <c r="K45" s="2">
        <v>0.25496522984261927</v>
      </c>
      <c r="L45" s="2">
        <v>0.29666728419116001</v>
      </c>
      <c r="M45" s="2">
        <v>0.32396475827544324</v>
      </c>
      <c r="N45" s="2">
        <v>0.18957353574083494</v>
      </c>
      <c r="O45" s="2">
        <v>9.1609559684348196E-2</v>
      </c>
      <c r="P45" s="2">
        <v>0.213228613840897</v>
      </c>
      <c r="Q45" s="2">
        <v>0.15245078392078273</v>
      </c>
      <c r="R45" s="2">
        <v>0.24726645239220288</v>
      </c>
      <c r="S45" s="2">
        <v>0.1661472721408018</v>
      </c>
      <c r="T45" s="2">
        <v>0.32762562701434994</v>
      </c>
      <c r="U45" s="2"/>
      <c r="V45" s="2">
        <v>0.99099658033902061</v>
      </c>
      <c r="W45" s="2">
        <v>1.0204394003297419</v>
      </c>
      <c r="X45" s="2">
        <v>0.88589294278230735</v>
      </c>
      <c r="Y45" s="2">
        <v>0.97460018236081913</v>
      </c>
      <c r="Z45" s="2">
        <v>1.1098195449152661</v>
      </c>
      <c r="AA45" s="2">
        <v>0.9890398057266323</v>
      </c>
      <c r="AB45" s="2">
        <v>0.97845496750232119</v>
      </c>
      <c r="AC45" s="2">
        <v>1.006412174266349</v>
      </c>
      <c r="AD45" s="2">
        <v>0.98420870591816112</v>
      </c>
      <c r="AE45" s="2">
        <v>0.8659419021583401</v>
      </c>
      <c r="AF45" s="2">
        <v>1.0409495767390504</v>
      </c>
      <c r="AG45" s="2">
        <v>0.97516680047617732</v>
      </c>
      <c r="AH45" s="2">
        <v>0.58515714577410582</v>
      </c>
      <c r="AI45" s="2">
        <v>0.74445183418247041</v>
      </c>
      <c r="AJ45" s="2">
        <v>0.78732024578308824</v>
      </c>
      <c r="AK45" s="2">
        <v>0.9577171248203129</v>
      </c>
      <c r="AL45" s="2">
        <v>1.0375701089509215</v>
      </c>
      <c r="AM45" s="2">
        <v>1.0709741532402761</v>
      </c>
      <c r="AN45" s="2">
        <v>1.0239038736653385</v>
      </c>
      <c r="AO45" s="2">
        <v>1.0290866902799014</v>
      </c>
      <c r="AP45" s="2">
        <v>1.0564552643155265</v>
      </c>
      <c r="AQ45" s="2">
        <v>1.0317389223614297</v>
      </c>
      <c r="AR45" s="2">
        <v>0.60172959760004452</v>
      </c>
      <c r="AS45" s="2">
        <v>0.65771886834484306</v>
      </c>
      <c r="AT45" s="2">
        <v>0.66033182783532873</v>
      </c>
      <c r="AU45" s="2">
        <v>0.60032135531062036</v>
      </c>
      <c r="AV45" s="2"/>
      <c r="AW45" s="2">
        <v>2.4831960131018907E-3</v>
      </c>
      <c r="AX45" s="2"/>
      <c r="AY45" s="2">
        <v>1.0420258603309877E-3</v>
      </c>
      <c r="AZ45" s="2">
        <v>3.41172777613546E-3</v>
      </c>
      <c r="BA45" s="2">
        <v>1.6317956978971846E-2</v>
      </c>
      <c r="BB45" s="2">
        <v>2.148228402235957E-2</v>
      </c>
      <c r="BC45" s="2">
        <v>2.652880766305353E-2</v>
      </c>
      <c r="BD45" s="2">
        <v>1.6818396510367949E-3</v>
      </c>
      <c r="BE45" s="2">
        <v>1.0817810557396229E-2</v>
      </c>
      <c r="BF45" s="2">
        <v>3.3749529163934655E-3</v>
      </c>
      <c r="BG45" s="2">
        <v>5.5018162802642254E-2</v>
      </c>
    </row>
    <row r="46" spans="1:59" x14ac:dyDescent="0.2">
      <c r="A46" s="5" t="s">
        <v>47</v>
      </c>
      <c r="B46" s="2">
        <v>0.97497422760925934</v>
      </c>
      <c r="C46" s="2">
        <v>1.0217847821322548</v>
      </c>
      <c r="D46" s="2">
        <v>0.90714606090715089</v>
      </c>
      <c r="E46" s="2">
        <v>0.96423476056249302</v>
      </c>
      <c r="F46" s="2"/>
      <c r="G46" s="2">
        <v>4.3872815524853739E-2</v>
      </c>
      <c r="H46" s="2">
        <v>6.2530378161067365E-2</v>
      </c>
      <c r="I46" s="2">
        <v>4.757094681024257E-2</v>
      </c>
      <c r="J46" s="2"/>
      <c r="K46" s="2">
        <v>3.6325471788977569E-2</v>
      </c>
      <c r="L46" s="2">
        <v>4.4129833460032325E-2</v>
      </c>
      <c r="M46" s="2">
        <v>5.2712211861629318E-2</v>
      </c>
      <c r="N46" s="2">
        <v>1.6971321256700183E-2</v>
      </c>
      <c r="O46" s="2">
        <v>7.683799577759381E-3</v>
      </c>
      <c r="P46" s="2">
        <v>2.6534398560867388E-2</v>
      </c>
      <c r="Q46" s="2">
        <v>1.3084993516444654E-3</v>
      </c>
      <c r="R46" s="2">
        <v>2.7449107127018094E-2</v>
      </c>
      <c r="S46" s="2">
        <v>7.8927954369077749E-3</v>
      </c>
      <c r="T46" s="2">
        <v>4.822529575258238E-2</v>
      </c>
      <c r="U46" s="2"/>
      <c r="V46" s="2">
        <v>0.13905455348800819</v>
      </c>
      <c r="W46" s="2">
        <v>0.14515946474444999</v>
      </c>
      <c r="X46" s="2">
        <v>0.11204670380344563</v>
      </c>
      <c r="Y46" s="2">
        <v>0.12811065888224812</v>
      </c>
      <c r="Z46" s="2">
        <v>0.12051352836085479</v>
      </c>
      <c r="AA46" s="2">
        <v>0.12225925891727686</v>
      </c>
      <c r="AB46" s="2">
        <v>0.12664883936861654</v>
      </c>
      <c r="AC46" s="2">
        <v>0.11361811365357267</v>
      </c>
      <c r="AD46" s="2">
        <v>0.15883564455061541</v>
      </c>
      <c r="AE46" s="2">
        <v>0.13880325570949528</v>
      </c>
      <c r="AF46" s="2">
        <v>0.16230253956569746</v>
      </c>
      <c r="AG46" s="2">
        <v>0.12909793933353636</v>
      </c>
      <c r="AH46" s="2">
        <v>7.687297972261925E-2</v>
      </c>
      <c r="AI46" s="2">
        <v>7.9615638050972812E-2</v>
      </c>
      <c r="AJ46" s="2">
        <v>9.2674226861106768E-2</v>
      </c>
      <c r="AK46" s="2">
        <v>9.6113362207325193E-2</v>
      </c>
      <c r="AL46" s="2">
        <v>9.5444322671553949E-2</v>
      </c>
      <c r="AM46" s="2">
        <v>8.9210243009229001E-2</v>
      </c>
      <c r="AN46" s="2">
        <v>9.8049966537524014E-2</v>
      </c>
      <c r="AO46" s="2">
        <v>9.5070263459159601E-2</v>
      </c>
      <c r="AP46" s="2">
        <v>0.12958626408408069</v>
      </c>
      <c r="AQ46" s="2">
        <v>0.12912925036506201</v>
      </c>
      <c r="AR46" s="2">
        <v>0.13851780522582915</v>
      </c>
      <c r="AS46" s="2">
        <v>0.16859471300215342</v>
      </c>
      <c r="AT46" s="2">
        <v>0.15536220056201136</v>
      </c>
      <c r="AU46" s="2">
        <v>0.15034131267933465</v>
      </c>
      <c r="AV46" s="2"/>
      <c r="AW46" s="2">
        <v>7.7159997813037937E-3</v>
      </c>
      <c r="AX46" s="2">
        <v>8.712742212653328E-3</v>
      </c>
      <c r="AY46" s="2">
        <v>1.1971684921365822E-2</v>
      </c>
      <c r="AZ46" s="2">
        <v>1.1766053997385159E-2</v>
      </c>
      <c r="BA46" s="2">
        <v>2.693387576051294E-2</v>
      </c>
      <c r="BB46" s="2">
        <v>2.8730568338684818E-2</v>
      </c>
      <c r="BC46" s="2">
        <v>6.0037272840220736E-2</v>
      </c>
      <c r="BD46" s="2">
        <v>4.4239421358252221E-2</v>
      </c>
      <c r="BE46" s="2">
        <v>4.1665673683575245E-2</v>
      </c>
      <c r="BF46" s="2">
        <v>3.2910999195509737E-2</v>
      </c>
      <c r="BG46" s="2">
        <v>5.7144630529335903E-2</v>
      </c>
    </row>
    <row r="47" spans="1:59" x14ac:dyDescent="0.2">
      <c r="A47" s="5" t="s">
        <v>48</v>
      </c>
      <c r="B47" s="2">
        <v>0.7610914997969449</v>
      </c>
      <c r="C47" s="2">
        <v>0.58849275766571696</v>
      </c>
      <c r="D47" s="2">
        <v>0.58024349183298696</v>
      </c>
      <c r="E47" s="2">
        <v>0.696245846652914</v>
      </c>
      <c r="F47" s="2"/>
      <c r="G47" s="2">
        <v>6.4421875930272265E-2</v>
      </c>
      <c r="H47" s="2">
        <v>0.10964698933489572</v>
      </c>
      <c r="I47" s="2">
        <v>7.259892550643067E-2</v>
      </c>
      <c r="J47" s="2"/>
      <c r="K47" s="2">
        <v>1.0118982643816176E-2</v>
      </c>
      <c r="L47" s="2">
        <v>3.0958419307648573E-3</v>
      </c>
      <c r="M47" s="2">
        <v>1.1189440335194813E-2</v>
      </c>
      <c r="N47" s="2">
        <v>7.9658828592667954E-3</v>
      </c>
      <c r="O47" s="2">
        <v>1.0323440232379291E-2</v>
      </c>
      <c r="P47" s="2">
        <v>1.0745002061257645E-2</v>
      </c>
      <c r="Q47" s="2">
        <v>3.246492985971944E-3</v>
      </c>
      <c r="R47" s="2">
        <v>1.3213842796942958E-2</v>
      </c>
      <c r="S47" s="2">
        <v>3.247179205482864E-3</v>
      </c>
      <c r="T47" s="2">
        <v>1.4701604873606177E-2</v>
      </c>
      <c r="U47" s="2"/>
      <c r="V47" s="2">
        <v>9.4176819024913372E-2</v>
      </c>
      <c r="W47" s="2">
        <v>8.5361266822591167E-2</v>
      </c>
      <c r="X47" s="2">
        <v>9.8813959493857698E-2</v>
      </c>
      <c r="Y47" s="2">
        <v>8.8448749075510605E-2</v>
      </c>
      <c r="Z47" s="2">
        <v>5.699887821474571E-2</v>
      </c>
      <c r="AA47" s="2">
        <v>6.4208086721267585E-2</v>
      </c>
      <c r="AB47" s="2">
        <v>7.1085979572887648E-2</v>
      </c>
      <c r="AC47" s="2">
        <v>4.8517554065783883E-2</v>
      </c>
      <c r="AD47" s="2">
        <v>9.5545399624609728E-2</v>
      </c>
      <c r="AE47" s="2">
        <v>7.6817025099320813E-2</v>
      </c>
      <c r="AF47" s="2">
        <v>9.5962458594037542E-2</v>
      </c>
      <c r="AG47" s="2">
        <v>8.4610798888919661E-2</v>
      </c>
      <c r="AH47" s="2">
        <v>5.4107905194213636E-2</v>
      </c>
      <c r="AI47" s="2">
        <v>4.4716359497613864E-2</v>
      </c>
      <c r="AJ47" s="2">
        <v>4.9472045398015675E-2</v>
      </c>
      <c r="AK47" s="2">
        <v>3.5576975860288337E-2</v>
      </c>
      <c r="AL47" s="2">
        <v>5.6731840745618475E-2</v>
      </c>
      <c r="AM47" s="2">
        <v>6.6161447933823447E-2</v>
      </c>
      <c r="AN47" s="2">
        <v>7.4348586901129124E-2</v>
      </c>
      <c r="AO47" s="2">
        <v>5.3507979070785923E-2</v>
      </c>
      <c r="AP47" s="2">
        <v>7.9762852513944216E-2</v>
      </c>
      <c r="AQ47" s="2">
        <v>8.5293828917821155E-2</v>
      </c>
      <c r="AR47" s="2">
        <v>3.5240828873539382E-2</v>
      </c>
      <c r="AS47" s="2">
        <v>4.2496844137521347E-2</v>
      </c>
      <c r="AT47" s="2">
        <v>3.0904689919964382E-2</v>
      </c>
      <c r="AU47" s="2">
        <v>2.0898652684675119E-2</v>
      </c>
      <c r="AV47" s="2"/>
      <c r="AW47" s="2">
        <v>4.8955344554215949E-2</v>
      </c>
      <c r="AX47" s="2">
        <v>5.2234578387026685E-2</v>
      </c>
      <c r="AY47" s="2">
        <v>6.3582157436095119E-2</v>
      </c>
      <c r="AZ47" s="2">
        <v>7.2198874216385739E-2</v>
      </c>
      <c r="BA47" s="2">
        <v>0.10608565070784018</v>
      </c>
      <c r="BB47" s="2">
        <v>0.10602402335966396</v>
      </c>
      <c r="BC47" s="2">
        <v>0.14261315943381647</v>
      </c>
      <c r="BD47" s="2">
        <v>0.11519749576298656</v>
      </c>
      <c r="BE47" s="2">
        <v>0.1728015895982829</v>
      </c>
      <c r="BF47" s="2">
        <v>0.12441493096729492</v>
      </c>
      <c r="BG47" s="2">
        <v>0.14839616478573167</v>
      </c>
    </row>
    <row r="48" spans="1:59" x14ac:dyDescent="0.2">
      <c r="A48" s="5" t="s">
        <v>49</v>
      </c>
      <c r="B48" s="2">
        <v>1.1770719440192436</v>
      </c>
      <c r="C48" s="2">
        <v>0.80953796497380004</v>
      </c>
      <c r="D48" s="2">
        <v>0.93792426531076079</v>
      </c>
      <c r="E48" s="2">
        <v>1.1122718611719131</v>
      </c>
      <c r="F48" s="2"/>
      <c r="G48" s="2">
        <v>0.20724589270102498</v>
      </c>
      <c r="H48" s="2">
        <v>0.29561287433849204</v>
      </c>
      <c r="I48" s="2">
        <v>0.1737445868316394</v>
      </c>
      <c r="J48" s="2"/>
      <c r="K48" s="2">
        <v>1.286784771762651E-3</v>
      </c>
      <c r="L48" s="2"/>
      <c r="M48" s="2"/>
      <c r="N48" s="2"/>
      <c r="O48" s="2">
        <v>3.7404052922130403E-3</v>
      </c>
      <c r="P48" s="2">
        <v>6.4760967438647033E-4</v>
      </c>
      <c r="Q48" s="2"/>
      <c r="R48" s="2"/>
      <c r="S48" s="2">
        <v>5.5401330476077933E-2</v>
      </c>
      <c r="T48" s="2"/>
      <c r="U48" s="2"/>
      <c r="V48" s="2">
        <v>2.0199840753337969E-2</v>
      </c>
      <c r="W48" s="2">
        <v>2.7677711744181589E-2</v>
      </c>
      <c r="X48" s="2">
        <v>2.9853174456782382E-2</v>
      </c>
      <c r="Y48" s="2">
        <v>3.1059522509875315E-2</v>
      </c>
      <c r="Z48" s="2"/>
      <c r="AA48" s="2">
        <v>3.3835329313672089E-3</v>
      </c>
      <c r="AB48" s="2">
        <v>1.2670009285051067E-2</v>
      </c>
      <c r="AC48" s="2">
        <v>4.1837959628418936E-3</v>
      </c>
      <c r="AD48" s="2">
        <v>3.1995056285481063E-2</v>
      </c>
      <c r="AE48" s="2">
        <v>1.8007573938835408E-2</v>
      </c>
      <c r="AF48" s="2"/>
      <c r="AG48" s="2">
        <v>1.7639969362236187E-2</v>
      </c>
      <c r="AH48" s="2">
        <v>1.3012706739755289E-2</v>
      </c>
      <c r="AI48" s="2">
        <v>2.1307021087376909E-4</v>
      </c>
      <c r="AJ48" s="2"/>
      <c r="AK48" s="2"/>
      <c r="AL48" s="2">
        <v>8.8358000018419428E-3</v>
      </c>
      <c r="AM48" s="2">
        <v>7.5020933206967292E-3</v>
      </c>
      <c r="AN48" s="2">
        <v>1.5348040449686557E-2</v>
      </c>
      <c r="AO48" s="2">
        <v>8.9134480188700991E-3</v>
      </c>
      <c r="AP48" s="2">
        <v>2.0182673457782629E-2</v>
      </c>
      <c r="AQ48" s="2">
        <v>1.8522081651184762E-2</v>
      </c>
      <c r="AR48" s="2">
        <v>2.1122942167737638E-2</v>
      </c>
      <c r="AS48" s="2">
        <v>2.8468107225068685E-2</v>
      </c>
      <c r="AT48" s="2">
        <v>2.1708106503936859E-2</v>
      </c>
      <c r="AU48" s="2">
        <v>2.4451156925423032E-2</v>
      </c>
      <c r="AV48" s="2"/>
      <c r="AW48" s="2">
        <v>0.16417643482107502</v>
      </c>
      <c r="AX48" s="2">
        <v>0.1795449068678768</v>
      </c>
      <c r="AY48" s="2">
        <v>0.18773148738030687</v>
      </c>
      <c r="AZ48" s="2">
        <v>0.19802466727821849</v>
      </c>
      <c r="BA48" s="2">
        <v>0.24090283181572039</v>
      </c>
      <c r="BB48" s="2">
        <v>0.26472221001574381</v>
      </c>
      <c r="BC48" s="2">
        <v>0.32556098654844412</v>
      </c>
      <c r="BD48" s="2">
        <v>0.30069144354816307</v>
      </c>
      <c r="BE48" s="2">
        <v>0.40226121593745606</v>
      </c>
      <c r="BF48" s="2">
        <v>0.3736071390373088</v>
      </c>
      <c r="BG48" s="2">
        <v>0.32187347641163222</v>
      </c>
    </row>
    <row r="49" spans="1:59" x14ac:dyDescent="0.2">
      <c r="A49" s="5" t="s">
        <v>50</v>
      </c>
      <c r="B49" s="2">
        <v>0.59513136109462372</v>
      </c>
      <c r="C49" s="2">
        <v>0.3493066087545576</v>
      </c>
      <c r="D49" s="2">
        <v>0.41977975916312504</v>
      </c>
      <c r="E49" s="2">
        <v>0.54188778482906319</v>
      </c>
      <c r="F49" s="2"/>
      <c r="G49" s="2">
        <v>0.21577641503225986</v>
      </c>
      <c r="H49" s="2">
        <v>0.30645345984747807</v>
      </c>
      <c r="I49" s="2">
        <v>0.18960169314138195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>
        <v>2.3244507495878228E-3</v>
      </c>
      <c r="X49" s="2">
        <v>4.8197882465783751E-3</v>
      </c>
      <c r="Y49" s="2">
        <v>4.0120610309075447E-3</v>
      </c>
      <c r="Z49" s="2"/>
      <c r="AA49" s="2"/>
      <c r="AB49" s="2"/>
      <c r="AC49" s="2"/>
      <c r="AD49" s="2">
        <v>5.3805322794121032E-3</v>
      </c>
      <c r="AE49" s="2">
        <v>9.0812920613039859E-4</v>
      </c>
      <c r="AF49" s="2"/>
      <c r="AG49" s="2"/>
      <c r="AH49" s="2">
        <v>3.6463474013225055E-3</v>
      </c>
      <c r="AI49" s="2"/>
      <c r="AJ49" s="2"/>
      <c r="AK49" s="2">
        <v>7.0399196118293419E-3</v>
      </c>
      <c r="AL49" s="2"/>
      <c r="AM49" s="2"/>
      <c r="AN49" s="2"/>
      <c r="AO49" s="2"/>
      <c r="AP49" s="2"/>
      <c r="AQ49" s="2">
        <v>1.7574515602567088E-3</v>
      </c>
      <c r="AR49" s="2"/>
      <c r="AS49" s="2">
        <v>9.7200564342466778E-4</v>
      </c>
      <c r="AT49" s="2"/>
      <c r="AU49" s="2"/>
      <c r="AV49" s="2"/>
      <c r="AW49" s="2">
        <v>0.22732237974608047</v>
      </c>
      <c r="AX49" s="2">
        <v>0.22781638256266415</v>
      </c>
      <c r="AY49" s="2">
        <v>0.23164211650212979</v>
      </c>
      <c r="AZ49" s="2">
        <v>0.18810289918232881</v>
      </c>
      <c r="BA49" s="2">
        <v>0.27498655308459957</v>
      </c>
      <c r="BB49" s="2">
        <v>0.27260436917845682</v>
      </c>
      <c r="BC49" s="2">
        <v>0.34244503771223556</v>
      </c>
      <c r="BD49" s="2">
        <v>0.2930464821211925</v>
      </c>
      <c r="BE49" s="2">
        <v>0.36539033520529995</v>
      </c>
      <c r="BF49" s="2">
        <v>0.35398464493147885</v>
      </c>
      <c r="BG49" s="2">
        <v>0.28734239637271525</v>
      </c>
    </row>
    <row r="50" spans="1:59" x14ac:dyDescent="0.2">
      <c r="A50" s="5" t="s">
        <v>51</v>
      </c>
      <c r="B50" s="2">
        <v>0.49202305457498996</v>
      </c>
      <c r="C50" s="2">
        <v>0.33078647566296748</v>
      </c>
      <c r="D50" s="2">
        <v>0.37710975636737376</v>
      </c>
      <c r="E50" s="2">
        <v>0.47781364659937325</v>
      </c>
      <c r="F50" s="2"/>
      <c r="G50" s="2">
        <v>0.34873125746176287</v>
      </c>
      <c r="H50" s="2">
        <v>0.51669596116930316</v>
      </c>
      <c r="I50" s="2">
        <v>0.30380203269995576</v>
      </c>
      <c r="J50" s="2"/>
      <c r="K50" s="2"/>
      <c r="L50" s="2"/>
      <c r="M50" s="2"/>
      <c r="N50" s="2"/>
      <c r="O50" s="2"/>
      <c r="P50" s="2">
        <v>1.169295245420016E-3</v>
      </c>
      <c r="Q50" s="2"/>
      <c r="R50" s="2"/>
      <c r="S50" s="2">
        <v>2.9352231246067813E-3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>
        <v>0.11142656438264398</v>
      </c>
      <c r="AL50" s="2"/>
      <c r="AM50" s="2"/>
      <c r="AN50" s="2"/>
      <c r="AO50" s="2"/>
      <c r="AP50" s="2">
        <v>2.2513070548005047E-4</v>
      </c>
      <c r="AQ50" s="2"/>
      <c r="AR50" s="2"/>
      <c r="AS50" s="2"/>
      <c r="AT50" s="2"/>
      <c r="AU50" s="2"/>
      <c r="AV50" s="2"/>
      <c r="AW50" s="2">
        <v>0.43965492389537708</v>
      </c>
      <c r="AX50" s="2">
        <v>0.48719457996721116</v>
      </c>
      <c r="AY50" s="2">
        <v>0.52689658286870011</v>
      </c>
      <c r="AZ50" s="2">
        <v>0.42421501430848424</v>
      </c>
      <c r="BA50" s="2">
        <v>0.46515132899209571</v>
      </c>
      <c r="BB50" s="2">
        <v>0.48301772431171869</v>
      </c>
      <c r="BC50" s="2">
        <v>0.68933299797878178</v>
      </c>
      <c r="BD50" s="2">
        <v>0.59980921862989345</v>
      </c>
      <c r="BE50" s="2">
        <v>0.62141779415383147</v>
      </c>
      <c r="BF50" s="2">
        <v>0.63827606571708917</v>
      </c>
      <c r="BG50" s="2">
        <v>0.4269247062219042</v>
      </c>
    </row>
    <row r="51" spans="1:59" x14ac:dyDescent="0.2">
      <c r="A51" s="5" t="s">
        <v>9</v>
      </c>
      <c r="B51" s="2"/>
      <c r="C51" s="2"/>
      <c r="D51" s="2"/>
      <c r="E51" s="2"/>
      <c r="F51" s="2"/>
      <c r="G51" s="2">
        <v>0.23832630896163595</v>
      </c>
      <c r="H51" s="2">
        <v>0.33037073026669905</v>
      </c>
      <c r="I51" s="2">
        <v>0.39533548852245498</v>
      </c>
      <c r="J51" s="2"/>
      <c r="K51" s="2">
        <v>2.2749892446881598E-3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>
        <v>1.6655972006149047E-3</v>
      </c>
      <c r="AA51" s="2"/>
      <c r="AB51" s="2"/>
      <c r="AC51" s="2">
        <v>4.1368866234509762E-5</v>
      </c>
      <c r="AD51" s="2">
        <v>3.9955543462721526E-3</v>
      </c>
      <c r="AE51" s="2"/>
      <c r="AF51" s="2"/>
      <c r="AG51" s="2">
        <v>2.1926303258492291E-4</v>
      </c>
      <c r="AH51" s="2">
        <v>4.3753907047607071E-3</v>
      </c>
      <c r="AI51" s="2"/>
      <c r="AJ51" s="2"/>
      <c r="AK51" s="2">
        <v>3.7117004796308098E-2</v>
      </c>
      <c r="AL51" s="2">
        <v>2.5017268214512669E-3</v>
      </c>
      <c r="AM51" s="2">
        <v>2.5594641099016364E-3</v>
      </c>
      <c r="AN51" s="2">
        <v>7.5741853882568203E-4</v>
      </c>
      <c r="AO51" s="2">
        <v>9.2162301291556867E-4</v>
      </c>
      <c r="AP51" s="2">
        <v>4.9116751300157411E-3</v>
      </c>
      <c r="AQ51" s="2">
        <v>1.0119887597707779E-3</v>
      </c>
      <c r="AR51" s="2"/>
      <c r="AS51" s="2">
        <v>8.279498032226927E-4</v>
      </c>
      <c r="AT51" s="2"/>
      <c r="AU51" s="2"/>
      <c r="AV51" s="2"/>
      <c r="AW51" s="2">
        <v>2.688651158012979E-2</v>
      </c>
      <c r="AX51" s="2">
        <v>3.0671775929839808E-2</v>
      </c>
      <c r="AY51" s="2">
        <v>2.5278804173393572E-2</v>
      </c>
      <c r="AZ51" s="2">
        <v>1.788514812862093E-2</v>
      </c>
      <c r="BA51" s="2">
        <v>1.4849035052991313E-2</v>
      </c>
      <c r="BB51" s="2">
        <v>1.3630673045014629E-2</v>
      </c>
      <c r="BC51" s="2">
        <v>1.7529144027709175E-2</v>
      </c>
      <c r="BD51" s="2">
        <v>1.925039591764913E-2</v>
      </c>
      <c r="BE51" s="2">
        <v>1.7711764605749608E-2</v>
      </c>
      <c r="BF51" s="2">
        <v>1.849378961417019E-2</v>
      </c>
      <c r="BG51" s="2">
        <v>1.3661903424475793E-2</v>
      </c>
    </row>
    <row r="52" spans="1:59" x14ac:dyDescent="0.2">
      <c r="A52" s="5" t="s">
        <v>11</v>
      </c>
      <c r="B52" s="2"/>
      <c r="C52" s="2"/>
      <c r="D52" s="2"/>
      <c r="E52" s="2"/>
      <c r="F52" s="2"/>
      <c r="G52" s="2">
        <v>0.25137478182667089</v>
      </c>
      <c r="H52" s="2">
        <v>0.17009217050829534</v>
      </c>
      <c r="I52" s="2">
        <v>0.28579742772751587</v>
      </c>
      <c r="J52" s="2"/>
      <c r="K52" s="2">
        <v>3.0638576574609756E-2</v>
      </c>
      <c r="L52" s="2">
        <v>3.5876043669628654E-2</v>
      </c>
      <c r="M52" s="2">
        <v>4.4058324925615802E-2</v>
      </c>
      <c r="N52" s="2">
        <v>0.1156312844790485</v>
      </c>
      <c r="O52" s="2">
        <v>1.09375015307447E-2</v>
      </c>
      <c r="P52" s="2">
        <v>0.18731640549255912</v>
      </c>
      <c r="Q52" s="2">
        <v>1.4576604188769696E-2</v>
      </c>
      <c r="R52" s="2">
        <v>3.0871004730057716E-2</v>
      </c>
      <c r="S52" s="2">
        <v>1.6196805707697663E-2</v>
      </c>
      <c r="T52" s="2">
        <v>5.1417866428837701E-2</v>
      </c>
      <c r="U52" s="2"/>
      <c r="V52" s="2">
        <v>0.63734748450106549</v>
      </c>
      <c r="W52" s="2">
        <v>0.60680127295732522</v>
      </c>
      <c r="X52" s="2">
        <v>0.60515365034861857</v>
      </c>
      <c r="Y52" s="2">
        <v>0.43327454528960158</v>
      </c>
      <c r="Z52" s="2">
        <v>0.10258933888532401</v>
      </c>
      <c r="AA52" s="2">
        <v>9.0271373302185584E-2</v>
      </c>
      <c r="AB52" s="2">
        <v>0.11519257195914577</v>
      </c>
      <c r="AC52" s="2">
        <v>6.611003379688625E-2</v>
      </c>
      <c r="AD52" s="2">
        <v>0.16416489501524156</v>
      </c>
      <c r="AE52" s="2">
        <v>0.1476507314504325</v>
      </c>
      <c r="AF52" s="2">
        <v>0.10760139860139858</v>
      </c>
      <c r="AG52" s="2">
        <v>0.1491579229072654</v>
      </c>
      <c r="AH52" s="2">
        <v>0.12632164229506651</v>
      </c>
      <c r="AI52" s="2">
        <v>1.1993862250845937</v>
      </c>
      <c r="AJ52" s="2">
        <v>1.1816454938231797</v>
      </c>
      <c r="AK52" s="2">
        <v>7.3098898849537353E-2</v>
      </c>
      <c r="AL52" s="2">
        <v>7.2175795028596168E-2</v>
      </c>
      <c r="AM52" s="2">
        <v>7.2254253351613451E-2</v>
      </c>
      <c r="AN52" s="2">
        <v>9.6435663017517131E-2</v>
      </c>
      <c r="AO52" s="2">
        <v>4.7184959240278754E-2</v>
      </c>
      <c r="AP52" s="2">
        <v>5.4422773025393112E-2</v>
      </c>
      <c r="AQ52" s="2">
        <v>8.3632459229627074E-2</v>
      </c>
      <c r="AR52" s="2">
        <v>0.4644506583211423</v>
      </c>
      <c r="AS52" s="2">
        <v>0.24067721096012479</v>
      </c>
      <c r="AT52" s="2">
        <v>0.18028694111864374</v>
      </c>
      <c r="AU52" s="2">
        <v>0.46182555129722896</v>
      </c>
      <c r="AV52" s="2"/>
      <c r="AW52" s="2">
        <v>1.8386386492527051E-3</v>
      </c>
      <c r="AX52" s="2">
        <v>4.7132952772236157E-3</v>
      </c>
      <c r="AY52" s="2">
        <v>4.7537591347417765E-3</v>
      </c>
      <c r="AZ52" s="2">
        <v>2.4590478686606103E-3</v>
      </c>
      <c r="BA52" s="2">
        <v>1.4950603632259857E-2</v>
      </c>
      <c r="BB52" s="2">
        <v>1.0346379449071961E-2</v>
      </c>
      <c r="BC52" s="2">
        <v>4.2754311376701146E-2</v>
      </c>
      <c r="BD52" s="2">
        <v>1.2214823527232653E-2</v>
      </c>
      <c r="BE52" s="2">
        <v>7.8038876448659174E-3</v>
      </c>
      <c r="BF52" s="2">
        <v>3.6487586203689496E-3</v>
      </c>
      <c r="BG52" s="2">
        <v>5.879776367098094E-2</v>
      </c>
    </row>
    <row r="53" spans="1:59" x14ac:dyDescent="0.2">
      <c r="A53" s="5" t="s">
        <v>12</v>
      </c>
      <c r="B53" s="2">
        <v>1.7831214270094656E-2</v>
      </c>
      <c r="C53" s="2">
        <v>1.0723516168237334E-2</v>
      </c>
      <c r="D53" s="2">
        <v>1.9446360796728769E-2</v>
      </c>
      <c r="E53" s="2">
        <v>2.2941593310552257E-2</v>
      </c>
      <c r="F53" s="2"/>
      <c r="G53" s="2">
        <v>7.4791540671895515E-2</v>
      </c>
      <c r="H53" s="2">
        <v>7.5645550808099565E-2</v>
      </c>
      <c r="I53" s="2">
        <v>8.2503616531385895E-2</v>
      </c>
      <c r="J53" s="2"/>
      <c r="K53" s="2"/>
      <c r="L53" s="2"/>
      <c r="M53" s="2"/>
      <c r="N53" s="2"/>
      <c r="O53" s="2">
        <v>5.0394564754174646E-4</v>
      </c>
      <c r="P53" s="2"/>
      <c r="Q53" s="2"/>
      <c r="R53" s="2"/>
      <c r="S53" s="2"/>
      <c r="T53" s="2"/>
      <c r="U53" s="2"/>
      <c r="V53" s="2">
        <v>4.6529481343747271E-3</v>
      </c>
      <c r="W53" s="2">
        <v>2.3947548023465358E-3</v>
      </c>
      <c r="X53" s="2">
        <v>5.7700962850924121E-3</v>
      </c>
      <c r="Y53" s="2">
        <v>9.4016996766401323E-3</v>
      </c>
      <c r="Z53" s="2">
        <v>1.0750672840332566E-3</v>
      </c>
      <c r="AA53" s="2">
        <v>6.5705764489709239E-4</v>
      </c>
      <c r="AB53" s="2">
        <v>8.4308263695450313E-4</v>
      </c>
      <c r="AC53" s="2">
        <v>7.9524258038303139E-4</v>
      </c>
      <c r="AD53" s="2">
        <v>2.3279730309304974E-4</v>
      </c>
      <c r="AE53" s="2">
        <v>1.1943590418735043E-3</v>
      </c>
      <c r="AF53" s="2"/>
      <c r="AG53" s="2">
        <v>1.5562507497946718E-3</v>
      </c>
      <c r="AH53" s="2">
        <v>1.7151742661033188E-4</v>
      </c>
      <c r="AI53" s="2">
        <v>1.6079428249313035E-2</v>
      </c>
      <c r="AJ53" s="2">
        <v>1.5175171117723468E-2</v>
      </c>
      <c r="AK53" s="2">
        <v>4.77974664700382E-3</v>
      </c>
      <c r="AL53" s="2">
        <v>2.2114366233503095E-3</v>
      </c>
      <c r="AM53" s="2">
        <v>2.0165809402000385E-3</v>
      </c>
      <c r="AN53" s="2">
        <v>3.7922502133616587E-3</v>
      </c>
      <c r="AO53" s="2">
        <v>7.4460058546479916E-3</v>
      </c>
      <c r="AP53" s="2">
        <v>1.1576206161358999E-2</v>
      </c>
      <c r="AQ53" s="2">
        <v>1.4027953321144147E-2</v>
      </c>
      <c r="AR53" s="2">
        <v>3.7565971000537027E-3</v>
      </c>
      <c r="AS53" s="2">
        <v>2.2870721021756889E-4</v>
      </c>
      <c r="AT53" s="2">
        <v>2.280319400521205E-3</v>
      </c>
      <c r="AU53" s="2">
        <v>5.326163292333006E-3</v>
      </c>
      <c r="AV53" s="2"/>
      <c r="AW53" s="2">
        <v>1.229470307848046E-3</v>
      </c>
      <c r="AX53" s="2">
        <v>4.096628281351847E-4</v>
      </c>
      <c r="AY53" s="2">
        <v>9.9518888815414912E-4</v>
      </c>
      <c r="AZ53" s="2">
        <v>9.6767410179595097E-4</v>
      </c>
      <c r="BA53" s="2">
        <v>8.5066415475556646E-3</v>
      </c>
      <c r="BB53" s="2">
        <v>7.5366737329549145E-3</v>
      </c>
      <c r="BC53" s="2">
        <v>1.0552759250785609E-2</v>
      </c>
      <c r="BD53" s="2">
        <v>3.8619335599247989E-3</v>
      </c>
      <c r="BE53" s="2">
        <v>4.5054712078749495E-3</v>
      </c>
      <c r="BF53" s="2">
        <v>1.4508726161744395E-4</v>
      </c>
      <c r="BG53" s="2">
        <v>3.5274785126518928E-3</v>
      </c>
    </row>
    <row r="54" spans="1:59" x14ac:dyDescent="0.2">
      <c r="A54" s="5" t="s">
        <v>1</v>
      </c>
      <c r="B54" s="2">
        <v>6.1803598762925249</v>
      </c>
      <c r="C54" s="2">
        <v>7.3813233448227775</v>
      </c>
      <c r="D54" s="2">
        <v>7.5356397946027913</v>
      </c>
      <c r="E54" s="2">
        <v>6.6671023416216553</v>
      </c>
      <c r="F54" s="2"/>
      <c r="G54" s="2">
        <v>1.1942844071482512</v>
      </c>
      <c r="H54" s="2">
        <v>1.8779995903532967</v>
      </c>
      <c r="I54" s="2">
        <v>1.2492629718352442</v>
      </c>
      <c r="J54" s="2"/>
      <c r="K54" s="2">
        <v>0.94148725094229369</v>
      </c>
      <c r="L54" s="2">
        <v>0.84319434773443025</v>
      </c>
      <c r="M54" s="2">
        <v>0.9814164808400434</v>
      </c>
      <c r="N54" s="2">
        <v>1.1839430337650143</v>
      </c>
      <c r="O54" s="2">
        <v>1.505688492228715</v>
      </c>
      <c r="P54" s="2">
        <v>1.305348026651328</v>
      </c>
      <c r="Q54" s="2">
        <v>1.7862745098039217</v>
      </c>
      <c r="R54" s="2">
        <v>1.078906006834635</v>
      </c>
      <c r="S54" s="2">
        <v>0.95169598972920999</v>
      </c>
      <c r="T54" s="2">
        <v>0.81648192452705548</v>
      </c>
      <c r="U54" s="2"/>
      <c r="V54" s="2">
        <v>0.77833877195970058</v>
      </c>
      <c r="W54" s="2">
        <v>0.77727203711514137</v>
      </c>
      <c r="X54" s="2">
        <v>0.82946102482753536</v>
      </c>
      <c r="Y54" s="2">
        <v>0.79295035511156131</v>
      </c>
      <c r="Z54" s="2">
        <v>0.87706433876991408</v>
      </c>
      <c r="AA54" s="2">
        <v>0.88443135335777157</v>
      </c>
      <c r="AB54" s="2">
        <v>0.98161188486536677</v>
      </c>
      <c r="AC54" s="2">
        <v>0.88403789683638989</v>
      </c>
      <c r="AD54" s="2">
        <v>0.87690796482215061</v>
      </c>
      <c r="AE54" s="2">
        <v>0.96113005026059617</v>
      </c>
      <c r="AF54" s="2">
        <v>0.71588884799411112</v>
      </c>
      <c r="AG54" s="2">
        <v>0.87480782185801431</v>
      </c>
      <c r="AH54" s="2">
        <v>1.033341605541332</v>
      </c>
      <c r="AI54" s="2">
        <v>0.83451270480283468</v>
      </c>
      <c r="AJ54" s="2">
        <v>0.82882700297555989</v>
      </c>
      <c r="AK54" s="2">
        <v>0.89610852403038754</v>
      </c>
      <c r="AL54" s="2">
        <v>0.81910094767961239</v>
      </c>
      <c r="AM54" s="2">
        <v>0.81106377497032534</v>
      </c>
      <c r="AN54" s="2">
        <v>0.79635780903671061</v>
      </c>
      <c r="AO54" s="2">
        <v>0.83689196560970558</v>
      </c>
      <c r="AP54" s="2">
        <v>0.67769860258943238</v>
      </c>
      <c r="AQ54" s="2">
        <v>0.7362669186310481</v>
      </c>
      <c r="AR54" s="2">
        <v>1.051028684653988</v>
      </c>
      <c r="AS54" s="2">
        <v>1.0853679364372171</v>
      </c>
      <c r="AT54" s="2">
        <v>1.0717278603689242</v>
      </c>
      <c r="AU54" s="2">
        <v>1.047792418669478</v>
      </c>
      <c r="AV54" s="2"/>
      <c r="AW54" s="2">
        <v>3.5656229445456007</v>
      </c>
      <c r="AX54" s="2">
        <v>3.28782270330061</v>
      </c>
      <c r="AY54" s="2">
        <v>2.5739587079834139</v>
      </c>
      <c r="AZ54" s="2">
        <v>0.57561249150481375</v>
      </c>
      <c r="BA54" s="2">
        <v>0.39541485212943628</v>
      </c>
      <c r="BB54" s="2">
        <v>0.36706190401869254</v>
      </c>
      <c r="BC54" s="2">
        <v>0.36310546395595145</v>
      </c>
      <c r="BD54" s="2">
        <v>1.0173907406206879</v>
      </c>
      <c r="BE54" s="2">
        <v>1.0926296926188603</v>
      </c>
      <c r="BF54" s="2">
        <v>1.1582985728435709</v>
      </c>
      <c r="BG54" s="2">
        <v>0.96292119314328983</v>
      </c>
    </row>
    <row r="62" spans="1:59" x14ac:dyDescent="0.2">
      <c r="B62" s="2"/>
    </row>
    <row r="63" spans="1:59" x14ac:dyDescent="0.2">
      <c r="B63" s="2"/>
      <c r="C63" s="2"/>
      <c r="D63" s="2"/>
      <c r="E63" s="2"/>
      <c r="F63" s="2"/>
      <c r="G63" s="2"/>
      <c r="H63" s="2"/>
      <c r="I63" s="2"/>
      <c r="J63" s="2"/>
    </row>
    <row r="64" spans="1:59" x14ac:dyDescent="0.2">
      <c r="B64" s="2"/>
      <c r="C64" s="2"/>
      <c r="D64" s="2"/>
      <c r="E64" s="2"/>
      <c r="F64" s="2"/>
      <c r="G64" s="2"/>
      <c r="H64" s="2"/>
      <c r="I64" s="2"/>
      <c r="J64" s="2"/>
    </row>
    <row r="65" spans="2:59" x14ac:dyDescent="0.2">
      <c r="B65" s="2"/>
      <c r="C65" s="2"/>
      <c r="D65" s="2"/>
      <c r="E65" s="2"/>
      <c r="F65" s="2"/>
      <c r="G65" s="2"/>
      <c r="H65" s="2"/>
      <c r="I65" s="2"/>
      <c r="J65" s="2"/>
    </row>
    <row r="66" spans="2:59" x14ac:dyDescent="0.2">
      <c r="B66" s="2"/>
      <c r="C66" s="2"/>
      <c r="D66" s="2"/>
      <c r="E66" s="2"/>
      <c r="F66" s="2"/>
      <c r="G66" s="2"/>
      <c r="H66" s="2"/>
      <c r="I66" s="2"/>
      <c r="J66" s="2"/>
    </row>
    <row r="67" spans="2:59" x14ac:dyDescent="0.2">
      <c r="B67" s="2"/>
      <c r="C67" s="2"/>
      <c r="D67" s="2"/>
      <c r="E67" s="2"/>
      <c r="F67" s="2"/>
      <c r="G67" s="2"/>
      <c r="H67" s="2"/>
      <c r="I67" s="2"/>
      <c r="J67" s="2"/>
    </row>
    <row r="68" spans="2:59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2:59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</row>
    <row r="70" spans="2:59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</row>
    <row r="71" spans="2:59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</row>
    <row r="72" spans="2:59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</row>
    <row r="73" spans="2:59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</row>
    <row r="74" spans="2:59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</row>
    <row r="75" spans="2:59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</row>
    <row r="76" spans="2:59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</row>
    <row r="77" spans="2:59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</row>
    <row r="78" spans="2:59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</row>
    <row r="79" spans="2:59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2:59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1:10" x14ac:dyDescent="0.2"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"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"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"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"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"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">
      <c r="A88" s="5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">
      <c r="A89" s="5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">
      <c r="A90" s="5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">
      <c r="A91" s="5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">
      <c r="A92" s="5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">
      <c r="A93" s="5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5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5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">
      <c r="A96" s="5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">
      <c r="A97" s="5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">
      <c r="A98" s="5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">
      <c r="A99" s="5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">
      <c r="A100" s="5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">
      <c r="A101" s="5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">
      <c r="A102" s="5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">
      <c r="A103" s="5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">
      <c r="A104" s="5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">
      <c r="A105" s="5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">
      <c r="A106" s="5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">
      <c r="A107" s="5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">
      <c r="A108" s="5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">
      <c r="B109" s="4"/>
    </row>
    <row r="110" spans="1:10" x14ac:dyDescent="0.2">
      <c r="B110" s="4"/>
    </row>
    <row r="111" spans="1:10" x14ac:dyDescent="0.2">
      <c r="B111" s="4"/>
    </row>
    <row r="112" spans="1:10" x14ac:dyDescent="0.2">
      <c r="B112" s="4"/>
    </row>
    <row r="113" spans="2:2" x14ac:dyDescent="0.2">
      <c r="B113" s="4"/>
    </row>
    <row r="114" spans="2:2" x14ac:dyDescent="0.2">
      <c r="B114" s="4"/>
    </row>
  </sheetData>
  <mergeCells count="11">
    <mergeCell ref="G1:I1"/>
    <mergeCell ref="G2:I2"/>
    <mergeCell ref="B1:E1"/>
    <mergeCell ref="B2:E2"/>
    <mergeCell ref="AW1:BG1"/>
    <mergeCell ref="AW2:BG2"/>
    <mergeCell ref="AR2:AU2"/>
    <mergeCell ref="V1:AU1"/>
    <mergeCell ref="V2:AQ2"/>
    <mergeCell ref="K1:T1"/>
    <mergeCell ref="K2:T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B2524-9F3A-4542-9996-84B2F4A75063}">
  <dimension ref="A1:CA88"/>
  <sheetViews>
    <sheetView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F9" sqref="F9"/>
    </sheetView>
  </sheetViews>
  <sheetFormatPr baseColWidth="10" defaultRowHeight="16" x14ac:dyDescent="0.2"/>
  <cols>
    <col min="20" max="20" width="16" bestFit="1" customWidth="1"/>
    <col min="21" max="21" width="11.7109375" bestFit="1" customWidth="1"/>
    <col min="42" max="42" width="11.7109375" bestFit="1" customWidth="1"/>
    <col min="46" max="47" width="11.85546875" customWidth="1"/>
    <col min="48" max="48" width="15.7109375" customWidth="1"/>
  </cols>
  <sheetData>
    <row r="1" spans="1:60" ht="35" x14ac:dyDescent="0.35">
      <c r="A1" s="3"/>
      <c r="B1" s="41" t="s">
        <v>206</v>
      </c>
      <c r="C1" s="41"/>
      <c r="D1" s="41"/>
      <c r="E1" s="41"/>
      <c r="F1" s="3"/>
      <c r="G1" s="41" t="s">
        <v>207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3"/>
      <c r="AI1" s="41" t="s">
        <v>205</v>
      </c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</row>
    <row r="2" spans="1:60" x14ac:dyDescent="0.2">
      <c r="B2" t="s">
        <v>99</v>
      </c>
      <c r="C2" s="40" t="s">
        <v>98</v>
      </c>
      <c r="D2" s="40"/>
      <c r="E2" s="40"/>
      <c r="G2" s="40" t="s">
        <v>99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 t="s">
        <v>98</v>
      </c>
      <c r="AC2" s="40"/>
      <c r="AD2" s="40"/>
      <c r="AE2" s="40"/>
      <c r="AF2" s="40"/>
      <c r="AG2" s="40"/>
      <c r="AI2" s="40" t="s">
        <v>99</v>
      </c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 t="s">
        <v>98</v>
      </c>
      <c r="BF2" s="40"/>
      <c r="BG2" s="40"/>
      <c r="BH2" s="40"/>
    </row>
    <row r="3" spans="1:60" x14ac:dyDescent="0.2">
      <c r="B3" t="s">
        <v>138</v>
      </c>
      <c r="C3" t="s">
        <v>208</v>
      </c>
      <c r="D3" t="s">
        <v>208</v>
      </c>
      <c r="E3" t="s">
        <v>208</v>
      </c>
      <c r="G3" t="s">
        <v>123</v>
      </c>
      <c r="H3" t="s">
        <v>123</v>
      </c>
      <c r="I3" t="s">
        <v>123</v>
      </c>
      <c r="J3" t="s">
        <v>123</v>
      </c>
      <c r="K3" t="s">
        <v>123</v>
      </c>
      <c r="L3" t="s">
        <v>123</v>
      </c>
      <c r="M3" t="s">
        <v>123</v>
      </c>
      <c r="N3" t="s">
        <v>123</v>
      </c>
      <c r="O3" t="s">
        <v>123</v>
      </c>
      <c r="P3" t="s">
        <v>123</v>
      </c>
      <c r="Q3" t="s">
        <v>123</v>
      </c>
      <c r="R3" t="s">
        <v>123</v>
      </c>
      <c r="S3" t="s">
        <v>123</v>
      </c>
      <c r="T3" t="s">
        <v>123</v>
      </c>
      <c r="U3" t="s">
        <v>123</v>
      </c>
      <c r="V3" t="s">
        <v>123</v>
      </c>
      <c r="W3" t="s">
        <v>124</v>
      </c>
      <c r="X3" t="s">
        <v>124</v>
      </c>
      <c r="Y3" t="s">
        <v>124</v>
      </c>
      <c r="Z3" t="s">
        <v>124</v>
      </c>
      <c r="AA3" t="s">
        <v>124</v>
      </c>
      <c r="AB3" t="s">
        <v>209</v>
      </c>
      <c r="AC3" t="s">
        <v>209</v>
      </c>
      <c r="AD3" t="s">
        <v>209</v>
      </c>
      <c r="AE3" t="s">
        <v>209</v>
      </c>
      <c r="AF3" t="s">
        <v>209</v>
      </c>
      <c r="AG3" t="s">
        <v>209</v>
      </c>
      <c r="AI3" t="s">
        <v>130</v>
      </c>
      <c r="AJ3" t="s">
        <v>130</v>
      </c>
      <c r="AK3" t="s">
        <v>130</v>
      </c>
      <c r="AL3" t="s">
        <v>130</v>
      </c>
      <c r="AM3" t="s">
        <v>130</v>
      </c>
      <c r="AN3" t="s">
        <v>130</v>
      </c>
      <c r="AO3" t="s">
        <v>130</v>
      </c>
      <c r="AP3" t="s">
        <v>130</v>
      </c>
      <c r="AQ3" t="s">
        <v>130</v>
      </c>
      <c r="AR3" t="s">
        <v>130</v>
      </c>
      <c r="AS3" t="s">
        <v>138</v>
      </c>
      <c r="AT3" t="s">
        <v>138</v>
      </c>
      <c r="AU3" t="s">
        <v>138</v>
      </c>
      <c r="AV3" t="s">
        <v>130</v>
      </c>
      <c r="AW3" t="s">
        <v>130</v>
      </c>
      <c r="AX3" t="s">
        <v>130</v>
      </c>
      <c r="AY3" t="s">
        <v>130</v>
      </c>
      <c r="AZ3" t="s">
        <v>130</v>
      </c>
      <c r="BA3" t="s">
        <v>130</v>
      </c>
      <c r="BB3" t="s">
        <v>130</v>
      </c>
      <c r="BC3" t="s">
        <v>130</v>
      </c>
      <c r="BD3" t="s">
        <v>130</v>
      </c>
      <c r="BE3" t="s">
        <v>210</v>
      </c>
      <c r="BF3" t="s">
        <v>210</v>
      </c>
      <c r="BG3" t="s">
        <v>210</v>
      </c>
      <c r="BH3" t="s">
        <v>209</v>
      </c>
    </row>
    <row r="4" spans="1:60" x14ac:dyDescent="0.2">
      <c r="A4" t="s">
        <v>127</v>
      </c>
      <c r="B4">
        <v>1237</v>
      </c>
      <c r="C4">
        <v>1378</v>
      </c>
      <c r="D4">
        <v>1379</v>
      </c>
      <c r="E4">
        <v>1380</v>
      </c>
      <c r="G4">
        <v>1187</v>
      </c>
      <c r="H4">
        <v>1188</v>
      </c>
      <c r="I4">
        <v>1189</v>
      </c>
      <c r="J4">
        <v>1192</v>
      </c>
      <c r="K4">
        <v>1202</v>
      </c>
      <c r="L4">
        <v>1203</v>
      </c>
      <c r="M4">
        <v>1204</v>
      </c>
      <c r="N4">
        <v>1205</v>
      </c>
      <c r="O4">
        <v>1206</v>
      </c>
      <c r="P4">
        <v>1207</v>
      </c>
      <c r="Q4">
        <v>1208</v>
      </c>
      <c r="R4">
        <v>1222</v>
      </c>
      <c r="S4">
        <v>1223</v>
      </c>
      <c r="T4">
        <v>1224</v>
      </c>
      <c r="U4">
        <v>1225</v>
      </c>
      <c r="V4">
        <v>1226</v>
      </c>
      <c r="W4">
        <v>1262</v>
      </c>
      <c r="X4">
        <v>1263</v>
      </c>
      <c r="Y4">
        <v>1265</v>
      </c>
      <c r="Z4">
        <v>1266</v>
      </c>
      <c r="AA4">
        <v>1267</v>
      </c>
      <c r="AB4">
        <v>1430</v>
      </c>
      <c r="AC4">
        <v>1431</v>
      </c>
      <c r="AD4">
        <v>1432</v>
      </c>
      <c r="AE4">
        <v>1433</v>
      </c>
      <c r="AF4">
        <v>1444</v>
      </c>
      <c r="AG4">
        <v>1445</v>
      </c>
      <c r="AI4">
        <v>934</v>
      </c>
      <c r="AJ4">
        <v>936</v>
      </c>
      <c r="AK4">
        <v>938</v>
      </c>
      <c r="AL4">
        <v>939</v>
      </c>
      <c r="AM4">
        <v>940</v>
      </c>
      <c r="AN4">
        <v>941</v>
      </c>
      <c r="AO4">
        <v>948</v>
      </c>
      <c r="AP4">
        <v>949</v>
      </c>
      <c r="AQ4">
        <v>950</v>
      </c>
      <c r="AR4">
        <v>951</v>
      </c>
      <c r="AS4">
        <v>1243</v>
      </c>
      <c r="AT4">
        <v>1244</v>
      </c>
      <c r="AU4">
        <v>1245</v>
      </c>
      <c r="AV4">
        <v>935</v>
      </c>
      <c r="AW4">
        <v>937</v>
      </c>
      <c r="AX4">
        <v>942</v>
      </c>
      <c r="AY4">
        <v>943</v>
      </c>
      <c r="AZ4">
        <v>944</v>
      </c>
      <c r="BA4">
        <v>945</v>
      </c>
      <c r="BB4">
        <v>952</v>
      </c>
      <c r="BC4">
        <v>953</v>
      </c>
      <c r="BD4">
        <v>954</v>
      </c>
      <c r="BE4">
        <v>1403</v>
      </c>
      <c r="BF4">
        <v>1404</v>
      </c>
      <c r="BG4">
        <v>1405</v>
      </c>
      <c r="BH4">
        <v>1450</v>
      </c>
    </row>
    <row r="6" spans="1:60" x14ac:dyDescent="0.2">
      <c r="A6" t="s">
        <v>128</v>
      </c>
      <c r="B6" t="s">
        <v>14</v>
      </c>
      <c r="C6" t="s">
        <v>14</v>
      </c>
      <c r="D6" t="s">
        <v>14</v>
      </c>
      <c r="E6" t="s">
        <v>14</v>
      </c>
      <c r="G6" t="s">
        <v>15</v>
      </c>
      <c r="H6" t="s">
        <v>15</v>
      </c>
      <c r="I6" t="s">
        <v>15</v>
      </c>
      <c r="J6" t="s">
        <v>15</v>
      </c>
      <c r="K6" t="s">
        <v>15</v>
      </c>
      <c r="L6" t="s">
        <v>15</v>
      </c>
      <c r="M6" t="s">
        <v>15</v>
      </c>
      <c r="N6" t="s">
        <v>15</v>
      </c>
      <c r="O6" t="s">
        <v>15</v>
      </c>
      <c r="P6" t="s">
        <v>15</v>
      </c>
      <c r="Q6" t="s">
        <v>15</v>
      </c>
      <c r="R6" t="s">
        <v>15</v>
      </c>
      <c r="S6" t="s">
        <v>15</v>
      </c>
      <c r="T6" t="s">
        <v>15</v>
      </c>
      <c r="U6" t="s">
        <v>15</v>
      </c>
      <c r="V6" t="s">
        <v>15</v>
      </c>
      <c r="W6" t="s">
        <v>15</v>
      </c>
      <c r="X6" t="s">
        <v>15</v>
      </c>
      <c r="Y6" t="s">
        <v>15</v>
      </c>
      <c r="Z6" t="s">
        <v>15</v>
      </c>
      <c r="AA6" t="s">
        <v>15</v>
      </c>
      <c r="AB6" t="s">
        <v>15</v>
      </c>
      <c r="AC6" t="s">
        <v>15</v>
      </c>
      <c r="AD6" t="s">
        <v>15</v>
      </c>
      <c r="AE6" t="s">
        <v>15</v>
      </c>
      <c r="AF6" t="s">
        <v>15</v>
      </c>
      <c r="AG6" t="s">
        <v>15</v>
      </c>
      <c r="AI6" t="s">
        <v>163</v>
      </c>
      <c r="AJ6" t="s">
        <v>163</v>
      </c>
      <c r="AK6" t="s">
        <v>163</v>
      </c>
      <c r="AL6" t="s">
        <v>163</v>
      </c>
      <c r="AM6" t="s">
        <v>163</v>
      </c>
      <c r="AN6" t="s">
        <v>163</v>
      </c>
      <c r="AO6" t="s">
        <v>163</v>
      </c>
      <c r="AP6" t="s">
        <v>163</v>
      </c>
      <c r="AQ6" t="s">
        <v>163</v>
      </c>
      <c r="AR6" t="s">
        <v>163</v>
      </c>
      <c r="AS6" t="s">
        <v>163</v>
      </c>
      <c r="AT6" t="s">
        <v>163</v>
      </c>
      <c r="AU6" t="s">
        <v>163</v>
      </c>
      <c r="AV6" t="s">
        <v>16</v>
      </c>
      <c r="AW6" t="s">
        <v>16</v>
      </c>
      <c r="AX6" t="s">
        <v>16</v>
      </c>
      <c r="AY6" t="s">
        <v>16</v>
      </c>
      <c r="AZ6" t="s">
        <v>16</v>
      </c>
      <c r="BA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</row>
    <row r="7" spans="1:60" x14ac:dyDescent="0.2">
      <c r="A7" t="s">
        <v>186</v>
      </c>
      <c r="B7" t="s">
        <v>144</v>
      </c>
      <c r="C7" t="s">
        <v>150</v>
      </c>
      <c r="D7" t="s">
        <v>150</v>
      </c>
      <c r="E7" t="s">
        <v>150</v>
      </c>
      <c r="G7" t="s">
        <v>144</v>
      </c>
      <c r="H7" t="s">
        <v>144</v>
      </c>
      <c r="I7" t="s">
        <v>144</v>
      </c>
      <c r="J7" t="s">
        <v>144</v>
      </c>
      <c r="K7" t="s">
        <v>144</v>
      </c>
      <c r="L7" t="s">
        <v>144</v>
      </c>
      <c r="M7" t="s">
        <v>144</v>
      </c>
      <c r="N7" t="s">
        <v>144</v>
      </c>
      <c r="O7" t="s">
        <v>144</v>
      </c>
      <c r="P7" t="s">
        <v>144</v>
      </c>
      <c r="Q7" t="s">
        <v>144</v>
      </c>
      <c r="R7" t="s">
        <v>144</v>
      </c>
      <c r="S7" t="s">
        <v>144</v>
      </c>
      <c r="T7" t="s">
        <v>144</v>
      </c>
      <c r="U7" t="s">
        <v>144</v>
      </c>
      <c r="V7" t="s">
        <v>144</v>
      </c>
      <c r="W7" t="s">
        <v>146</v>
      </c>
      <c r="X7" t="s">
        <v>146</v>
      </c>
      <c r="Y7" t="s">
        <v>146</v>
      </c>
      <c r="Z7" t="s">
        <v>146</v>
      </c>
      <c r="AA7" t="s">
        <v>146</v>
      </c>
      <c r="AB7" t="s">
        <v>157</v>
      </c>
      <c r="AC7" t="s">
        <v>157</v>
      </c>
      <c r="AD7" t="s">
        <v>157</v>
      </c>
      <c r="AE7" t="s">
        <v>157</v>
      </c>
      <c r="AF7" t="s">
        <v>157</v>
      </c>
      <c r="AG7" t="s">
        <v>157</v>
      </c>
      <c r="AI7" t="s">
        <v>143</v>
      </c>
      <c r="AJ7" t="s">
        <v>143</v>
      </c>
      <c r="AK7" t="s">
        <v>143</v>
      </c>
      <c r="AL7" t="s">
        <v>143</v>
      </c>
      <c r="AM7" t="s">
        <v>143</v>
      </c>
      <c r="AN7" t="s">
        <v>143</v>
      </c>
      <c r="AO7" t="s">
        <v>143</v>
      </c>
      <c r="AP7" t="s">
        <v>143</v>
      </c>
      <c r="AQ7" t="s">
        <v>143</v>
      </c>
      <c r="AR7" t="s">
        <v>143</v>
      </c>
      <c r="AS7" t="s">
        <v>145</v>
      </c>
      <c r="AT7" t="s">
        <v>145</v>
      </c>
      <c r="AU7" t="s">
        <v>145</v>
      </c>
      <c r="AV7" t="s">
        <v>143</v>
      </c>
      <c r="AW7" t="s">
        <v>143</v>
      </c>
      <c r="AX7" t="s">
        <v>143</v>
      </c>
      <c r="AY7" t="s">
        <v>143</v>
      </c>
      <c r="AZ7" t="s">
        <v>143</v>
      </c>
      <c r="BA7" t="s">
        <v>143</v>
      </c>
      <c r="BB7" t="s">
        <v>143</v>
      </c>
      <c r="BC7" t="s">
        <v>143</v>
      </c>
      <c r="BD7" t="s">
        <v>143</v>
      </c>
      <c r="BE7" t="s">
        <v>151</v>
      </c>
      <c r="BF7" t="s">
        <v>151</v>
      </c>
      <c r="BG7" t="s">
        <v>151</v>
      </c>
      <c r="BH7" t="s">
        <v>157</v>
      </c>
    </row>
    <row r="10" spans="1:60" x14ac:dyDescent="0.2">
      <c r="AI10" s="5"/>
      <c r="AJ10" s="5"/>
      <c r="AK10" s="5"/>
      <c r="AL10" s="5"/>
      <c r="AM10" s="5"/>
      <c r="AN10" s="5"/>
      <c r="AO10" s="5"/>
      <c r="AP10" s="5"/>
      <c r="AQ10" s="5"/>
      <c r="AR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60" x14ac:dyDescent="0.2">
      <c r="A11" t="s">
        <v>1</v>
      </c>
      <c r="B11" s="16">
        <v>1.2404599999999999</v>
      </c>
      <c r="C11" s="16">
        <v>1.1919999999999999</v>
      </c>
      <c r="D11" s="16">
        <v>1.15825</v>
      </c>
      <c r="E11" s="16">
        <v>1.1764600000000001</v>
      </c>
      <c r="F11" s="16"/>
      <c r="G11" s="16">
        <v>0.26415300000000003</v>
      </c>
      <c r="H11" s="16">
        <v>0.29721199999999998</v>
      </c>
      <c r="I11" s="16">
        <v>0.361319</v>
      </c>
      <c r="J11" s="16">
        <v>0.33160699999999999</v>
      </c>
      <c r="K11" s="16">
        <v>0.22317500000000001</v>
      </c>
      <c r="L11" s="16">
        <v>0.18069499999999999</v>
      </c>
      <c r="M11" s="16">
        <v>0.33844999999999997</v>
      </c>
      <c r="N11" s="16">
        <v>0.285109</v>
      </c>
      <c r="O11" s="16">
        <v>0.31679400000000002</v>
      </c>
      <c r="P11" s="16">
        <v>0.28534500000000002</v>
      </c>
      <c r="Q11" s="16">
        <v>0.23171800000000001</v>
      </c>
      <c r="R11" s="16">
        <v>0.240672</v>
      </c>
      <c r="S11" s="16">
        <v>0.235735</v>
      </c>
      <c r="T11" s="16">
        <v>0.23113700000000001</v>
      </c>
      <c r="U11" s="16">
        <v>0.26828400000000002</v>
      </c>
      <c r="V11" s="16">
        <v>0.224632</v>
      </c>
      <c r="W11" s="16">
        <v>0.30318800000000001</v>
      </c>
      <c r="X11" s="16">
        <v>0.321631</v>
      </c>
      <c r="Y11" s="16">
        <v>0.238232</v>
      </c>
      <c r="Z11" s="16">
        <v>0.28250199999999998</v>
      </c>
      <c r="AA11" s="16">
        <v>0.320019</v>
      </c>
      <c r="AB11" s="16">
        <v>0.18360899999999999</v>
      </c>
      <c r="AC11" s="16">
        <v>0.167935</v>
      </c>
      <c r="AD11" s="16">
        <v>0.18404999999999999</v>
      </c>
      <c r="AE11" s="16">
        <v>0.173121</v>
      </c>
      <c r="AF11" s="16">
        <v>0.209761</v>
      </c>
      <c r="AG11" s="16">
        <v>6.3186999999999993E-2</v>
      </c>
      <c r="AH11" s="16"/>
      <c r="AI11" s="16">
        <v>0.67913100000000004</v>
      </c>
      <c r="AJ11" s="16">
        <v>0.9224</v>
      </c>
      <c r="AK11" s="16">
        <v>0.47737400000000002</v>
      </c>
      <c r="AL11" s="16">
        <v>0.46448899999999999</v>
      </c>
      <c r="AM11" s="16">
        <v>0.53712300000000002</v>
      </c>
      <c r="AN11" s="16">
        <v>0.53899200000000003</v>
      </c>
      <c r="AO11" s="16">
        <v>0.50116799999999995</v>
      </c>
      <c r="AP11" s="16">
        <v>0.53807199999999999</v>
      </c>
      <c r="AQ11" s="16">
        <v>0.49383300000000002</v>
      </c>
      <c r="AR11" s="16">
        <v>0.498392</v>
      </c>
      <c r="AS11" s="16">
        <v>0.73072499999999996</v>
      </c>
      <c r="AT11" s="16">
        <v>0.76314700000000002</v>
      </c>
      <c r="AU11" s="16">
        <v>0.69864700000000002</v>
      </c>
      <c r="AV11" s="16">
        <v>0.35720400000000002</v>
      </c>
      <c r="AW11" s="16">
        <v>0.38021899999999997</v>
      </c>
      <c r="AX11" s="16">
        <v>0.42960599999999999</v>
      </c>
      <c r="AY11" s="16">
        <v>0.41584300000000002</v>
      </c>
      <c r="AZ11" s="16">
        <v>0.39929199999999998</v>
      </c>
      <c r="BA11" s="16">
        <v>0.39316499999999999</v>
      </c>
      <c r="BB11" s="16">
        <v>0.44704300000000002</v>
      </c>
      <c r="BC11" s="16">
        <v>0.44963700000000001</v>
      </c>
      <c r="BD11" s="16">
        <v>0.43940000000000001</v>
      </c>
      <c r="BE11" s="16">
        <v>0.40308699999999997</v>
      </c>
      <c r="BF11" s="16">
        <v>0.44236700000000001</v>
      </c>
      <c r="BG11" s="16">
        <v>0.42647600000000002</v>
      </c>
      <c r="BH11" s="16">
        <v>0.52509499999999998</v>
      </c>
    </row>
    <row r="12" spans="1:60" x14ac:dyDescent="0.2">
      <c r="A12" t="s">
        <v>20</v>
      </c>
      <c r="B12" s="16">
        <v>0.94953900000000002</v>
      </c>
      <c r="C12" s="16">
        <v>0.34872399999999998</v>
      </c>
      <c r="D12" s="16">
        <v>0.189279</v>
      </c>
      <c r="E12" s="16">
        <v>0.15227099999999999</v>
      </c>
      <c r="F12" s="16"/>
      <c r="G12" s="16">
        <v>49.924900000000001</v>
      </c>
      <c r="H12" s="16">
        <v>49.449599999999997</v>
      </c>
      <c r="I12" s="16">
        <v>50.478200000000001</v>
      </c>
      <c r="J12" s="16">
        <v>49.036700000000003</v>
      </c>
      <c r="K12" s="16">
        <v>49.412199999999999</v>
      </c>
      <c r="L12" s="16">
        <v>48.895699999999998</v>
      </c>
      <c r="M12" s="16">
        <v>50.125700000000002</v>
      </c>
      <c r="N12" s="16">
        <v>49.661299999999997</v>
      </c>
      <c r="O12" s="16">
        <v>50.228099999999998</v>
      </c>
      <c r="P12" s="16">
        <v>49.34</v>
      </c>
      <c r="Q12" s="16">
        <v>48.576799999999999</v>
      </c>
      <c r="R12" s="16">
        <v>49.5304</v>
      </c>
      <c r="S12" s="16">
        <v>48.768799999999999</v>
      </c>
      <c r="T12" s="16">
        <v>48.915399999999998</v>
      </c>
      <c r="U12" s="16">
        <v>49.9343</v>
      </c>
      <c r="V12" s="16">
        <v>49.494599999999998</v>
      </c>
      <c r="W12" s="16">
        <v>52.182699999999997</v>
      </c>
      <c r="X12" s="16">
        <v>48.414499999999997</v>
      </c>
      <c r="Y12" s="16">
        <v>47.9786</v>
      </c>
      <c r="Z12" s="16">
        <v>49.143500000000003</v>
      </c>
      <c r="AA12" s="16">
        <v>49.705100000000002</v>
      </c>
      <c r="AB12" s="16">
        <v>45.742199999999997</v>
      </c>
      <c r="AC12" s="16">
        <v>44.441200000000002</v>
      </c>
      <c r="AD12" s="16">
        <v>44.740200000000002</v>
      </c>
      <c r="AE12" s="16">
        <v>44.067100000000003</v>
      </c>
      <c r="AF12" s="16">
        <v>44.014800000000001</v>
      </c>
      <c r="AG12" s="16">
        <v>40.1188</v>
      </c>
      <c r="AH12" s="16"/>
      <c r="AI12" s="16">
        <v>59.431399999999996</v>
      </c>
      <c r="AJ12" s="16">
        <v>46.990499999999997</v>
      </c>
      <c r="AK12" s="16">
        <v>70.531300000000002</v>
      </c>
      <c r="AL12" s="16">
        <v>73.293199999999999</v>
      </c>
      <c r="AM12" s="16">
        <v>69.201599999999999</v>
      </c>
      <c r="AN12" s="16">
        <v>69.653999999999996</v>
      </c>
      <c r="AO12" s="16">
        <v>73.241699999999994</v>
      </c>
      <c r="AP12" s="16">
        <v>64.418599999999998</v>
      </c>
      <c r="AQ12" s="16">
        <v>70.673900000000003</v>
      </c>
      <c r="AR12" s="16">
        <v>63.949800000000003</v>
      </c>
      <c r="AS12" s="16">
        <v>63.884700000000002</v>
      </c>
      <c r="AT12" s="16">
        <v>70.665199999999999</v>
      </c>
      <c r="AU12" s="16">
        <v>54.6676</v>
      </c>
      <c r="AV12" s="16">
        <v>94.270099999999999</v>
      </c>
      <c r="AW12" s="16">
        <v>94.802199999999999</v>
      </c>
      <c r="AX12" s="16">
        <v>93.3917</v>
      </c>
      <c r="AY12" s="16">
        <v>95.476500000000001</v>
      </c>
      <c r="AZ12" s="16">
        <v>95.336600000000004</v>
      </c>
      <c r="BA12" s="16">
        <v>92.589799999999997</v>
      </c>
      <c r="BB12" s="16">
        <v>94.638499999999993</v>
      </c>
      <c r="BC12" s="16">
        <v>94.731499999999997</v>
      </c>
      <c r="BD12" s="16">
        <v>93.302599999999998</v>
      </c>
      <c r="BE12" s="16">
        <v>93.786799999999999</v>
      </c>
      <c r="BF12" s="16">
        <v>93.042500000000004</v>
      </c>
      <c r="BG12" s="16">
        <v>95.258300000000006</v>
      </c>
      <c r="BH12" s="16">
        <v>74.600200000000001</v>
      </c>
    </row>
    <row r="13" spans="1:60" x14ac:dyDescent="0.2">
      <c r="A13" t="s">
        <v>58</v>
      </c>
      <c r="B13" s="16">
        <v>0.55374800000000002</v>
      </c>
      <c r="C13" s="16">
        <v>0.56194</v>
      </c>
      <c r="D13" s="16">
        <v>0.561469</v>
      </c>
      <c r="E13" s="16">
        <v>0.328185</v>
      </c>
      <c r="F13" s="16"/>
      <c r="G13" s="16">
        <v>3.6361999999999998E-2</v>
      </c>
      <c r="H13" s="16">
        <v>1.5664000000000001E-2</v>
      </c>
      <c r="I13" s="16">
        <v>4.0925000000000003E-2</v>
      </c>
      <c r="J13" s="16">
        <v>9.4929999999999997E-3</v>
      </c>
      <c r="K13" s="16">
        <v>7.0666999999999994E-2</v>
      </c>
      <c r="L13" s="16">
        <v>3.2890000000000003E-2</v>
      </c>
      <c r="M13" s="16">
        <v>6.2011999999999998E-2</v>
      </c>
      <c r="N13" s="16">
        <v>4.4405E-2</v>
      </c>
      <c r="O13" s="16">
        <v>5.1223999999999999E-2</v>
      </c>
      <c r="P13" s="16">
        <v>2.3913E-2</v>
      </c>
      <c r="Q13" s="16">
        <v>3.5824000000000002E-2</v>
      </c>
      <c r="R13" s="16">
        <v>4.1975999999999999E-2</v>
      </c>
      <c r="S13" s="16">
        <v>6.3945000000000002E-2</v>
      </c>
      <c r="T13" s="16">
        <v>5.0618999999999997E-2</v>
      </c>
      <c r="U13" s="16">
        <v>4.0076000000000001E-2</v>
      </c>
      <c r="V13" s="16">
        <v>2.8216000000000001E-2</v>
      </c>
      <c r="W13" s="16">
        <v>0.16508700000000001</v>
      </c>
      <c r="X13" s="16">
        <v>0.18171200000000001</v>
      </c>
      <c r="Y13" s="16">
        <v>0.21705199999999999</v>
      </c>
      <c r="Z13" s="16">
        <v>0.17796200000000001</v>
      </c>
      <c r="AA13" s="16">
        <v>0.180446</v>
      </c>
      <c r="AB13" s="16">
        <v>6.4806000000000002E-2</v>
      </c>
      <c r="AC13" s="16">
        <v>3.1612000000000001E-2</v>
      </c>
      <c r="AD13" s="16">
        <v>6.2214999999999999E-2</v>
      </c>
      <c r="AE13" s="16">
        <v>4.4463999999999997E-2</v>
      </c>
      <c r="AF13" s="16">
        <v>1.3410999999999999E-2</v>
      </c>
      <c r="AG13" s="16">
        <v>1.1769999999999999E-2</v>
      </c>
      <c r="AH13" s="16"/>
      <c r="AI13" s="16">
        <v>19.385200000000001</v>
      </c>
      <c r="AJ13" s="16">
        <v>25.4009</v>
      </c>
      <c r="AK13" s="16">
        <v>12.604200000000001</v>
      </c>
      <c r="AL13" s="16">
        <v>12.5939</v>
      </c>
      <c r="AM13" s="16">
        <v>14.4506</v>
      </c>
      <c r="AN13" s="16">
        <v>13.7723</v>
      </c>
      <c r="AO13" s="16">
        <v>12.596</v>
      </c>
      <c r="AP13" s="16">
        <v>16.492999999999999</v>
      </c>
      <c r="AQ13" s="16">
        <v>14.2075</v>
      </c>
      <c r="AR13" s="16">
        <v>16.3536</v>
      </c>
      <c r="AS13" s="16">
        <v>18.773099999999999</v>
      </c>
      <c r="AT13" s="16">
        <v>14.8194</v>
      </c>
      <c r="AU13" s="16">
        <v>23.226500000000001</v>
      </c>
      <c r="AV13" s="16">
        <v>1.7212799999999999</v>
      </c>
      <c r="AW13" s="16">
        <v>2.4850400000000001</v>
      </c>
      <c r="AX13" s="16">
        <v>1.4121300000000001</v>
      </c>
      <c r="AY13" s="16">
        <v>0.89140900000000001</v>
      </c>
      <c r="AZ13" s="16">
        <v>1.69798</v>
      </c>
      <c r="BA13" s="16">
        <v>1.2742800000000001</v>
      </c>
      <c r="BB13" s="16">
        <v>1.8911</v>
      </c>
      <c r="BC13" s="16">
        <v>1.8504799999999999</v>
      </c>
      <c r="BD13" s="16">
        <v>2.8243299999999998</v>
      </c>
      <c r="BE13" s="16">
        <v>1.17666</v>
      </c>
      <c r="BF13" s="16">
        <v>1.02877</v>
      </c>
      <c r="BG13" s="16">
        <v>0.55353399999999997</v>
      </c>
      <c r="BH13" s="16">
        <v>7.3185E-2</v>
      </c>
    </row>
    <row r="14" spans="1:60" x14ac:dyDescent="0.2">
      <c r="A14" t="s">
        <v>23</v>
      </c>
      <c r="B14" s="16">
        <v>97.062299999999993</v>
      </c>
      <c r="C14" s="16">
        <v>95.660600000000002</v>
      </c>
      <c r="D14" s="16">
        <v>95.060299999999998</v>
      </c>
      <c r="E14" s="16">
        <v>94.8245</v>
      </c>
      <c r="F14" s="16"/>
      <c r="G14" s="16">
        <v>7.6057E-2</v>
      </c>
      <c r="H14" s="16">
        <v>5.3040999999999998E-2</v>
      </c>
      <c r="I14" s="16">
        <v>4.2604000000000003E-2</v>
      </c>
      <c r="J14" s="16">
        <v>4.7280999999999997E-2</v>
      </c>
      <c r="K14" s="16">
        <v>4.2043999999999998E-2</v>
      </c>
      <c r="L14" s="16">
        <v>3.1403E-2</v>
      </c>
      <c r="M14" s="16">
        <v>3.9941999999999998E-2</v>
      </c>
      <c r="N14" s="16">
        <v>5.9866000000000003E-2</v>
      </c>
      <c r="O14" s="16">
        <v>4.0902000000000001E-2</v>
      </c>
      <c r="P14" s="16">
        <v>4.1092999999999998E-2</v>
      </c>
      <c r="Q14" s="16">
        <v>2.0912E-2</v>
      </c>
      <c r="R14" s="16">
        <v>6.4631999999999995E-2</v>
      </c>
      <c r="S14" s="16">
        <v>8.3726999999999996E-2</v>
      </c>
      <c r="T14" s="16">
        <v>5.0206000000000001E-2</v>
      </c>
      <c r="U14" s="16">
        <v>7.0990999999999999E-2</v>
      </c>
      <c r="V14" s="16">
        <v>5.7246999999999999E-2</v>
      </c>
      <c r="W14" s="16">
        <v>1.6150999999999999E-2</v>
      </c>
      <c r="X14" s="16">
        <v>5.2985999999999998E-2</v>
      </c>
      <c r="Y14" s="16">
        <v>3.1178999999999998E-2</v>
      </c>
      <c r="Z14" s="16">
        <v>4.0458000000000001E-2</v>
      </c>
      <c r="AA14" s="16">
        <v>3.3831E-2</v>
      </c>
      <c r="AB14" s="16">
        <v>2.6279E-2</v>
      </c>
      <c r="AC14" s="16">
        <v>1.9921999999999999E-2</v>
      </c>
      <c r="AD14" s="16">
        <v>3.5527999999999997E-2</v>
      </c>
      <c r="AE14" s="16">
        <v>1.4515999999999999E-2</v>
      </c>
      <c r="AF14" s="16">
        <v>2.0309000000000001E-2</v>
      </c>
      <c r="AG14" s="16">
        <v>2.5506000000000001E-2</v>
      </c>
      <c r="AH14" s="16"/>
      <c r="AI14" s="16">
        <v>0.27970899999999999</v>
      </c>
      <c r="AJ14" s="16">
        <v>0.238201</v>
      </c>
      <c r="AK14" s="16">
        <v>0.52853399999999995</v>
      </c>
      <c r="AL14" s="16">
        <v>0.47283999999999998</v>
      </c>
      <c r="AM14" s="16">
        <v>0.68048900000000001</v>
      </c>
      <c r="AN14" s="16">
        <v>0.56896500000000005</v>
      </c>
      <c r="AO14" s="16">
        <v>0.47522999999999999</v>
      </c>
      <c r="AP14" s="16">
        <v>0.83356399999999997</v>
      </c>
      <c r="AQ14" s="16">
        <v>0.40935500000000002</v>
      </c>
      <c r="AR14" s="16">
        <v>0.48821599999999998</v>
      </c>
      <c r="AS14" s="16">
        <v>1.5591200000000001</v>
      </c>
      <c r="AT14" s="16">
        <v>1.2425900000000001</v>
      </c>
      <c r="AU14" s="16">
        <v>2.15551</v>
      </c>
      <c r="AV14" s="16">
        <v>2.9366E-2</v>
      </c>
      <c r="AW14" s="16">
        <v>3.7088000000000003E-2</v>
      </c>
      <c r="AX14" s="16">
        <v>3.8058000000000002E-2</v>
      </c>
      <c r="AY14" s="16">
        <v>2.2030999999999999E-2</v>
      </c>
      <c r="AZ14" s="16">
        <v>3.8996000000000003E-2</v>
      </c>
      <c r="BA14" s="16">
        <v>0.11330999999999999</v>
      </c>
      <c r="BB14" s="16">
        <v>4.1068E-2</v>
      </c>
      <c r="BC14" s="16">
        <v>2.7836E-2</v>
      </c>
      <c r="BD14" s="16">
        <v>3.3869999999999997E-2</v>
      </c>
      <c r="BE14" s="16">
        <v>1.6306400000000001</v>
      </c>
      <c r="BF14" s="16">
        <v>2.30254</v>
      </c>
      <c r="BG14" s="16">
        <v>1.3384</v>
      </c>
      <c r="BH14" s="16">
        <v>2.3945999999999999E-2</v>
      </c>
    </row>
    <row r="15" spans="1:60" x14ac:dyDescent="0.2">
      <c r="A15" t="s">
        <v>19</v>
      </c>
      <c r="B15" s="16"/>
      <c r="C15" s="16">
        <v>1.5879999999999998E-2</v>
      </c>
      <c r="D15" s="16">
        <v>6.5570000000000003E-3</v>
      </c>
      <c r="E15" s="16">
        <v>7.7990000000000004E-3</v>
      </c>
      <c r="F15" s="16"/>
      <c r="G15" s="16">
        <v>0.19692499999999999</v>
      </c>
      <c r="H15" s="16">
        <v>0.259212</v>
      </c>
      <c r="I15" s="16">
        <v>0.24415700000000001</v>
      </c>
      <c r="J15" s="16">
        <v>0.39732600000000001</v>
      </c>
      <c r="K15" s="16">
        <v>2.4146000000000001E-2</v>
      </c>
      <c r="L15" s="16">
        <v>2.7557000000000002E-2</v>
      </c>
      <c r="M15" s="16">
        <v>8.4943000000000005E-2</v>
      </c>
      <c r="N15" s="16">
        <v>0.18325900000000001</v>
      </c>
      <c r="O15" s="16">
        <v>3.3973999999999997E-2</v>
      </c>
      <c r="P15" s="16">
        <v>5.0332000000000002E-2</v>
      </c>
      <c r="Q15" s="16">
        <v>3.9084000000000001E-2</v>
      </c>
      <c r="R15" s="16">
        <v>8.6158999999999999E-2</v>
      </c>
      <c r="S15" s="16">
        <v>9.3742000000000006E-2</v>
      </c>
      <c r="T15" s="16">
        <v>0.25845899999999999</v>
      </c>
      <c r="U15" s="16">
        <v>0.20000200000000001</v>
      </c>
      <c r="V15" s="16">
        <v>0.36458000000000002</v>
      </c>
      <c r="W15" s="16">
        <v>1.5E-5</v>
      </c>
      <c r="X15" s="16">
        <v>2.758E-3</v>
      </c>
      <c r="Y15" s="16">
        <v>8.9429999999999996E-3</v>
      </c>
      <c r="Z15" s="16">
        <v>4.8370000000000002E-3</v>
      </c>
      <c r="AA15" s="16">
        <v>5.4209999999999996E-3</v>
      </c>
      <c r="AB15" s="16">
        <v>0.23319000000000001</v>
      </c>
      <c r="AC15" s="16">
        <v>0.41244999999999998</v>
      </c>
      <c r="AD15" s="16">
        <v>0.45969500000000002</v>
      </c>
      <c r="AE15" s="16">
        <v>0.68983000000000005</v>
      </c>
      <c r="AF15" s="16">
        <v>0.54469000000000001</v>
      </c>
      <c r="AG15" s="16">
        <v>1.6646000000000001</v>
      </c>
      <c r="AH15" s="16"/>
      <c r="AI15" s="16">
        <v>0.126607</v>
      </c>
      <c r="AJ15" s="16">
        <v>8.5421999999999998E-2</v>
      </c>
      <c r="AK15" s="16">
        <v>2.2835000000000001E-2</v>
      </c>
      <c r="AL15" s="16"/>
      <c r="AM15" s="16">
        <v>7.9159999999999994E-3</v>
      </c>
      <c r="AN15" s="16">
        <v>1.0574999999999999E-2</v>
      </c>
      <c r="AO15" s="16">
        <v>4.3600000000000003E-4</v>
      </c>
      <c r="AP15" s="16">
        <v>8.3759999999999998E-3</v>
      </c>
      <c r="AQ15" s="16">
        <v>4.0379999999999999E-3</v>
      </c>
      <c r="AR15" s="16">
        <v>4.4220000000000002E-2</v>
      </c>
      <c r="AS15" s="16">
        <v>7.1029999999999999E-3</v>
      </c>
      <c r="AT15" s="16">
        <v>1.5578E-2</v>
      </c>
      <c r="AU15" s="16">
        <v>2.1333000000000001E-2</v>
      </c>
      <c r="AV15" s="16">
        <v>2.9204000000000001E-2</v>
      </c>
      <c r="AW15" s="16">
        <v>4.7005999999999999E-2</v>
      </c>
      <c r="AX15" s="16">
        <v>5.4823999999999998E-2</v>
      </c>
      <c r="AY15" s="16">
        <v>1.2456999999999999E-2</v>
      </c>
      <c r="AZ15" s="16">
        <v>6.3943E-2</v>
      </c>
      <c r="BA15" s="16">
        <v>0.134883</v>
      </c>
      <c r="BB15" s="16">
        <v>3.0896E-2</v>
      </c>
      <c r="BC15" s="16">
        <v>3.3089E-2</v>
      </c>
      <c r="BD15" s="16">
        <v>7.6329999999999995E-2</v>
      </c>
      <c r="BE15" s="16">
        <v>0.12035800000000001</v>
      </c>
      <c r="BF15" s="16">
        <v>0.19395999999999999</v>
      </c>
      <c r="BG15" s="16">
        <v>0.14085800000000001</v>
      </c>
      <c r="BH15" s="16">
        <v>1.6975499999999999</v>
      </c>
    </row>
    <row r="16" spans="1:60" x14ac:dyDescent="0.2">
      <c r="A16" t="s">
        <v>86</v>
      </c>
      <c r="B16" s="16">
        <v>7.0037000000000002E-2</v>
      </c>
      <c r="C16" s="16">
        <v>9.8992999999999998E-2</v>
      </c>
      <c r="D16" s="16">
        <v>7.5455999999999995E-2</v>
      </c>
      <c r="E16" s="16">
        <v>9.1672000000000003E-2</v>
      </c>
      <c r="F16" s="16"/>
      <c r="G16" s="16">
        <v>0.142425</v>
      </c>
      <c r="H16" s="16">
        <v>0.18477199999999999</v>
      </c>
      <c r="I16" s="16">
        <v>5.2158000000000003E-2</v>
      </c>
      <c r="J16" s="16">
        <v>5.2636000000000002E-2</v>
      </c>
      <c r="K16" s="16">
        <v>5.0309E-2</v>
      </c>
      <c r="L16" s="16">
        <v>6.9009000000000001E-2</v>
      </c>
      <c r="M16" s="16">
        <v>5.7839000000000002E-2</v>
      </c>
      <c r="N16" s="16">
        <v>0.118924</v>
      </c>
      <c r="O16" s="16">
        <v>5.4328000000000001E-2</v>
      </c>
      <c r="P16" s="16">
        <v>5.3082999999999998E-2</v>
      </c>
      <c r="Q16" s="16">
        <v>7.2411000000000003E-2</v>
      </c>
      <c r="R16" s="16">
        <v>0.107888</v>
      </c>
      <c r="S16" s="16">
        <v>0.113445</v>
      </c>
      <c r="T16" s="16">
        <v>7.7755000000000005E-2</v>
      </c>
      <c r="U16" s="16">
        <v>9.7983000000000001E-2</v>
      </c>
      <c r="V16" s="16">
        <v>0.110845</v>
      </c>
      <c r="W16" s="16">
        <v>2.3108E-2</v>
      </c>
      <c r="X16" s="16">
        <v>1.8828000000000001E-2</v>
      </c>
      <c r="Y16" s="16">
        <v>2.6199E-2</v>
      </c>
      <c r="Z16" s="16">
        <v>1.8287999999999999E-2</v>
      </c>
      <c r="AA16" s="16">
        <v>2.8666000000000001E-2</v>
      </c>
      <c r="AB16" s="16">
        <v>0.91486100000000004</v>
      </c>
      <c r="AC16" s="16">
        <v>0.90467399999999998</v>
      </c>
      <c r="AD16" s="16">
        <v>0.920238</v>
      </c>
      <c r="AE16" s="16">
        <v>1.46149</v>
      </c>
      <c r="AF16" s="16">
        <v>0.20446400000000001</v>
      </c>
      <c r="AG16" s="16">
        <v>3.3780999999999999</v>
      </c>
      <c r="AH16" s="16"/>
      <c r="AI16" s="16">
        <v>0.13833799999999999</v>
      </c>
      <c r="AJ16" s="16">
        <v>3.4146999999999997E-2</v>
      </c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>
        <v>2.2360000000000001E-3</v>
      </c>
      <c r="AW16" s="16"/>
      <c r="AX16" s="16"/>
      <c r="AY16" s="16">
        <v>1.0182E-2</v>
      </c>
      <c r="AZ16" s="16">
        <v>3.1220000000000002E-3</v>
      </c>
      <c r="BA16" s="16">
        <v>7.4000000000000003E-3</v>
      </c>
      <c r="BB16" s="16">
        <v>1.3810000000000001E-3</v>
      </c>
      <c r="BC16" s="16">
        <v>2.1870000000000001E-3</v>
      </c>
      <c r="BD16" s="16">
        <v>5.3930000000000002E-3</v>
      </c>
      <c r="BE16" s="16">
        <v>9.3430000000000006E-3</v>
      </c>
      <c r="BF16" s="16">
        <v>1.2220999999999999E-2</v>
      </c>
      <c r="BG16" s="16">
        <v>1.6015000000000001E-2</v>
      </c>
      <c r="BH16" s="16">
        <v>0.77842299999999998</v>
      </c>
    </row>
    <row r="17" spans="1:79" x14ac:dyDescent="0.2">
      <c r="A17" t="s">
        <v>17</v>
      </c>
      <c r="B17" s="16"/>
      <c r="C17" s="16">
        <v>5.2683000000000001E-2</v>
      </c>
      <c r="D17" s="16">
        <v>4.6911000000000001E-2</v>
      </c>
      <c r="E17" s="16">
        <v>4.5960000000000001E-2</v>
      </c>
      <c r="F17" s="16"/>
      <c r="G17" s="16">
        <v>2.9606E-2</v>
      </c>
      <c r="H17" s="16">
        <v>2.2960999999999999E-2</v>
      </c>
      <c r="I17" s="16">
        <v>3.5309999999999999E-3</v>
      </c>
      <c r="J17" s="16">
        <v>3.175E-2</v>
      </c>
      <c r="K17" s="16">
        <v>1.3309E-2</v>
      </c>
      <c r="L17" s="16">
        <v>2.9531000000000002E-2</v>
      </c>
      <c r="M17" s="16">
        <v>3.9061999999999999E-2</v>
      </c>
      <c r="N17" s="16">
        <v>1.6397999999999999E-2</v>
      </c>
      <c r="O17" s="16">
        <v>2.2533999999999998E-2</v>
      </c>
      <c r="P17" s="16">
        <v>1.7680000000000001E-2</v>
      </c>
      <c r="Q17" s="16">
        <v>2.0649000000000001E-2</v>
      </c>
      <c r="R17" s="16">
        <v>2.4188999999999999E-2</v>
      </c>
      <c r="S17" s="16">
        <v>1.719E-2</v>
      </c>
      <c r="T17" s="16">
        <v>6.8820000000000001E-3</v>
      </c>
      <c r="U17" s="16">
        <v>1.0269E-2</v>
      </c>
      <c r="V17" s="16">
        <v>9.7160000000000007E-3</v>
      </c>
      <c r="W17" s="16">
        <v>2.5647E-2</v>
      </c>
      <c r="X17" s="16">
        <v>3.184E-2</v>
      </c>
      <c r="Y17" s="16">
        <v>1.0857E-2</v>
      </c>
      <c r="Z17" s="16">
        <v>1.266E-3</v>
      </c>
      <c r="AA17" s="16">
        <v>1.0512000000000001E-2</v>
      </c>
      <c r="AB17" s="16">
        <v>0.82596499999999995</v>
      </c>
      <c r="AC17" s="16">
        <v>0.547489</v>
      </c>
      <c r="AD17" s="16">
        <v>0.49989299999999998</v>
      </c>
      <c r="AE17" s="16">
        <v>0.60755400000000004</v>
      </c>
      <c r="AF17" s="16">
        <v>0.50335200000000002</v>
      </c>
      <c r="AG17" s="16">
        <v>1.1540699999999999</v>
      </c>
      <c r="AH17" s="16"/>
      <c r="AI17" s="16">
        <v>1.0093000000000001</v>
      </c>
      <c r="AJ17" s="16">
        <v>0.43662699999999999</v>
      </c>
      <c r="AK17" s="16">
        <v>6.3321000000000002E-2</v>
      </c>
      <c r="AL17" s="16">
        <v>3.6660999999999999E-2</v>
      </c>
      <c r="AM17" s="16">
        <v>5.8091999999999998E-2</v>
      </c>
      <c r="AN17" s="16">
        <v>5.0819999999999997E-2</v>
      </c>
      <c r="AO17" s="16">
        <v>4.0800000000000003E-2</v>
      </c>
      <c r="AP17" s="16">
        <v>5.2567000000000003E-2</v>
      </c>
      <c r="AQ17" s="16">
        <v>5.5926999999999998E-2</v>
      </c>
      <c r="AR17" s="16">
        <v>8.0341999999999997E-2</v>
      </c>
      <c r="AS17" s="16">
        <v>2.9149000000000001E-2</v>
      </c>
      <c r="AT17" s="16">
        <v>9.7210000000000005E-3</v>
      </c>
      <c r="AU17" s="16">
        <v>2.8339E-2</v>
      </c>
      <c r="AV17" s="16">
        <v>0.85927799999999999</v>
      </c>
      <c r="AW17" s="16">
        <v>0.74157200000000001</v>
      </c>
      <c r="AX17" s="16">
        <v>0.98960599999999999</v>
      </c>
      <c r="AY17" s="16">
        <v>0.83152800000000004</v>
      </c>
      <c r="AZ17" s="16">
        <v>0.78825800000000001</v>
      </c>
      <c r="BA17" s="16">
        <v>0.77074699999999996</v>
      </c>
      <c r="BB17" s="16">
        <v>0.56917899999999999</v>
      </c>
      <c r="BC17" s="16">
        <v>0.49903900000000001</v>
      </c>
      <c r="BD17" s="16">
        <v>0.69550599999999996</v>
      </c>
      <c r="BE17" s="16">
        <v>1.2997E-2</v>
      </c>
      <c r="BF17" s="16">
        <v>2.0258999999999999E-2</v>
      </c>
      <c r="BG17" s="16">
        <v>3.9674000000000001E-2</v>
      </c>
      <c r="BH17" s="16">
        <v>0.18351500000000001</v>
      </c>
    </row>
    <row r="18" spans="1:79" x14ac:dyDescent="0.2">
      <c r="A18" t="s">
        <v>18</v>
      </c>
      <c r="B18" s="16">
        <v>2.9042999999999999E-2</v>
      </c>
      <c r="C18" s="16">
        <v>7.5989000000000001E-2</v>
      </c>
      <c r="D18" s="16">
        <v>7.8632999999999995E-2</v>
      </c>
      <c r="E18" s="16">
        <v>8.7114999999999998E-2</v>
      </c>
      <c r="F18" s="16"/>
      <c r="G18" s="16">
        <v>2.4871000000000001E-2</v>
      </c>
      <c r="H18" s="16">
        <v>2.8916000000000001E-2</v>
      </c>
      <c r="I18" s="16"/>
      <c r="J18" s="16">
        <v>1.9039E-2</v>
      </c>
      <c r="K18" s="16">
        <v>1.1511E-2</v>
      </c>
      <c r="L18" s="16">
        <v>1.9605000000000001E-2</v>
      </c>
      <c r="M18" s="16">
        <v>2.1221E-2</v>
      </c>
      <c r="N18" s="16">
        <v>3.8296999999999998E-2</v>
      </c>
      <c r="O18" s="16"/>
      <c r="P18" s="16">
        <v>9.5689999999999994E-3</v>
      </c>
      <c r="Q18" s="16">
        <v>9.384E-3</v>
      </c>
      <c r="R18" s="16">
        <v>1.2578000000000001E-2</v>
      </c>
      <c r="S18" s="16">
        <v>9.0310000000000008E-3</v>
      </c>
      <c r="T18" s="16">
        <v>1.4860999999999999E-2</v>
      </c>
      <c r="U18" s="16">
        <v>6.9319999999999998E-3</v>
      </c>
      <c r="V18" s="16">
        <v>6.522E-3</v>
      </c>
      <c r="W18" s="16">
        <v>3.4958000000000003E-2</v>
      </c>
      <c r="X18" s="16">
        <v>7.7811000000000005E-2</v>
      </c>
      <c r="Y18" s="16">
        <v>2.3302E-2</v>
      </c>
      <c r="Z18" s="16"/>
      <c r="AA18" s="16">
        <v>1.7520000000000001E-3</v>
      </c>
      <c r="AB18" s="16">
        <v>4.0494000000000002E-2</v>
      </c>
      <c r="AC18" s="16">
        <v>7.4698000000000001E-2</v>
      </c>
      <c r="AD18" s="16">
        <v>7.6892000000000002E-2</v>
      </c>
      <c r="AE18" s="16">
        <v>1.13262</v>
      </c>
      <c r="AF18" s="16">
        <v>0.14805499999999999</v>
      </c>
      <c r="AG18" s="16">
        <v>5.10372</v>
      </c>
      <c r="AH18" s="16"/>
      <c r="AI18" s="16">
        <v>2.0151599999999998</v>
      </c>
      <c r="AJ18" s="16">
        <v>7.5934000000000001E-2</v>
      </c>
      <c r="AK18" s="16"/>
      <c r="AL18" s="16"/>
      <c r="AM18" s="16"/>
      <c r="AN18" s="16"/>
      <c r="AO18" s="16"/>
      <c r="AP18" s="16"/>
      <c r="AQ18" s="16"/>
      <c r="AR18" s="16"/>
      <c r="AS18" s="16">
        <v>6.7790000000000003E-3</v>
      </c>
      <c r="AT18" s="16"/>
      <c r="AU18" s="16"/>
      <c r="AV18" s="16">
        <v>7.1524000000000004E-2</v>
      </c>
      <c r="AW18" s="16">
        <v>0.10799599999999999</v>
      </c>
      <c r="AX18" s="16">
        <v>0.18282899999999999</v>
      </c>
      <c r="AY18" s="16">
        <v>5.7327999999999997E-2</v>
      </c>
      <c r="AZ18" s="16">
        <v>0.29530299999999998</v>
      </c>
      <c r="BA18" s="16">
        <v>0.66899799999999998</v>
      </c>
      <c r="BB18" s="16">
        <v>2.0348000000000002E-2</v>
      </c>
      <c r="BC18" s="16">
        <v>0.10784100000000001</v>
      </c>
      <c r="BD18" s="16">
        <v>0.30831700000000001</v>
      </c>
      <c r="BE18" s="16">
        <v>3.2927999999999999E-2</v>
      </c>
      <c r="BF18" s="16">
        <v>6.0132999999999999E-2</v>
      </c>
      <c r="BG18" s="16">
        <v>8.5405999999999996E-2</v>
      </c>
      <c r="BH18" s="16">
        <v>0.52594099999999999</v>
      </c>
    </row>
    <row r="19" spans="1:79" x14ac:dyDescent="0.2">
      <c r="A19" t="s">
        <v>57</v>
      </c>
      <c r="B19" s="16">
        <v>4.8986000000000002E-2</v>
      </c>
      <c r="C19" s="16">
        <v>0.100313</v>
      </c>
      <c r="D19" s="16">
        <v>4.3270999999999997E-2</v>
      </c>
      <c r="E19" s="16">
        <v>5.9617999999999997E-2</v>
      </c>
      <c r="F19" s="16"/>
      <c r="G19" s="16">
        <v>2.54434</v>
      </c>
      <c r="H19" s="16">
        <v>2.5839099999999999</v>
      </c>
      <c r="I19" s="16">
        <v>2.82856</v>
      </c>
      <c r="J19" s="16">
        <v>3.0886300000000002</v>
      </c>
      <c r="K19" s="16">
        <v>2.67055</v>
      </c>
      <c r="L19" s="16">
        <v>2.69489</v>
      </c>
      <c r="M19" s="16">
        <v>2.8363499999999999</v>
      </c>
      <c r="N19" s="16">
        <v>2.5295399999999999</v>
      </c>
      <c r="O19" s="16">
        <v>2.8999799999999998</v>
      </c>
      <c r="P19" s="16">
        <v>3.0906699999999998</v>
      </c>
      <c r="Q19" s="16">
        <v>2.7782399999999998</v>
      </c>
      <c r="R19" s="16">
        <v>2.7164000000000001</v>
      </c>
      <c r="S19" s="16">
        <v>2.7594599999999998</v>
      </c>
      <c r="T19" s="16">
        <v>2.57246</v>
      </c>
      <c r="U19" s="16">
        <v>2.4769999999999999</v>
      </c>
      <c r="V19" s="16">
        <v>2.6345100000000001</v>
      </c>
      <c r="W19" s="16">
        <v>4.7828499999999998</v>
      </c>
      <c r="X19" s="16">
        <v>7.01586</v>
      </c>
      <c r="Y19" s="16">
        <v>4.9100700000000002</v>
      </c>
      <c r="Z19" s="16">
        <v>4.5799200000000004</v>
      </c>
      <c r="AA19" s="16">
        <v>5.8232400000000002</v>
      </c>
      <c r="AB19" s="16">
        <v>0.26628600000000002</v>
      </c>
      <c r="AC19" s="16">
        <v>0.26499600000000001</v>
      </c>
      <c r="AD19" s="16">
        <v>0.27505400000000002</v>
      </c>
      <c r="AE19" s="16">
        <v>0.24907399999999999</v>
      </c>
      <c r="AF19" s="16">
        <v>0.247448</v>
      </c>
      <c r="AG19" s="16">
        <v>0.23302899999999999</v>
      </c>
      <c r="AH19" s="16"/>
      <c r="AI19" s="16">
        <v>1.7805599999999999</v>
      </c>
      <c r="AJ19" s="16">
        <v>2.61293</v>
      </c>
      <c r="AK19" s="16">
        <v>2.4656000000000001E-2</v>
      </c>
      <c r="AL19" s="16">
        <v>1.8519000000000001E-2</v>
      </c>
      <c r="AM19" s="16">
        <v>2.5522E-2</v>
      </c>
      <c r="AN19" s="16">
        <v>1.7394E-2</v>
      </c>
      <c r="AO19" s="16">
        <v>3.2590000000000001E-2</v>
      </c>
      <c r="AP19" s="16">
        <v>4.1943000000000001E-2</v>
      </c>
      <c r="AQ19" s="16">
        <v>1.6309000000000001E-2</v>
      </c>
      <c r="AR19" s="16">
        <v>2.0057999999999999E-2</v>
      </c>
      <c r="AS19" s="16">
        <v>1.2754E-2</v>
      </c>
      <c r="AT19" s="16">
        <v>2.4989000000000001E-2</v>
      </c>
      <c r="AU19" s="16">
        <v>5.6529999999999997E-2</v>
      </c>
      <c r="AV19" s="16">
        <v>2.0532000000000002E-2</v>
      </c>
      <c r="AW19" s="16">
        <v>2.5741E-2</v>
      </c>
      <c r="AX19" s="16">
        <v>1.8765E-2</v>
      </c>
      <c r="AY19" s="16">
        <v>2.6705E-2</v>
      </c>
      <c r="AZ19" s="16">
        <v>2.6381000000000002E-2</v>
      </c>
      <c r="BA19" s="16">
        <v>1.1150999999999999E-2</v>
      </c>
      <c r="BB19" s="16">
        <v>2.1838E-2</v>
      </c>
      <c r="BC19" s="16">
        <v>1.4874999999999999E-2</v>
      </c>
      <c r="BD19" s="16">
        <v>1.9425999999999999E-2</v>
      </c>
      <c r="BE19" s="16">
        <v>1.3204E-2</v>
      </c>
      <c r="BF19" s="16"/>
      <c r="BG19" s="16">
        <v>2.5912000000000001E-2</v>
      </c>
      <c r="BH19" s="16">
        <v>0.13211300000000001</v>
      </c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</row>
    <row r="20" spans="1:79" x14ac:dyDescent="0.2">
      <c r="A20" t="s">
        <v>21</v>
      </c>
      <c r="B20" s="16">
        <v>0.697932</v>
      </c>
      <c r="C20" s="16">
        <v>0.39692100000000002</v>
      </c>
      <c r="D20" s="16">
        <v>0.45014100000000001</v>
      </c>
      <c r="E20" s="16">
        <v>0.43194399999999999</v>
      </c>
      <c r="F20" s="16"/>
      <c r="G20" s="16">
        <v>43.5426</v>
      </c>
      <c r="H20" s="16">
        <v>43.989800000000002</v>
      </c>
      <c r="I20" s="16">
        <v>43.023499999999999</v>
      </c>
      <c r="J20" s="16">
        <v>42.391300000000001</v>
      </c>
      <c r="K20" s="16">
        <v>43.51</v>
      </c>
      <c r="L20" s="16">
        <v>43.526000000000003</v>
      </c>
      <c r="M20" s="16">
        <v>43.567300000000003</v>
      </c>
      <c r="N20" s="16">
        <v>43.420099999999998</v>
      </c>
      <c r="O20" s="16">
        <v>43.8292</v>
      </c>
      <c r="P20" s="16">
        <v>44.403100000000002</v>
      </c>
      <c r="Q20" s="16">
        <v>44.2911</v>
      </c>
      <c r="R20" s="16">
        <v>44.8673</v>
      </c>
      <c r="S20" s="16">
        <v>44.784599999999998</v>
      </c>
      <c r="T20" s="16">
        <v>44.264000000000003</v>
      </c>
      <c r="U20" s="16">
        <v>43.7607</v>
      </c>
      <c r="V20" s="16">
        <v>44.517800000000001</v>
      </c>
      <c r="W20" s="16">
        <v>31.732399999999998</v>
      </c>
      <c r="X20" s="16">
        <v>23.220700000000001</v>
      </c>
      <c r="Y20" s="16">
        <v>27.332799999999999</v>
      </c>
      <c r="Z20" s="16">
        <v>30.904299999999999</v>
      </c>
      <c r="AA20" s="16">
        <v>32.618000000000002</v>
      </c>
      <c r="AB20" s="16">
        <v>47.362900000000003</v>
      </c>
      <c r="AC20" s="16">
        <v>48.285200000000003</v>
      </c>
      <c r="AD20" s="16">
        <v>47.8825</v>
      </c>
      <c r="AE20" s="16">
        <v>47.429499999999997</v>
      </c>
      <c r="AF20" s="16">
        <v>47.632399999999997</v>
      </c>
      <c r="AG20" s="16">
        <v>43.970399999999998</v>
      </c>
      <c r="AH20" s="16"/>
      <c r="AI20" s="16">
        <v>5.71408</v>
      </c>
      <c r="AJ20" s="16">
        <v>6.9144600000000001</v>
      </c>
      <c r="AK20" s="16">
        <v>5.9826899999999998</v>
      </c>
      <c r="AL20" s="16">
        <v>5.7509899999999998</v>
      </c>
      <c r="AM20" s="16">
        <v>6.4785700000000004</v>
      </c>
      <c r="AN20" s="16">
        <v>6.3303700000000003</v>
      </c>
      <c r="AO20" s="16">
        <v>5.6548600000000002</v>
      </c>
      <c r="AP20" s="16">
        <v>7.15672</v>
      </c>
      <c r="AQ20" s="16">
        <v>6.1852099999999997</v>
      </c>
      <c r="AR20" s="16">
        <v>7.3205400000000003</v>
      </c>
      <c r="AS20" s="16">
        <v>9.0659799999999997</v>
      </c>
      <c r="AT20" s="16">
        <v>7.3192000000000004</v>
      </c>
      <c r="AU20" s="16">
        <v>11.422000000000001</v>
      </c>
      <c r="AV20" s="16">
        <v>0.50680000000000003</v>
      </c>
      <c r="AW20" s="16">
        <v>0.60216800000000004</v>
      </c>
      <c r="AX20" s="16">
        <v>0.47545799999999999</v>
      </c>
      <c r="AY20" s="16">
        <v>0.32400600000000002</v>
      </c>
      <c r="AZ20" s="16">
        <v>1.04356</v>
      </c>
      <c r="BA20" s="16">
        <v>1.3727799999999999</v>
      </c>
      <c r="BB20" s="16">
        <v>0.42944300000000002</v>
      </c>
      <c r="BC20" s="16">
        <v>0.28832400000000002</v>
      </c>
      <c r="BD20" s="16">
        <v>0.46828500000000001</v>
      </c>
      <c r="BE20" s="16">
        <v>0.42056900000000003</v>
      </c>
      <c r="BF20" s="16">
        <v>0.40587400000000001</v>
      </c>
      <c r="BG20" s="16">
        <v>0.224166</v>
      </c>
      <c r="BH20" s="16">
        <v>16.022200000000002</v>
      </c>
    </row>
    <row r="21" spans="1:79" x14ac:dyDescent="0.2">
      <c r="A21" t="s">
        <v>24</v>
      </c>
      <c r="B21" s="16">
        <v>0.555751</v>
      </c>
      <c r="C21" s="16">
        <v>1.4657800000000001</v>
      </c>
      <c r="D21" s="16">
        <v>1.57829</v>
      </c>
      <c r="E21" s="16">
        <v>1.84056</v>
      </c>
      <c r="F21" s="16"/>
      <c r="G21" s="16">
        <v>0.162049</v>
      </c>
      <c r="H21" s="16">
        <v>0.118089</v>
      </c>
      <c r="I21" s="16">
        <v>0.178754</v>
      </c>
      <c r="J21" s="16">
        <v>0.21531800000000001</v>
      </c>
      <c r="K21" s="16">
        <v>0.17410600000000001</v>
      </c>
      <c r="L21" s="16">
        <v>0.199568</v>
      </c>
      <c r="M21" s="16">
        <v>0.20174800000000001</v>
      </c>
      <c r="N21" s="16">
        <v>0.166662</v>
      </c>
      <c r="O21" s="16">
        <v>0.104715</v>
      </c>
      <c r="P21" s="16">
        <v>0.170575</v>
      </c>
      <c r="Q21" s="16">
        <v>0.15664500000000001</v>
      </c>
      <c r="R21" s="16">
        <v>0.14154700000000001</v>
      </c>
      <c r="S21" s="16">
        <v>0.192386</v>
      </c>
      <c r="T21" s="16">
        <v>0.14701700000000001</v>
      </c>
      <c r="U21" s="16">
        <v>0.13234599999999999</v>
      </c>
      <c r="V21" s="16">
        <v>0.185167</v>
      </c>
      <c r="W21" s="16">
        <v>0.252888</v>
      </c>
      <c r="X21" s="16">
        <v>0.26028400000000002</v>
      </c>
      <c r="Y21" s="16">
        <v>0.30274800000000002</v>
      </c>
      <c r="Z21" s="16">
        <v>0.28184700000000001</v>
      </c>
      <c r="AA21" s="16">
        <v>0.27404699999999999</v>
      </c>
      <c r="AB21" s="16">
        <v>0.18229300000000001</v>
      </c>
      <c r="AC21" s="16">
        <v>0.22184400000000001</v>
      </c>
      <c r="AD21" s="16">
        <v>0.24354000000000001</v>
      </c>
      <c r="AE21" s="16">
        <v>0.222833</v>
      </c>
      <c r="AF21" s="16">
        <v>0.132824</v>
      </c>
      <c r="AG21" s="16">
        <v>8.1238000000000005E-2</v>
      </c>
      <c r="AH21" s="16"/>
      <c r="AI21" s="16">
        <v>5.7087700000000003</v>
      </c>
      <c r="AJ21" s="16">
        <v>8.7083899999999996</v>
      </c>
      <c r="AK21" s="16">
        <v>5.3722200000000004</v>
      </c>
      <c r="AL21" s="16">
        <v>4.2252299999999998</v>
      </c>
      <c r="AM21" s="16">
        <v>5.2046099999999997</v>
      </c>
      <c r="AN21" s="16">
        <v>6.2583099999999998</v>
      </c>
      <c r="AO21" s="16">
        <v>5.44374</v>
      </c>
      <c r="AP21" s="16">
        <v>6.7085900000000001</v>
      </c>
      <c r="AQ21" s="16">
        <v>5.1513400000000003</v>
      </c>
      <c r="AR21" s="16">
        <v>7.2021699999999997</v>
      </c>
      <c r="AS21" s="16">
        <v>3.7592599999999998</v>
      </c>
      <c r="AT21" s="16">
        <v>3.7558500000000001</v>
      </c>
      <c r="AU21" s="16">
        <v>5.21089</v>
      </c>
      <c r="AV21" s="16">
        <v>0.63300500000000004</v>
      </c>
      <c r="AW21" s="16">
        <v>0.55173300000000003</v>
      </c>
      <c r="AX21" s="16">
        <v>0.43362499999999998</v>
      </c>
      <c r="AY21" s="16">
        <v>0.39189400000000002</v>
      </c>
      <c r="AZ21" s="16">
        <v>0.57132700000000003</v>
      </c>
      <c r="BA21" s="16">
        <v>0.57288300000000003</v>
      </c>
      <c r="BB21" s="16">
        <v>0.364066</v>
      </c>
      <c r="BC21" s="16">
        <v>0.60935700000000004</v>
      </c>
      <c r="BD21" s="16">
        <v>0.45760800000000001</v>
      </c>
      <c r="BE21" s="16">
        <v>0.78686299999999998</v>
      </c>
      <c r="BF21" s="16">
        <v>0.73132699999999995</v>
      </c>
      <c r="BG21" s="16">
        <v>0.35366900000000001</v>
      </c>
      <c r="BH21" s="16">
        <v>8.4920999999999996E-2</v>
      </c>
    </row>
    <row r="22" spans="1:79" x14ac:dyDescent="0.2">
      <c r="A22" t="s">
        <v>22</v>
      </c>
      <c r="B22" s="16">
        <v>6.1696000000000001E-2</v>
      </c>
      <c r="C22" s="16">
        <v>8.6900000000000005E-2</v>
      </c>
      <c r="D22" s="16">
        <v>4.6614000000000003E-2</v>
      </c>
      <c r="E22" s="16">
        <v>6.8894999999999998E-2</v>
      </c>
      <c r="F22" s="16"/>
      <c r="G22" s="16">
        <v>5.0283000000000001E-2</v>
      </c>
      <c r="H22" s="16">
        <v>3.2635999999999998E-2</v>
      </c>
      <c r="I22" s="16">
        <v>0.249246</v>
      </c>
      <c r="J22" s="16">
        <v>0.41415299999999999</v>
      </c>
      <c r="K22" s="16">
        <v>5.3978999999999999E-2</v>
      </c>
      <c r="L22" s="16">
        <v>3.8642000000000003E-2</v>
      </c>
      <c r="M22" s="16">
        <v>4.5726999999999997E-2</v>
      </c>
      <c r="N22" s="16">
        <v>0.13935600000000001</v>
      </c>
      <c r="O22" s="16">
        <v>0.11709799999999999</v>
      </c>
      <c r="P22" s="16">
        <v>0.10770399999999999</v>
      </c>
      <c r="Q22" s="16">
        <v>4.4846999999999998E-2</v>
      </c>
      <c r="R22" s="16">
        <v>2.1468000000000001E-2</v>
      </c>
      <c r="S22" s="16">
        <v>6.0617999999999998E-2</v>
      </c>
      <c r="T22" s="16">
        <v>7.4993000000000004E-2</v>
      </c>
      <c r="U22" s="16">
        <v>2.2817E-2</v>
      </c>
      <c r="V22" s="16">
        <v>7.1383000000000002E-2</v>
      </c>
      <c r="W22" s="16">
        <v>7.3856200000000003</v>
      </c>
      <c r="X22" s="16">
        <v>17.1068</v>
      </c>
      <c r="Y22" s="16">
        <v>14.947800000000001</v>
      </c>
      <c r="Z22" s="16">
        <v>10.657299999999999</v>
      </c>
      <c r="AA22" s="16">
        <v>8.1029300000000006</v>
      </c>
      <c r="AB22" s="16">
        <v>7.4983999999999995E-2</v>
      </c>
      <c r="AC22" s="16">
        <v>8.9213000000000001E-2</v>
      </c>
      <c r="AD22" s="16">
        <v>8.8178000000000006E-2</v>
      </c>
      <c r="AE22" s="16">
        <v>8.115E-2</v>
      </c>
      <c r="AF22" s="16">
        <v>0.21287700000000001</v>
      </c>
      <c r="AG22" s="16">
        <v>0.13290199999999999</v>
      </c>
      <c r="AH22" s="16"/>
      <c r="AI22" s="16">
        <v>3.5630000000000002E-2</v>
      </c>
      <c r="AJ22" s="16"/>
      <c r="AK22" s="16">
        <v>4.904E-2</v>
      </c>
      <c r="AL22" s="16">
        <v>3.1544999999999997E-2</v>
      </c>
      <c r="AM22" s="16">
        <v>5.6927999999999999E-2</v>
      </c>
      <c r="AN22" s="16">
        <v>3.8044000000000001E-2</v>
      </c>
      <c r="AO22" s="16">
        <v>6.8199999999999999E-4</v>
      </c>
      <c r="AP22" s="16">
        <v>2.9531999999999999E-2</v>
      </c>
      <c r="AQ22" s="16">
        <v>1.9928999999999999E-2</v>
      </c>
      <c r="AR22" s="16">
        <v>1.6487000000000002E-2</v>
      </c>
      <c r="AS22" s="16">
        <v>2.2893E-2</v>
      </c>
      <c r="AT22" s="16">
        <v>4.6572000000000002E-2</v>
      </c>
      <c r="AU22" s="16">
        <v>2.6950999999999999E-2</v>
      </c>
      <c r="AV22" s="16">
        <v>1.4375000000000001E-2</v>
      </c>
      <c r="AW22" s="16">
        <v>2.2645999999999999E-2</v>
      </c>
      <c r="AX22" s="16">
        <v>1.4248E-2</v>
      </c>
      <c r="AY22" s="16">
        <v>1.8780000000000002E-2</v>
      </c>
      <c r="AZ22" s="16"/>
      <c r="BA22" s="16">
        <v>2.7882000000000001E-2</v>
      </c>
      <c r="BB22" s="16">
        <v>1.5073E-2</v>
      </c>
      <c r="BC22" s="16">
        <v>6.2449999999999997E-3</v>
      </c>
      <c r="BD22" s="16">
        <v>2.1788999999999999E-2</v>
      </c>
      <c r="BE22" s="16">
        <v>2.8417999999999999E-2</v>
      </c>
      <c r="BF22" s="16">
        <v>6.3283000000000006E-2</v>
      </c>
      <c r="BG22" s="16">
        <v>3.9271E-2</v>
      </c>
      <c r="BH22" s="16">
        <v>3.9681000000000001E-2</v>
      </c>
      <c r="BL22" s="5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</row>
    <row r="23" spans="1:79" x14ac:dyDescent="0.2">
      <c r="A23" t="s">
        <v>25</v>
      </c>
      <c r="B23" s="16">
        <v>0.86414299999999999</v>
      </c>
      <c r="C23" s="16">
        <v>0.98779799999999995</v>
      </c>
      <c r="D23" s="16">
        <v>0.57536399999999999</v>
      </c>
      <c r="E23" s="16">
        <v>1.2335199999999999</v>
      </c>
      <c r="F23" s="16"/>
      <c r="G23" s="16"/>
      <c r="H23" s="16"/>
      <c r="I23" s="16">
        <v>0.117216</v>
      </c>
      <c r="J23" s="16"/>
      <c r="K23" s="16">
        <v>0.213367</v>
      </c>
      <c r="L23" s="16"/>
      <c r="M23" s="16"/>
      <c r="N23" s="16"/>
      <c r="O23" s="16">
        <v>0.122084</v>
      </c>
      <c r="P23" s="16"/>
      <c r="Q23" s="16"/>
      <c r="R23" s="16">
        <v>3.8905000000000002E-2</v>
      </c>
      <c r="S23" s="16"/>
      <c r="T23" s="16"/>
      <c r="U23" s="16">
        <v>0.18779299999999999</v>
      </c>
      <c r="V23" s="16"/>
      <c r="W23" s="16"/>
      <c r="X23" s="16"/>
      <c r="Y23" s="16"/>
      <c r="Z23" s="16">
        <v>4.3674999999999999E-2</v>
      </c>
      <c r="AA23" s="16">
        <v>6.0637999999999997E-2</v>
      </c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L23" s="5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</row>
    <row r="24" spans="1:79" x14ac:dyDescent="0.2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L24" s="5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</row>
    <row r="25" spans="1:79" x14ac:dyDescent="0.2">
      <c r="A25" t="s">
        <v>61</v>
      </c>
      <c r="B25" s="16">
        <v>102.515</v>
      </c>
      <c r="C25" s="16">
        <v>100.98</v>
      </c>
      <c r="D25" s="16">
        <v>100.369</v>
      </c>
      <c r="E25" s="16">
        <v>100.60599999999999</v>
      </c>
      <c r="F25" s="16"/>
      <c r="G25" s="16">
        <v>97.180899999999994</v>
      </c>
      <c r="H25" s="16">
        <v>97.240799999999993</v>
      </c>
      <c r="I25" s="16">
        <v>97.716700000000003</v>
      </c>
      <c r="J25" s="16">
        <v>96.206400000000002</v>
      </c>
      <c r="K25" s="16">
        <v>96.744799999999998</v>
      </c>
      <c r="L25" s="16">
        <v>96.018500000000003</v>
      </c>
      <c r="M25" s="16">
        <v>97.677199999999999</v>
      </c>
      <c r="N25" s="16">
        <v>96.769800000000004</v>
      </c>
      <c r="O25" s="16">
        <v>98.255700000000004</v>
      </c>
      <c r="P25" s="16">
        <v>97.570099999999996</v>
      </c>
      <c r="Q25" s="16">
        <v>96.5184</v>
      </c>
      <c r="R25" s="16">
        <v>98.289199999999994</v>
      </c>
      <c r="S25" s="16">
        <v>97.131900000000002</v>
      </c>
      <c r="T25" s="16">
        <v>96.952600000000004</v>
      </c>
      <c r="U25" s="16">
        <v>97.653999999999996</v>
      </c>
      <c r="V25" s="16">
        <v>98.079499999999996</v>
      </c>
      <c r="W25" s="16">
        <v>96.999899999999997</v>
      </c>
      <c r="X25" s="16">
        <v>96.937200000000004</v>
      </c>
      <c r="Y25" s="16">
        <v>96.557599999999994</v>
      </c>
      <c r="Z25" s="16">
        <v>96.059299999999993</v>
      </c>
      <c r="AA25" s="16">
        <v>97.0959</v>
      </c>
      <c r="AB25" s="16">
        <v>96.121799999999993</v>
      </c>
      <c r="AC25" s="16">
        <v>95.167199999999994</v>
      </c>
      <c r="AD25" s="16">
        <v>95.806700000000006</v>
      </c>
      <c r="AE25" s="16">
        <v>96.470200000000006</v>
      </c>
      <c r="AF25" s="16">
        <v>93.734800000000007</v>
      </c>
      <c r="AG25" s="16">
        <v>96.346699999999998</v>
      </c>
      <c r="AH25" s="16"/>
      <c r="AI25" s="16">
        <v>95.576599999999999</v>
      </c>
      <c r="AJ25" s="16">
        <v>92.055599999999998</v>
      </c>
      <c r="AK25" s="16">
        <v>94.909199999999998</v>
      </c>
      <c r="AL25" s="16">
        <v>96.322900000000004</v>
      </c>
      <c r="AM25" s="16">
        <v>96.166300000000007</v>
      </c>
      <c r="AN25" s="16">
        <v>96.229600000000005</v>
      </c>
      <c r="AO25" s="16">
        <v>97.073599999999999</v>
      </c>
      <c r="AP25" s="16">
        <v>95.088200000000001</v>
      </c>
      <c r="AQ25" s="16">
        <v>96.7089</v>
      </c>
      <c r="AR25" s="16">
        <v>94.832800000000006</v>
      </c>
      <c r="AS25" s="16">
        <v>97.294700000000006</v>
      </c>
      <c r="AT25" s="16">
        <v>97.987099999999998</v>
      </c>
      <c r="AU25" s="16">
        <v>97.559700000000007</v>
      </c>
      <c r="AV25" s="16">
        <v>98.257400000000004</v>
      </c>
      <c r="AW25" s="16">
        <v>99.744</v>
      </c>
      <c r="AX25" s="16">
        <v>97.1999</v>
      </c>
      <c r="AY25" s="16">
        <v>98.109800000000007</v>
      </c>
      <c r="AZ25" s="16">
        <v>100.065</v>
      </c>
      <c r="BA25" s="16">
        <v>97.681700000000006</v>
      </c>
      <c r="BB25" s="16">
        <v>98.086299999999994</v>
      </c>
      <c r="BC25" s="16">
        <v>98.480500000000006</v>
      </c>
      <c r="BD25" s="16">
        <v>98.197500000000005</v>
      </c>
      <c r="BE25" s="16">
        <v>98.1297</v>
      </c>
      <c r="BF25" s="16">
        <v>97.783699999999996</v>
      </c>
      <c r="BG25" s="16">
        <v>98.268199999999993</v>
      </c>
      <c r="BH25" s="16">
        <v>94.499799999999993</v>
      </c>
      <c r="BL25" s="5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</row>
    <row r="26" spans="1:79" x14ac:dyDescent="0.2"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V26" s="15"/>
      <c r="AW26" s="15"/>
      <c r="AX26" s="15"/>
      <c r="AY26" s="15"/>
      <c r="AZ26" s="15"/>
      <c r="BA26" s="15"/>
      <c r="BB26" s="15"/>
      <c r="BC26" s="15"/>
      <c r="BD26" s="15"/>
      <c r="BL26" s="5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</row>
    <row r="27" spans="1:79" x14ac:dyDescent="0.2">
      <c r="BL27" s="5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</row>
    <row r="28" spans="1:79" x14ac:dyDescent="0.2">
      <c r="A28" s="5" t="s">
        <v>1</v>
      </c>
      <c r="B28" s="2">
        <v>1.1629267504092049</v>
      </c>
      <c r="C28" s="2">
        <v>1.1390296488425917</v>
      </c>
      <c r="D28" s="2">
        <v>1.1144343165867017</v>
      </c>
      <c r="E28" s="2">
        <v>1.1351029003422766</v>
      </c>
      <c r="F28" s="2"/>
      <c r="G28" s="2">
        <v>0.17506422982109623</v>
      </c>
      <c r="H28" s="2">
        <v>0.1973996690390023</v>
      </c>
      <c r="I28" s="2">
        <v>0.23811520434064387</v>
      </c>
      <c r="J28" s="2">
        <v>0.22247811529307354</v>
      </c>
      <c r="K28" s="2">
        <v>0.14914002737740559</v>
      </c>
      <c r="L28" s="2">
        <v>0.12156842221797286</v>
      </c>
      <c r="M28" s="2">
        <v>0.22345190279811397</v>
      </c>
      <c r="N28" s="2">
        <v>0.18982095795718162</v>
      </c>
      <c r="O28" s="2">
        <v>0.20857726847505337</v>
      </c>
      <c r="P28" s="2">
        <v>0.18915904576242965</v>
      </c>
      <c r="Q28" s="2">
        <v>0.15566944667282204</v>
      </c>
      <c r="R28" s="2">
        <v>0.15873438789800456</v>
      </c>
      <c r="S28" s="2">
        <v>0.15722076951811728</v>
      </c>
      <c r="T28" s="2">
        <v>0.15437579425113465</v>
      </c>
      <c r="U28" s="2">
        <v>0.17756835681822758</v>
      </c>
      <c r="V28" s="2">
        <v>0.14818606808336163</v>
      </c>
      <c r="W28" s="2">
        <v>0.19980602494250307</v>
      </c>
      <c r="X28" s="2">
        <v>0.21877571581131999</v>
      </c>
      <c r="Y28" s="2">
        <v>0.1627983572233854</v>
      </c>
      <c r="Z28" s="2">
        <v>0.19163637155234342</v>
      </c>
      <c r="AA28" s="2">
        <v>0.21425785133388434</v>
      </c>
      <c r="AB28" s="2">
        <v>0.12415976176174484</v>
      </c>
      <c r="AC28" s="2">
        <v>0.11523235204237546</v>
      </c>
      <c r="AD28" s="2">
        <v>0.12586880605980391</v>
      </c>
      <c r="AE28" s="2">
        <v>0.11637923137212325</v>
      </c>
      <c r="AF28" s="2">
        <v>0.14650672384079899</v>
      </c>
      <c r="AG28" s="2">
        <v>4.1035867101665804E-2</v>
      </c>
      <c r="AH28" s="2"/>
      <c r="AI28" s="2">
        <v>0.40295360966236621</v>
      </c>
      <c r="AJ28" s="2">
        <v>0.60819339700665931</v>
      </c>
      <c r="AK28" s="2">
        <v>0.27996771609583226</v>
      </c>
      <c r="AL28" s="2">
        <v>0.2661212013700312</v>
      </c>
      <c r="AM28" s="2">
        <v>0.31382251766667729</v>
      </c>
      <c r="AN28" s="2">
        <v>0.31435074997230195</v>
      </c>
      <c r="AO28" s="2">
        <v>0.28593583900795533</v>
      </c>
      <c r="AP28" s="2">
        <v>0.32283946419246323</v>
      </c>
      <c r="AQ28" s="2">
        <v>0.28527880229059499</v>
      </c>
      <c r="AR28" s="2">
        <v>0.30016253697298784</v>
      </c>
      <c r="AS28" s="2">
        <v>0.4312860263310348</v>
      </c>
      <c r="AT28" s="2">
        <v>0.43669061673981924</v>
      </c>
      <c r="AU28" s="2">
        <v>0.42901486735267924</v>
      </c>
      <c r="AV28" s="2">
        <v>0.18545522064739742</v>
      </c>
      <c r="AW28" s="2">
        <v>0.19517628996245484</v>
      </c>
      <c r="AX28" s="2">
        <v>0.22499662122836109</v>
      </c>
      <c r="AY28" s="2">
        <v>0.21517083835058465</v>
      </c>
      <c r="AZ28" s="2">
        <v>0.2039696604951339</v>
      </c>
      <c r="BA28" s="2">
        <v>0.20538973255977636</v>
      </c>
      <c r="BB28" s="2">
        <v>0.23227733359108579</v>
      </c>
      <c r="BC28" s="2">
        <v>0.23327485274127777</v>
      </c>
      <c r="BD28" s="2">
        <v>0.22835100309900508</v>
      </c>
      <c r="BE28" s="2">
        <v>0.21127817846777952</v>
      </c>
      <c r="BF28" s="2">
        <v>0.23293268882175225</v>
      </c>
      <c r="BG28" s="2">
        <v>0.22206352802573748</v>
      </c>
      <c r="BH28" s="2">
        <v>0.30580254055221306</v>
      </c>
      <c r="BL28" s="5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</row>
    <row r="29" spans="1:79" x14ac:dyDescent="0.2">
      <c r="A29" s="5" t="s">
        <v>5</v>
      </c>
      <c r="B29" s="2">
        <v>0.21166204740712646</v>
      </c>
      <c r="C29" s="2">
        <v>7.9231840258536801E-2</v>
      </c>
      <c r="D29" s="2">
        <v>4.3302763674934019E-2</v>
      </c>
      <c r="E29" s="2">
        <v>3.4933066635192973E-2</v>
      </c>
      <c r="F29" s="2"/>
      <c r="G29" s="2">
        <v>7.8671873295665264</v>
      </c>
      <c r="H29" s="2">
        <v>7.809145824644486</v>
      </c>
      <c r="I29" s="2">
        <v>7.9097355591667897</v>
      </c>
      <c r="J29" s="2">
        <v>7.8225019161724969</v>
      </c>
      <c r="K29" s="2">
        <v>7.8513567920122407</v>
      </c>
      <c r="L29" s="2">
        <v>7.8218214389951797</v>
      </c>
      <c r="M29" s="2">
        <v>7.8688392461346259</v>
      </c>
      <c r="N29" s="2">
        <v>7.8616410900313225</v>
      </c>
      <c r="O29" s="2">
        <v>7.8631802234087038</v>
      </c>
      <c r="P29" s="2">
        <v>7.7770597466557456</v>
      </c>
      <c r="Q29" s="2">
        <v>7.7595168541026531</v>
      </c>
      <c r="R29" s="2">
        <v>7.7674151957512558</v>
      </c>
      <c r="S29" s="2">
        <v>7.7337075588849968</v>
      </c>
      <c r="T29" s="2">
        <v>7.7681492687846694</v>
      </c>
      <c r="U29" s="2">
        <v>7.8583521861426808</v>
      </c>
      <c r="V29" s="2">
        <v>7.7634793830890585</v>
      </c>
      <c r="W29" s="2">
        <v>8.1768275026543424</v>
      </c>
      <c r="X29" s="2">
        <v>7.8303008321747365</v>
      </c>
      <c r="Y29" s="2">
        <v>7.7957803188919303</v>
      </c>
      <c r="Z29" s="2">
        <v>7.9265616287189307</v>
      </c>
      <c r="AA29" s="2">
        <v>7.9126759666113999</v>
      </c>
      <c r="AB29" s="2">
        <v>7.3546991988223462</v>
      </c>
      <c r="AC29" s="2">
        <v>7.2506875827645931</v>
      </c>
      <c r="AD29" s="2">
        <v>7.2751448264627721</v>
      </c>
      <c r="AE29" s="2">
        <v>7.0437039625695128</v>
      </c>
      <c r="AF29" s="2">
        <v>7.3095816427611853</v>
      </c>
      <c r="AG29" s="2">
        <v>6.1949975099348524</v>
      </c>
      <c r="AH29" s="2"/>
      <c r="AI29" s="2">
        <v>8.3845182541861103</v>
      </c>
      <c r="AJ29" s="2">
        <v>7.3670364947405176</v>
      </c>
      <c r="AK29" s="2">
        <v>9.8354006359686394</v>
      </c>
      <c r="AL29" s="2">
        <v>9.9845621312810149</v>
      </c>
      <c r="AM29" s="2">
        <v>9.6136248695786879</v>
      </c>
      <c r="AN29" s="2">
        <v>9.6591393720660932</v>
      </c>
      <c r="AO29" s="2">
        <v>9.9358208208739178</v>
      </c>
      <c r="AP29" s="2">
        <v>9.1900708014038841</v>
      </c>
      <c r="AQ29" s="2">
        <v>9.7075609045908955</v>
      </c>
      <c r="AR29" s="2">
        <v>9.1576881809365833</v>
      </c>
      <c r="AS29" s="2">
        <v>8.9654284792780281</v>
      </c>
      <c r="AT29" s="2">
        <v>9.6146215501822212</v>
      </c>
      <c r="AU29" s="2">
        <v>7.9819243403656515</v>
      </c>
      <c r="AV29" s="2">
        <v>11.63746590241789</v>
      </c>
      <c r="AW29" s="2">
        <v>11.57103455147395</v>
      </c>
      <c r="AX29" s="2">
        <v>11.629868038936751</v>
      </c>
      <c r="AY29" s="2">
        <v>11.746559437241931</v>
      </c>
      <c r="AZ29" s="2">
        <v>11.579638176000579</v>
      </c>
      <c r="BA29" s="2">
        <v>11.500816594038486</v>
      </c>
      <c r="BB29" s="2">
        <v>11.691941510328725</v>
      </c>
      <c r="BC29" s="2">
        <v>11.685872224739466</v>
      </c>
      <c r="BD29" s="2">
        <v>11.529168705485782</v>
      </c>
      <c r="BE29" s="2">
        <v>11.688521250152805</v>
      </c>
      <c r="BF29" s="2">
        <v>11.64906344410876</v>
      </c>
      <c r="BG29" s="2">
        <v>11.793592822511217</v>
      </c>
      <c r="BH29" s="2">
        <v>10.330120470533346</v>
      </c>
    </row>
    <row r="30" spans="1:79" x14ac:dyDescent="0.2">
      <c r="A30" s="5" t="s">
        <v>63</v>
      </c>
      <c r="B30" s="2">
        <v>7.4206935573376279E-2</v>
      </c>
      <c r="C30" s="2">
        <v>7.6755624059940311E-2</v>
      </c>
      <c r="D30" s="2">
        <v>7.7222368678143999E-2</v>
      </c>
      <c r="E30" s="2">
        <v>4.5262857107360492E-2</v>
      </c>
      <c r="F30" s="2"/>
      <c r="G30" s="2">
        <v>3.4446985855175389E-3</v>
      </c>
      <c r="H30" s="2">
        <v>1.48690282393144E-3</v>
      </c>
      <c r="I30" s="2">
        <v>3.8550074537665024E-3</v>
      </c>
      <c r="J30" s="2">
        <v>9.1048448908790183E-4</v>
      </c>
      <c r="K30" s="2">
        <v>6.7505435220227084E-3</v>
      </c>
      <c r="L30" s="2">
        <v>3.1630116444077657E-3</v>
      </c>
      <c r="M30" s="2">
        <v>5.852262805099203E-3</v>
      </c>
      <c r="N30" s="2">
        <v>4.2261039471166266E-3</v>
      </c>
      <c r="O30" s="2">
        <v>4.8208716332079861E-3</v>
      </c>
      <c r="P30" s="2">
        <v>2.2658684971414251E-3</v>
      </c>
      <c r="Q30" s="2">
        <v>3.4401440961448226E-3</v>
      </c>
      <c r="R30" s="2">
        <v>3.9574251316804839E-3</v>
      </c>
      <c r="S30" s="2">
        <v>6.0959727003806197E-3</v>
      </c>
      <c r="T30" s="2">
        <v>4.8326777609682299E-3</v>
      </c>
      <c r="U30" s="2">
        <v>3.791462194802666E-3</v>
      </c>
      <c r="V30" s="2">
        <v>2.6605544670253779E-3</v>
      </c>
      <c r="W30" s="2">
        <v>1.5551421030384321E-2</v>
      </c>
      <c r="X30" s="2">
        <v>1.7667895786737595E-2</v>
      </c>
      <c r="Y30" s="2">
        <v>2.1201884361410857E-2</v>
      </c>
      <c r="Z30" s="2">
        <v>1.7256275735497279E-2</v>
      </c>
      <c r="AA30" s="2">
        <v>1.7268994838145087E-2</v>
      </c>
      <c r="AB30" s="2">
        <v>6.2643124846659516E-3</v>
      </c>
      <c r="AC30" s="2">
        <v>3.1007436080268923E-3</v>
      </c>
      <c r="AD30" s="2">
        <v>6.0817951354598292E-3</v>
      </c>
      <c r="AE30" s="2">
        <v>4.272612839417371E-3</v>
      </c>
      <c r="AF30" s="2">
        <v>1.3389331415466867E-3</v>
      </c>
      <c r="AG30" s="2">
        <v>1.0927828764826051E-3</v>
      </c>
      <c r="AH30" s="2"/>
      <c r="AI30" s="2">
        <v>1.6441248055631807</v>
      </c>
      <c r="AJ30" s="2">
        <v>2.3940598790656074</v>
      </c>
      <c r="AK30" s="2">
        <v>1.0566376192441198</v>
      </c>
      <c r="AL30" s="2">
        <v>1.0314024625993294</v>
      </c>
      <c r="AM30" s="2">
        <v>1.2068652867446383</v>
      </c>
      <c r="AN30" s="2">
        <v>1.1481547023711054</v>
      </c>
      <c r="AO30" s="2">
        <v>1.0272609194479008</v>
      </c>
      <c r="AP30" s="2">
        <v>1.4145173238769537</v>
      </c>
      <c r="AQ30" s="2">
        <v>1.1731934873337864</v>
      </c>
      <c r="AR30" s="2">
        <v>1.4078633900265127</v>
      </c>
      <c r="AS30" s="2">
        <v>1.5838388038073457</v>
      </c>
      <c r="AT30" s="2">
        <v>1.2121602070653734</v>
      </c>
      <c r="AU30" s="2">
        <v>2.0387467828790147</v>
      </c>
      <c r="AV30" s="2">
        <v>0.12774322690308662</v>
      </c>
      <c r="AW30" s="2">
        <v>0.1823433770680386</v>
      </c>
      <c r="AX30" s="2">
        <v>0.10571663973223801</v>
      </c>
      <c r="AY30" s="2">
        <v>6.5931894307604211E-2</v>
      </c>
      <c r="AZ30" s="2">
        <v>0.12398550768467721</v>
      </c>
      <c r="BA30" s="2">
        <v>9.5155258820199456E-2</v>
      </c>
      <c r="BB30" s="2">
        <v>0.14045459076259489</v>
      </c>
      <c r="BC30" s="2">
        <v>0.13723135478024467</v>
      </c>
      <c r="BD30" s="2">
        <v>0.20980771670381848</v>
      </c>
      <c r="BE30" s="2">
        <v>8.8159768912794464E-2</v>
      </c>
      <c r="BF30" s="2">
        <v>7.7433716012084583E-2</v>
      </c>
      <c r="BG30" s="2">
        <v>4.119951062576465E-2</v>
      </c>
      <c r="BH30" s="2">
        <v>6.0924075034401014E-3</v>
      </c>
    </row>
    <row r="31" spans="1:79" x14ac:dyDescent="0.2">
      <c r="A31" s="5" t="s">
        <v>8</v>
      </c>
      <c r="B31" s="2">
        <v>11.472132885449099</v>
      </c>
      <c r="C31" s="2">
        <v>11.524258778935213</v>
      </c>
      <c r="D31" s="2">
        <v>11.5312514537904</v>
      </c>
      <c r="E31" s="2">
        <v>11.534665581652494</v>
      </c>
      <c r="F31" s="2"/>
      <c r="G31" s="2">
        <v>6.3549513598598444E-3</v>
      </c>
      <c r="H31" s="2">
        <v>4.4413351450981447E-3</v>
      </c>
      <c r="I31" s="2">
        <v>3.5395318228823914E-3</v>
      </c>
      <c r="J31" s="2">
        <v>3.9993545524224456E-3</v>
      </c>
      <c r="K31" s="2">
        <v>3.542153152427732E-3</v>
      </c>
      <c r="L31" s="2">
        <v>2.6634192490011172E-3</v>
      </c>
      <c r="M31" s="2">
        <v>3.324691374608761E-3</v>
      </c>
      <c r="N31" s="2">
        <v>5.0249947123341939E-3</v>
      </c>
      <c r="O31" s="2">
        <v>3.3951673717818446E-3</v>
      </c>
      <c r="P31" s="2">
        <v>3.4345286252769011E-3</v>
      </c>
      <c r="Q31" s="2">
        <v>1.7711313262798879E-3</v>
      </c>
      <c r="R31" s="2">
        <v>5.374076807590983E-3</v>
      </c>
      <c r="S31" s="2">
        <v>7.0401518440367898E-3</v>
      </c>
      <c r="T31" s="2">
        <v>4.227534039334342E-3</v>
      </c>
      <c r="U31" s="2">
        <v>5.9238324125106571E-3</v>
      </c>
      <c r="V31" s="2">
        <v>4.761331823207763E-3</v>
      </c>
      <c r="W31" s="2">
        <v>1.3419825528954805E-3</v>
      </c>
      <c r="X31" s="2">
        <v>4.5437143605553208E-3</v>
      </c>
      <c r="Y31" s="2">
        <v>2.6860202931228861E-3</v>
      </c>
      <c r="Z31" s="2">
        <v>3.4602574428858252E-3</v>
      </c>
      <c r="AA31" s="2">
        <v>2.8554999153382033E-3</v>
      </c>
      <c r="AB31" s="2">
        <v>2.2403871371646606E-3</v>
      </c>
      <c r="AC31" s="2">
        <v>1.7235407965773659E-3</v>
      </c>
      <c r="AD31" s="2">
        <v>3.0632960364891416E-3</v>
      </c>
      <c r="AE31" s="2">
        <v>1.230401753451429E-3</v>
      </c>
      <c r="AF31" s="2">
        <v>1.7883652450029176E-3</v>
      </c>
      <c r="AG31" s="2">
        <v>2.0884023945279551E-3</v>
      </c>
      <c r="AH31" s="2"/>
      <c r="AI31" s="2">
        <v>2.092341476804831E-2</v>
      </c>
      <c r="AJ31" s="2">
        <v>1.9801260805371593E-2</v>
      </c>
      <c r="AK31" s="2">
        <v>3.9079301890914388E-2</v>
      </c>
      <c r="AL31" s="2">
        <v>3.4153987509608866E-2</v>
      </c>
      <c r="AM31" s="2">
        <v>5.012515889758111E-2</v>
      </c>
      <c r="AN31" s="2">
        <v>4.1835022788291237E-2</v>
      </c>
      <c r="AO31" s="2">
        <v>3.4183346998904227E-2</v>
      </c>
      <c r="AP31" s="2">
        <v>6.3053447166122198E-2</v>
      </c>
      <c r="AQ31" s="2">
        <v>2.9813646510725034E-2</v>
      </c>
      <c r="AR31" s="2">
        <v>3.7069720925079708E-2</v>
      </c>
      <c r="AS31" s="2">
        <v>0.11601540180584491</v>
      </c>
      <c r="AT31" s="2">
        <v>8.9643434892224677E-2</v>
      </c>
      <c r="AU31" s="2">
        <v>0.16687451427029792</v>
      </c>
      <c r="AV31" s="2">
        <v>1.9223563901170978E-3</v>
      </c>
      <c r="AW31" s="2">
        <v>2.4003514476836603E-3</v>
      </c>
      <c r="AX31" s="2">
        <v>2.5128990465363428E-3</v>
      </c>
      <c r="AY31" s="2">
        <v>1.4373537317018262E-3</v>
      </c>
      <c r="AZ31" s="2">
        <v>2.5113561444150751E-3</v>
      </c>
      <c r="BA31" s="2">
        <v>7.4625948467542842E-3</v>
      </c>
      <c r="BB31" s="2">
        <v>2.6902107428405735E-3</v>
      </c>
      <c r="BC31" s="2">
        <v>1.8207521522428636E-3</v>
      </c>
      <c r="BD31" s="2">
        <v>2.2193225683684011E-3</v>
      </c>
      <c r="BE31" s="2">
        <v>0.10775509464886426</v>
      </c>
      <c r="BF31" s="2">
        <v>0.15285462235649547</v>
      </c>
      <c r="BG31" s="2">
        <v>8.7859712719198887E-2</v>
      </c>
      <c r="BH31" s="2">
        <v>1.7583054999062149E-3</v>
      </c>
    </row>
    <row r="32" spans="1:79" x14ac:dyDescent="0.2">
      <c r="A32" s="5" t="s">
        <v>4</v>
      </c>
      <c r="B32" s="2"/>
      <c r="C32" s="2">
        <v>5.1405607528859547E-3</v>
      </c>
      <c r="D32" s="2">
        <v>2.1373742762062194E-3</v>
      </c>
      <c r="E32" s="2">
        <v>2.549369180213814E-3</v>
      </c>
      <c r="F32" s="2"/>
      <c r="G32" s="2">
        <v>4.421199952341557E-2</v>
      </c>
      <c r="H32" s="2">
        <v>5.8322592796889505E-2</v>
      </c>
      <c r="I32" s="2">
        <v>5.4508790072388832E-2</v>
      </c>
      <c r="J32" s="2">
        <v>9.0304973980394526E-2</v>
      </c>
      <c r="K32" s="2">
        <v>5.466221112811016E-3</v>
      </c>
      <c r="L32" s="2">
        <v>6.2805326033353133E-3</v>
      </c>
      <c r="M32" s="2">
        <v>1.899829399674919E-2</v>
      </c>
      <c r="N32" s="2">
        <v>4.1333230377723983E-2</v>
      </c>
      <c r="O32" s="2">
        <v>7.577958754540981E-3</v>
      </c>
      <c r="P32" s="2">
        <v>1.1303103139134137E-2</v>
      </c>
      <c r="Q32" s="2">
        <v>8.8948088052027991E-3</v>
      </c>
      <c r="R32" s="2">
        <v>1.925048460771573E-2</v>
      </c>
      <c r="S32" s="2">
        <v>2.1179820089046834E-2</v>
      </c>
      <c r="T32" s="2">
        <v>5.8479072112960162E-2</v>
      </c>
      <c r="U32" s="2">
        <v>4.484422097058962E-2</v>
      </c>
      <c r="V32" s="2">
        <v>8.1476203759406091E-2</v>
      </c>
      <c r="W32" s="2"/>
      <c r="X32" s="2">
        <v>6.3551552519696157E-4</v>
      </c>
      <c r="Y32" s="2">
        <v>2.0703817039780963E-3</v>
      </c>
      <c r="Z32" s="2">
        <v>1.1116227743347494E-3</v>
      </c>
      <c r="AA32" s="2">
        <v>1.2295910583730518E-3</v>
      </c>
      <c r="AB32" s="2">
        <v>5.3419243492017841E-2</v>
      </c>
      <c r="AC32" s="2">
        <v>9.5874503412447798E-2</v>
      </c>
      <c r="AD32" s="2">
        <v>0.10650064650125736</v>
      </c>
      <c r="AE32" s="2">
        <v>0.15709689787027581</v>
      </c>
      <c r="AF32" s="2">
        <v>0.12887913370333681</v>
      </c>
      <c r="AG32" s="2">
        <v>0.36622008110497911</v>
      </c>
      <c r="AH32" s="2"/>
      <c r="AI32" s="2">
        <v>2.5448256931100741E-2</v>
      </c>
      <c r="AJ32" s="2">
        <v>1.9080433011290886E-2</v>
      </c>
      <c r="AK32" s="2">
        <v>4.5367381119984472E-3</v>
      </c>
      <c r="AL32" s="2"/>
      <c r="AM32" s="2">
        <v>1.5669693504221322E-3</v>
      </c>
      <c r="AN32" s="2">
        <v>2.0893288874791124E-3</v>
      </c>
      <c r="AO32" s="2">
        <v>8.4024316127849112E-5</v>
      </c>
      <c r="AP32" s="2">
        <v>1.7025126604568695E-3</v>
      </c>
      <c r="AQ32" s="2">
        <v>7.9018247112491518E-4</v>
      </c>
      <c r="AR32" s="2">
        <v>9.0219402149251723E-3</v>
      </c>
      <c r="AS32" s="2">
        <v>1.4200966357845886E-3</v>
      </c>
      <c r="AT32" s="2">
        <v>3.0199068450000922E-3</v>
      </c>
      <c r="AU32" s="2">
        <v>4.4378564891955317E-3</v>
      </c>
      <c r="AV32" s="2">
        <v>5.1363073016754803E-3</v>
      </c>
      <c r="AW32" s="2">
        <v>8.1742383413118593E-3</v>
      </c>
      <c r="AX32" s="2">
        <v>9.7268712876974906E-3</v>
      </c>
      <c r="AY32" s="2">
        <v>2.1835883381201814E-3</v>
      </c>
      <c r="AZ32" s="2">
        <v>1.1065572283144517E-2</v>
      </c>
      <c r="BA32" s="2">
        <v>2.3870640606292695E-2</v>
      </c>
      <c r="BB32" s="2">
        <v>5.4380533245536409E-3</v>
      </c>
      <c r="BC32" s="2">
        <v>5.8153149071137299E-3</v>
      </c>
      <c r="BD32" s="2">
        <v>1.3438083328802624E-2</v>
      </c>
      <c r="BE32" s="2">
        <v>2.1371220044460744E-2</v>
      </c>
      <c r="BF32" s="2">
        <v>3.4598791540785497E-2</v>
      </c>
      <c r="BG32" s="2">
        <v>2.4846436177443476E-2</v>
      </c>
      <c r="BH32" s="2">
        <v>0.33490877623816062</v>
      </c>
    </row>
    <row r="33" spans="1:62" x14ac:dyDescent="0.2">
      <c r="A33" s="5" t="s">
        <v>90</v>
      </c>
      <c r="B33" s="2">
        <v>3.0949028556506008E-2</v>
      </c>
      <c r="C33" s="2">
        <v>4.4587165362030674E-2</v>
      </c>
      <c r="D33" s="2">
        <v>3.4221435150868555E-2</v>
      </c>
      <c r="E33" s="2">
        <v>4.1691503966306581E-2</v>
      </c>
      <c r="F33" s="2"/>
      <c r="G33" s="2">
        <v>4.449150622496463E-2</v>
      </c>
      <c r="H33" s="2">
        <v>5.7845121016023363E-2</v>
      </c>
      <c r="I33" s="2">
        <v>1.6201668032071341E-2</v>
      </c>
      <c r="J33" s="2">
        <v>1.6645286215660172E-2</v>
      </c>
      <c r="K33" s="2">
        <v>1.5847089137611726E-2</v>
      </c>
      <c r="L33" s="2">
        <v>2.1884240295488171E-2</v>
      </c>
      <c r="M33" s="2">
        <v>1.7999274612790994E-2</v>
      </c>
      <c r="N33" s="2">
        <v>3.7321050281505251E-2</v>
      </c>
      <c r="O33" s="2">
        <v>1.6860152063028731E-2</v>
      </c>
      <c r="P33" s="2">
        <v>1.6586900174424376E-2</v>
      </c>
      <c r="Q33" s="2">
        <v>2.2929854037063383E-2</v>
      </c>
      <c r="R33" s="2">
        <v>3.3540469157429843E-2</v>
      </c>
      <c r="S33" s="2">
        <v>3.5663156619450978E-2</v>
      </c>
      <c r="T33" s="2">
        <v>2.4478466969238527E-2</v>
      </c>
      <c r="U33" s="2">
        <v>3.0568135283731982E-2</v>
      </c>
      <c r="V33" s="2">
        <v>3.4467025377503388E-2</v>
      </c>
      <c r="W33" s="2">
        <v>7.178009059713563E-3</v>
      </c>
      <c r="X33" s="2">
        <v>6.0363900139031616E-3</v>
      </c>
      <c r="Y33" s="2">
        <v>8.4389595748107574E-3</v>
      </c>
      <c r="Z33" s="2">
        <v>5.8474733790927717E-3</v>
      </c>
      <c r="AA33" s="2">
        <v>9.0465069883703206E-3</v>
      </c>
      <c r="AB33" s="2">
        <v>0.29160240607101462</v>
      </c>
      <c r="AC33" s="2">
        <v>0.29259936844249773</v>
      </c>
      <c r="AD33" s="2">
        <v>0.29664165504321888</v>
      </c>
      <c r="AE33" s="2">
        <v>0.46309439390906348</v>
      </c>
      <c r="AF33" s="2">
        <v>6.7313041944282365E-2</v>
      </c>
      <c r="AG33" s="2">
        <v>1.0340783201715604</v>
      </c>
      <c r="AH33" s="2"/>
      <c r="AI33" s="2">
        <v>3.8689724585963953E-2</v>
      </c>
      <c r="AJ33" s="2">
        <v>1.0612820025853249E-2</v>
      </c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>
        <v>5.4707089126966037E-4</v>
      </c>
      <c r="AW33" s="2"/>
      <c r="AX33" s="2"/>
      <c r="AY33" s="2">
        <v>2.4834600677158952E-3</v>
      </c>
      <c r="AZ33" s="2">
        <v>7.515922796363613E-4</v>
      </c>
      <c r="BA33" s="2">
        <v>1.8221474833918848E-3</v>
      </c>
      <c r="BB33" s="2">
        <v>3.3817928093105026E-4</v>
      </c>
      <c r="BC33" s="2">
        <v>5.3466243769823289E-4</v>
      </c>
      <c r="BD33" s="2">
        <v>1.3211547871472844E-3</v>
      </c>
      <c r="BE33" s="2">
        <v>2.3083366158220481E-3</v>
      </c>
      <c r="BF33" s="2">
        <v>3.0333534743202414E-3</v>
      </c>
      <c r="BG33" s="2">
        <v>3.9305813584666277E-3</v>
      </c>
      <c r="BH33" s="2">
        <v>0.21368216143965676</v>
      </c>
    </row>
    <row r="34" spans="1:62" x14ac:dyDescent="0.2">
      <c r="A34" s="5" t="s">
        <v>2</v>
      </c>
      <c r="B34" s="2"/>
      <c r="C34" s="2">
        <v>1.8759191048070521E-2</v>
      </c>
      <c r="D34" s="2">
        <v>1.6819494282533116E-2</v>
      </c>
      <c r="E34" s="2">
        <v>1.6524310322336175E-2</v>
      </c>
      <c r="F34" s="2"/>
      <c r="G34" s="2">
        <v>7.3114764552186838E-3</v>
      </c>
      <c r="H34" s="2">
        <v>5.6828424975447003E-3</v>
      </c>
      <c r="I34" s="2">
        <v>8.6705435205952262E-4</v>
      </c>
      <c r="J34" s="2">
        <v>7.9377949897131792E-3</v>
      </c>
      <c r="K34" s="2">
        <v>3.3142765117964413E-3</v>
      </c>
      <c r="L34" s="2">
        <v>7.4037097050150468E-3</v>
      </c>
      <c r="M34" s="2">
        <v>9.6101715406418323E-3</v>
      </c>
      <c r="N34" s="2">
        <v>4.068178995041344E-3</v>
      </c>
      <c r="O34" s="2">
        <v>5.528685227515112E-3</v>
      </c>
      <c r="P34" s="2">
        <v>4.3674383165104363E-3</v>
      </c>
      <c r="Q34" s="2">
        <v>5.1692978340169829E-3</v>
      </c>
      <c r="R34" s="2">
        <v>5.945014466780205E-3</v>
      </c>
      <c r="S34" s="2">
        <v>4.2722288968086502E-3</v>
      </c>
      <c r="T34" s="2">
        <v>1.7125567322239031E-3</v>
      </c>
      <c r="U34" s="2">
        <v>2.5327434697672547E-3</v>
      </c>
      <c r="V34" s="2">
        <v>2.3883285665793979E-3</v>
      </c>
      <c r="W34" s="2">
        <v>6.2981318085145324E-3</v>
      </c>
      <c r="X34" s="2">
        <v>8.0706844788329402E-3</v>
      </c>
      <c r="Y34" s="2">
        <v>2.7649379932356256E-3</v>
      </c>
      <c r="Z34" s="2">
        <v>3.1990301097992071E-4</v>
      </c>
      <c r="AA34" s="2">
        <v>2.6225374733231518E-3</v>
      </c>
      <c r="AB34" s="2">
        <v>0.20813224930415145</v>
      </c>
      <c r="AC34" s="2">
        <v>0.1399906285015789</v>
      </c>
      <c r="AD34" s="2">
        <v>0.12739475264963704</v>
      </c>
      <c r="AE34" s="2">
        <v>0.15219524111653598</v>
      </c>
      <c r="AF34" s="2">
        <v>0.13100742268600818</v>
      </c>
      <c r="AG34" s="2">
        <v>0.27928936589728737</v>
      </c>
      <c r="AH34" s="2"/>
      <c r="AI34" s="2">
        <v>0.22315710495013266</v>
      </c>
      <c r="AJ34" s="2">
        <v>0.10728130418001702</v>
      </c>
      <c r="AK34" s="2">
        <v>1.3838507658324636E-2</v>
      </c>
      <c r="AL34" s="2">
        <v>7.8271904807390522E-3</v>
      </c>
      <c r="AM34" s="2">
        <v>1.2647655150104109E-2</v>
      </c>
      <c r="AN34" s="2">
        <v>1.1044740328825254E-2</v>
      </c>
      <c r="AO34" s="2">
        <v>8.6745103507227094E-3</v>
      </c>
      <c r="AP34" s="2">
        <v>1.1753275931165976E-2</v>
      </c>
      <c r="AQ34" s="2">
        <v>1.2039090556148695E-2</v>
      </c>
      <c r="AR34" s="2">
        <v>1.8030768203458045E-2</v>
      </c>
      <c r="AS34" s="2">
        <v>6.4107953268756615E-3</v>
      </c>
      <c r="AT34" s="2">
        <v>2.0730955418678618E-3</v>
      </c>
      <c r="AU34" s="2">
        <v>6.4844282913504468E-3</v>
      </c>
      <c r="AV34" s="2">
        <v>0.16624469949595205</v>
      </c>
      <c r="AW34" s="2">
        <v>0.14185261842111221</v>
      </c>
      <c r="AX34" s="2">
        <v>0.19313403367887003</v>
      </c>
      <c r="AY34" s="2">
        <v>0.16033274763062352</v>
      </c>
      <c r="AZ34" s="2">
        <v>0.1500495375886868</v>
      </c>
      <c r="BA34" s="2">
        <v>0.15004018641653713</v>
      </c>
      <c r="BB34" s="2">
        <v>0.11020403724925772</v>
      </c>
      <c r="BC34" s="2">
        <v>9.6478840054372447E-2</v>
      </c>
      <c r="BD34" s="2">
        <v>0.13469000888018995</v>
      </c>
      <c r="BE34" s="2">
        <v>2.5386994100575449E-3</v>
      </c>
      <c r="BF34" s="2">
        <v>3.9752265861027194E-3</v>
      </c>
      <c r="BG34" s="2">
        <v>7.6980379718156701E-3</v>
      </c>
      <c r="BH34" s="2">
        <v>3.9825922207213101E-2</v>
      </c>
    </row>
    <row r="35" spans="1:62" x14ac:dyDescent="0.2">
      <c r="A35" s="5" t="s">
        <v>3</v>
      </c>
      <c r="B35" s="2">
        <v>8.6088282521478397E-3</v>
      </c>
      <c r="C35" s="2">
        <v>2.2958364959696761E-2</v>
      </c>
      <c r="D35" s="2">
        <v>2.3921620925897783E-2</v>
      </c>
      <c r="E35" s="2">
        <v>2.6576055559351729E-2</v>
      </c>
      <c r="F35" s="2"/>
      <c r="G35" s="2">
        <v>5.2115514669235303E-3</v>
      </c>
      <c r="H35" s="2">
        <v>6.0723270863323872E-3</v>
      </c>
      <c r="I35" s="2"/>
      <c r="J35" s="2">
        <v>4.0388882165476626E-3</v>
      </c>
      <c r="K35" s="2">
        <v>2.4321603993880348E-3</v>
      </c>
      <c r="L35" s="2">
        <v>4.170247883978624E-3</v>
      </c>
      <c r="M35" s="2">
        <v>4.4296978896605456E-3</v>
      </c>
      <c r="N35" s="2">
        <v>8.0618270815777729E-3</v>
      </c>
      <c r="O35" s="2"/>
      <c r="P35" s="2">
        <v>2.0058971249413402E-3</v>
      </c>
      <c r="Q35" s="2">
        <v>1.9931281880515234E-3</v>
      </c>
      <c r="R35" s="2">
        <v>2.6230853161760626E-3</v>
      </c>
      <c r="S35" s="2">
        <v>1.9041080677240556E-3</v>
      </c>
      <c r="T35" s="2">
        <v>3.1382753403933436E-3</v>
      </c>
      <c r="U35" s="2">
        <v>1.4508495512248172E-3</v>
      </c>
      <c r="V35" s="2">
        <v>1.3603229069693193E-3</v>
      </c>
      <c r="W35" s="2">
        <v>7.2842493451511225E-3</v>
      </c>
      <c r="X35" s="2">
        <v>1.6734570513208005E-2</v>
      </c>
      <c r="Y35" s="2">
        <v>5.0350297954582061E-3</v>
      </c>
      <c r="Z35" s="2"/>
      <c r="AA35" s="2">
        <v>3.7096955360600578E-4</v>
      </c>
      <c r="AB35" s="2">
        <v>8.6577947733098709E-3</v>
      </c>
      <c r="AC35" s="2">
        <v>1.6206172965264335E-2</v>
      </c>
      <c r="AD35" s="2">
        <v>1.662617973753067E-2</v>
      </c>
      <c r="AE35" s="2">
        <v>0.24073856677060257</v>
      </c>
      <c r="AF35" s="2">
        <v>3.2695778432144162E-2</v>
      </c>
      <c r="AG35" s="2">
        <v>1.0479820308768077</v>
      </c>
      <c r="AH35" s="2"/>
      <c r="AI35" s="2">
        <v>0.37804739683411109</v>
      </c>
      <c r="AJ35" s="2">
        <v>1.5830275257460377E-2</v>
      </c>
      <c r="AK35" s="2"/>
      <c r="AL35" s="2"/>
      <c r="AM35" s="2"/>
      <c r="AN35" s="2"/>
      <c r="AO35" s="2"/>
      <c r="AP35" s="2"/>
      <c r="AQ35" s="2"/>
      <c r="AR35" s="2"/>
      <c r="AS35" s="2">
        <v>1.2652837243144009E-3</v>
      </c>
      <c r="AT35" s="2"/>
      <c r="AU35" s="2"/>
      <c r="AV35" s="2">
        <v>1.1741010843295286E-2</v>
      </c>
      <c r="AW35" s="2">
        <v>1.7528181484685303E-2</v>
      </c>
      <c r="AX35" s="2">
        <v>3.027524516881008E-2</v>
      </c>
      <c r="AY35" s="2">
        <v>9.3790594410190324E-3</v>
      </c>
      <c r="AZ35" s="2">
        <v>4.7695443630579031E-2</v>
      </c>
      <c r="BA35" s="2">
        <v>0.11050038521442594</v>
      </c>
      <c r="BB35" s="2">
        <v>3.3426466546046573E-3</v>
      </c>
      <c r="BC35" s="2">
        <v>1.7689895786135026E-2</v>
      </c>
      <c r="BD35" s="2">
        <v>5.0661302307037102E-2</v>
      </c>
      <c r="BE35" s="2">
        <v>5.4569903426918212E-3</v>
      </c>
      <c r="BF35" s="2">
        <v>1.0011480362537763E-2</v>
      </c>
      <c r="BG35" s="2">
        <v>1.4060628030268705E-2</v>
      </c>
      <c r="BH35" s="2">
        <v>9.6844501118328458E-2</v>
      </c>
    </row>
    <row r="36" spans="1:62" x14ac:dyDescent="0.2">
      <c r="A36" s="5" t="s">
        <v>62</v>
      </c>
      <c r="B36" s="2">
        <v>1.2298805728399977E-2</v>
      </c>
      <c r="C36" s="2">
        <v>2.5671138595649769E-2</v>
      </c>
      <c r="D36" s="2">
        <v>1.1150223457276396E-2</v>
      </c>
      <c r="E36" s="2">
        <v>1.5405047800672129E-2</v>
      </c>
      <c r="F36" s="2"/>
      <c r="G36" s="2">
        <v>0.45159261428377251</v>
      </c>
      <c r="H36" s="2">
        <v>0.45960795920838443</v>
      </c>
      <c r="I36" s="2">
        <v>0.49921701876200325</v>
      </c>
      <c r="J36" s="2">
        <v>0.55495582718141112</v>
      </c>
      <c r="K36" s="2">
        <v>0.47794508414526132</v>
      </c>
      <c r="L36" s="2">
        <v>0.48556274594659882</v>
      </c>
      <c r="M36" s="2">
        <v>0.50150853673280216</v>
      </c>
      <c r="N36" s="2">
        <v>0.45102882868969957</v>
      </c>
      <c r="O36" s="2">
        <v>0.5113429211082765</v>
      </c>
      <c r="P36" s="2">
        <v>0.54870510506671699</v>
      </c>
      <c r="Q36" s="2">
        <v>0.49985217027159301</v>
      </c>
      <c r="R36" s="2">
        <v>0.47980955295043298</v>
      </c>
      <c r="S36" s="2">
        <v>0.49287928197154945</v>
      </c>
      <c r="T36" s="2">
        <v>0.46013918305597584</v>
      </c>
      <c r="U36" s="2">
        <v>0.43906123079195225</v>
      </c>
      <c r="V36" s="2">
        <v>0.46544176214177935</v>
      </c>
      <c r="W36" s="2">
        <v>0.84413897773680224</v>
      </c>
      <c r="X36" s="2">
        <v>1.2780591992584982</v>
      </c>
      <c r="Y36" s="2">
        <v>0.89860283459494283</v>
      </c>
      <c r="Z36" s="2">
        <v>0.83204120693726014</v>
      </c>
      <c r="AA36" s="2">
        <v>1.04413042275575</v>
      </c>
      <c r="AB36" s="2">
        <v>4.8224160540096955E-2</v>
      </c>
      <c r="AC36" s="2">
        <v>4.8696750534786594E-2</v>
      </c>
      <c r="AD36" s="2">
        <v>5.0376599708819907E-2</v>
      </c>
      <c r="AE36" s="2">
        <v>4.4841670257487289E-2</v>
      </c>
      <c r="AF36" s="2">
        <v>4.6285807335839223E-2</v>
      </c>
      <c r="AG36" s="2">
        <v>4.0529723247044958E-2</v>
      </c>
      <c r="AH36" s="2"/>
      <c r="AI36" s="2">
        <v>0.28293530972641595</v>
      </c>
      <c r="AJ36" s="2">
        <v>0.46140330455985146</v>
      </c>
      <c r="AK36" s="2">
        <v>3.8726120834041314E-3</v>
      </c>
      <c r="AL36" s="2">
        <v>2.8415867254342748E-3</v>
      </c>
      <c r="AM36" s="2">
        <v>3.9934208428064385E-3</v>
      </c>
      <c r="AN36" s="2">
        <v>2.7169289002278072E-3</v>
      </c>
      <c r="AO36" s="2">
        <v>4.9796228908669023E-3</v>
      </c>
      <c r="AP36" s="2">
        <v>6.7397350108691703E-3</v>
      </c>
      <c r="AQ36" s="2">
        <v>2.5230515383868777E-3</v>
      </c>
      <c r="AR36" s="2">
        <v>3.2350776337894782E-3</v>
      </c>
      <c r="AS36" s="2">
        <v>2.0158695462764954E-3</v>
      </c>
      <c r="AT36" s="2">
        <v>3.8293664117011478E-3</v>
      </c>
      <c r="AU36" s="2">
        <v>9.2965790833102122E-3</v>
      </c>
      <c r="AV36" s="2">
        <v>2.8549129954999492E-3</v>
      </c>
      <c r="AW36" s="2">
        <v>3.5387520889851036E-3</v>
      </c>
      <c r="AX36" s="2">
        <v>2.6319043724479687E-3</v>
      </c>
      <c r="AY36" s="2">
        <v>3.70071447672776E-3</v>
      </c>
      <c r="AZ36" s="2">
        <v>3.6091671757525904E-3</v>
      </c>
      <c r="BA36" s="2">
        <v>1.5602319460064087E-3</v>
      </c>
      <c r="BB36" s="2">
        <v>3.0389014912389342E-3</v>
      </c>
      <c r="BC36" s="2">
        <v>2.0668781150883554E-3</v>
      </c>
      <c r="BD36" s="2">
        <v>2.7035647619565416E-3</v>
      </c>
      <c r="BE36" s="2">
        <v>1.8534063177720729E-3</v>
      </c>
      <c r="BF36" s="2"/>
      <c r="BG36" s="2">
        <v>3.613394354071322E-3</v>
      </c>
      <c r="BH36" s="2">
        <v>2.0605237150256372E-2</v>
      </c>
    </row>
    <row r="37" spans="1:62" x14ac:dyDescent="0.2">
      <c r="A37" s="5" t="s">
        <v>6</v>
      </c>
      <c r="B37" s="2">
        <v>0.17301446711672711</v>
      </c>
      <c r="C37" s="2">
        <v>0.10029066762283061</v>
      </c>
      <c r="D37" s="2">
        <v>0.11452500209345817</v>
      </c>
      <c r="E37" s="2">
        <v>0.11020132810704369</v>
      </c>
      <c r="F37" s="2"/>
      <c r="G37" s="2">
        <v>7.6305329522895358</v>
      </c>
      <c r="H37" s="2">
        <v>7.7255983532672321</v>
      </c>
      <c r="I37" s="2">
        <v>7.4972400918626363</v>
      </c>
      <c r="J37" s="2">
        <v>7.5203921094033639</v>
      </c>
      <c r="K37" s="2">
        <v>7.6884209678718101</v>
      </c>
      <c r="L37" s="2">
        <v>7.7432392991213863</v>
      </c>
      <c r="M37" s="2">
        <v>7.6058863828701151</v>
      </c>
      <c r="N37" s="2">
        <v>7.6440511241745366</v>
      </c>
      <c r="O37" s="2">
        <v>7.6305207663277965</v>
      </c>
      <c r="P37" s="2">
        <v>7.7833975580587591</v>
      </c>
      <c r="Q37" s="2">
        <v>7.8679320487787647</v>
      </c>
      <c r="R37" s="2">
        <v>7.824791404328435</v>
      </c>
      <c r="S37" s="2">
        <v>7.897949499742551</v>
      </c>
      <c r="T37" s="2">
        <v>7.8173676248108936</v>
      </c>
      <c r="U37" s="2">
        <v>7.6586891871026639</v>
      </c>
      <c r="V37" s="2">
        <v>7.7654958712405104</v>
      </c>
      <c r="W37" s="2">
        <v>5.5296870371541447</v>
      </c>
      <c r="X37" s="2">
        <v>4.1765500010074756</v>
      </c>
      <c r="Y37" s="2">
        <v>4.9389595748107586</v>
      </c>
      <c r="Z37" s="2">
        <v>5.5434047633799475</v>
      </c>
      <c r="AA37" s="2">
        <v>5.7745313843796477</v>
      </c>
      <c r="AB37" s="2">
        <v>8.4688420571737986</v>
      </c>
      <c r="AC37" s="2">
        <v>8.7608434348579003</v>
      </c>
      <c r="AD37" s="2">
        <v>8.6588000529418352</v>
      </c>
      <c r="AE37" s="2">
        <v>8.4308984742122544</v>
      </c>
      <c r="AF37" s="2">
        <v>8.7970227837108013</v>
      </c>
      <c r="AG37" s="2">
        <v>7.5507719201959533</v>
      </c>
      <c r="AH37" s="2"/>
      <c r="AI37" s="2">
        <v>0.89649556226553218</v>
      </c>
      <c r="AJ37" s="2">
        <v>1.2055357810193041</v>
      </c>
      <c r="AK37" s="2">
        <v>0.92777750807097603</v>
      </c>
      <c r="AL37" s="2">
        <v>0.87125618037835051</v>
      </c>
      <c r="AM37" s="2">
        <v>1.0008957495181814</v>
      </c>
      <c r="AN37" s="2">
        <v>0.97624766463648771</v>
      </c>
      <c r="AO37" s="2">
        <v>0.85311234008629766</v>
      </c>
      <c r="AP37" s="2">
        <v>1.1354298483174041</v>
      </c>
      <c r="AQ37" s="2">
        <v>0.94480855090750271</v>
      </c>
      <c r="AR37" s="2">
        <v>1.1658116908246283</v>
      </c>
      <c r="AS37" s="2">
        <v>1.414901965579807</v>
      </c>
      <c r="AT37" s="2">
        <v>1.1074615567751034</v>
      </c>
      <c r="AU37" s="2">
        <v>1.8546252197759241</v>
      </c>
      <c r="AV37" s="2">
        <v>6.9575823814189114E-2</v>
      </c>
      <c r="AW37" s="2">
        <v>8.173513706912558E-2</v>
      </c>
      <c r="AX37" s="2">
        <v>6.5844050413994007E-2</v>
      </c>
      <c r="AY37" s="2">
        <v>4.4330614323075231E-2</v>
      </c>
      <c r="AZ37" s="2">
        <v>0.14095893642373689</v>
      </c>
      <c r="BA37" s="2">
        <v>0.18962939193637984</v>
      </c>
      <c r="BB37" s="2">
        <v>5.9001229358407827E-2</v>
      </c>
      <c r="BC37" s="2">
        <v>3.955342093339375E-2</v>
      </c>
      <c r="BD37" s="2">
        <v>6.435056815092699E-2</v>
      </c>
      <c r="BE37" s="2">
        <v>5.828975546590965E-2</v>
      </c>
      <c r="BF37" s="2">
        <v>5.6511661631419935E-2</v>
      </c>
      <c r="BG37" s="2">
        <v>3.0863926775114417E-2</v>
      </c>
      <c r="BH37" s="2">
        <v>2.4673134424813497</v>
      </c>
    </row>
    <row r="38" spans="1:62" x14ac:dyDescent="0.2">
      <c r="A38" s="5" t="s">
        <v>9</v>
      </c>
      <c r="B38" s="2">
        <v>4.4799035007406875E-2</v>
      </c>
      <c r="C38" s="2">
        <v>0.12043269521809387</v>
      </c>
      <c r="D38" s="2">
        <v>0.13057410376729431</v>
      </c>
      <c r="E38" s="2">
        <v>0.15269565973624219</v>
      </c>
      <c r="F38" s="2"/>
      <c r="G38" s="2">
        <v>9.234192583742095E-3</v>
      </c>
      <c r="H38" s="2">
        <v>6.7439357451331257E-3</v>
      </c>
      <c r="I38" s="2">
        <v>1.0129064317275279E-2</v>
      </c>
      <c r="J38" s="2">
        <v>1.2421235225301544E-2</v>
      </c>
      <c r="K38" s="2">
        <v>1.0004026089057091E-2</v>
      </c>
      <c r="L38" s="2">
        <v>1.1544569801028574E-2</v>
      </c>
      <c r="M38" s="2">
        <v>1.1453058044409816E-2</v>
      </c>
      <c r="N38" s="2">
        <v>9.5407620281807402E-3</v>
      </c>
      <c r="O38" s="2">
        <v>5.9281403937784154E-3</v>
      </c>
      <c r="P38" s="2">
        <v>9.7226871109302015E-3</v>
      </c>
      <c r="Q38" s="2">
        <v>9.0485920858118778E-3</v>
      </c>
      <c r="R38" s="2">
        <v>8.0270203476398381E-3</v>
      </c>
      <c r="S38" s="2">
        <v>1.1032519258144958E-2</v>
      </c>
      <c r="T38" s="2">
        <v>8.442965204236005E-3</v>
      </c>
      <c r="U38" s="2">
        <v>7.5317700606198938E-3</v>
      </c>
      <c r="V38" s="2">
        <v>1.0503080185651343E-2</v>
      </c>
      <c r="W38" s="2">
        <v>1.4330057147421709E-2</v>
      </c>
      <c r="X38" s="2">
        <v>1.5223357311249471E-2</v>
      </c>
      <c r="Y38" s="2">
        <v>1.7789096472861973E-2</v>
      </c>
      <c r="Z38" s="2">
        <v>1.6439638903448035E-2</v>
      </c>
      <c r="AA38" s="2">
        <v>1.5776264855630683E-2</v>
      </c>
      <c r="AB38" s="2">
        <v>1.0599301190345261E-2</v>
      </c>
      <c r="AC38" s="2">
        <v>1.308872364266069E-2</v>
      </c>
      <c r="AD38" s="2">
        <v>1.4320766434876451E-2</v>
      </c>
      <c r="AE38" s="2">
        <v>1.2880132187437445E-2</v>
      </c>
      <c r="AF38" s="2">
        <v>7.9766056477548752E-3</v>
      </c>
      <c r="AG38" s="2">
        <v>4.5361872528991475E-3</v>
      </c>
      <c r="AH38" s="2"/>
      <c r="AI38" s="2">
        <v>0.29124714063500778</v>
      </c>
      <c r="AJ38" s="2">
        <v>0.49371741541025188</v>
      </c>
      <c r="AK38" s="2">
        <v>0.27090698351821735</v>
      </c>
      <c r="AL38" s="2">
        <v>0.20814759221101753</v>
      </c>
      <c r="AM38" s="2">
        <v>0.26146700625566677</v>
      </c>
      <c r="AN38" s="2">
        <v>0.31383898095436119</v>
      </c>
      <c r="AO38" s="2">
        <v>0.2670547385682826</v>
      </c>
      <c r="AP38" s="2">
        <v>0.34609535722526508</v>
      </c>
      <c r="AQ38" s="2">
        <v>0.25587425992429391</v>
      </c>
      <c r="AR38" s="2">
        <v>0.37296271058857799</v>
      </c>
      <c r="AS38" s="2">
        <v>0.19077976609921291</v>
      </c>
      <c r="AT38" s="2">
        <v>0.18479559009358232</v>
      </c>
      <c r="AU38" s="2">
        <v>0.27513496196171183</v>
      </c>
      <c r="AV38" s="2">
        <v>2.8258566475000638E-2</v>
      </c>
      <c r="AW38" s="2">
        <v>2.4352425940099905E-2</v>
      </c>
      <c r="AX38" s="2">
        <v>1.9527032440742994E-2</v>
      </c>
      <c r="AY38" s="2">
        <v>1.7435709936650435E-2</v>
      </c>
      <c r="AZ38" s="2">
        <v>2.5094327069056243E-2</v>
      </c>
      <c r="BA38" s="2">
        <v>2.5732747464320364E-2</v>
      </c>
      <c r="BB38" s="2">
        <v>1.6264864815883191E-2</v>
      </c>
      <c r="BC38" s="2">
        <v>2.7182963298595382E-2</v>
      </c>
      <c r="BD38" s="2">
        <v>2.0448358977147103E-2</v>
      </c>
      <c r="BE38" s="2">
        <v>3.546283090881925E-2</v>
      </c>
      <c r="BF38" s="2">
        <v>3.3111299093655587E-2</v>
      </c>
      <c r="BG38" s="2">
        <v>1.5834337758847253E-2</v>
      </c>
      <c r="BH38" s="2">
        <v>4.2523907324539074E-3</v>
      </c>
    </row>
    <row r="39" spans="1:62" x14ac:dyDescent="0.2">
      <c r="A39" s="5" t="s">
        <v>7</v>
      </c>
      <c r="B39" s="2">
        <v>1.3504175986793531E-2</v>
      </c>
      <c r="C39" s="2">
        <v>1.938727898410688E-2</v>
      </c>
      <c r="D39" s="2">
        <v>1.0471756923143723E-2</v>
      </c>
      <c r="E39" s="2">
        <v>1.5519843956740238E-2</v>
      </c>
      <c r="F39" s="2"/>
      <c r="G39" s="2">
        <v>7.7802744387966572E-3</v>
      </c>
      <c r="H39" s="2">
        <v>5.0608779884029117E-3</v>
      </c>
      <c r="I39" s="2">
        <v>3.8350233014142011E-2</v>
      </c>
      <c r="J39" s="2">
        <v>6.4873532615272914E-2</v>
      </c>
      <c r="K39" s="2">
        <v>8.4217730896207436E-3</v>
      </c>
      <c r="L39" s="2">
        <v>6.0699872183250974E-3</v>
      </c>
      <c r="M39" s="2">
        <v>7.0487487070644648E-3</v>
      </c>
      <c r="N39" s="2">
        <v>2.1662307839510109E-2</v>
      </c>
      <c r="O39" s="2">
        <v>1.8000473622422158E-2</v>
      </c>
      <c r="P39" s="2">
        <v>1.6669655036693036E-2</v>
      </c>
      <c r="Q39" s="2">
        <v>7.0340714728987248E-3</v>
      </c>
      <c r="R39" s="2">
        <v>3.3057895701323618E-3</v>
      </c>
      <c r="S39" s="2">
        <v>9.4393683934214379E-3</v>
      </c>
      <c r="T39" s="2">
        <v>1.1694200706001008E-2</v>
      </c>
      <c r="U39" s="2">
        <v>3.5260235900671983E-3</v>
      </c>
      <c r="V39" s="2">
        <v>1.099469999697527E-2</v>
      </c>
      <c r="W39" s="2">
        <v>1.1363916245910315</v>
      </c>
      <c r="X39" s="2">
        <v>2.7167744665417399</v>
      </c>
      <c r="Y39" s="2">
        <v>2.3849090030600739</v>
      </c>
      <c r="Z39" s="2">
        <v>1.6878983088879251</v>
      </c>
      <c r="AA39" s="2">
        <v>1.2666236372384496</v>
      </c>
      <c r="AB39" s="2">
        <v>1.1838681567837836E-2</v>
      </c>
      <c r="AC39" s="2">
        <v>1.4292350005093206E-2</v>
      </c>
      <c r="AD39" s="2">
        <v>1.4079677462049866E-2</v>
      </c>
      <c r="AE39" s="2">
        <v>1.2736816033494722E-2</v>
      </c>
      <c r="AF39" s="2">
        <v>3.4714151954731112E-2</v>
      </c>
      <c r="AG39" s="2">
        <v>2.0151436615137564E-2</v>
      </c>
      <c r="AH39" s="2"/>
      <c r="AI39" s="2">
        <v>4.935858724494464E-3</v>
      </c>
      <c r="AJ39" s="2"/>
      <c r="AK39" s="2">
        <v>6.7151734349588576E-3</v>
      </c>
      <c r="AL39" s="2">
        <v>4.2196234688354275E-3</v>
      </c>
      <c r="AM39" s="2">
        <v>7.7655924658626488E-3</v>
      </c>
      <c r="AN39" s="2">
        <v>5.1803409061589858E-3</v>
      </c>
      <c r="AO39" s="2">
        <v>9.0935407064771765E-5</v>
      </c>
      <c r="AP39" s="2">
        <v>4.1369636763294998E-3</v>
      </c>
      <c r="AQ39" s="2">
        <v>2.6879306997961761E-3</v>
      </c>
      <c r="AR39" s="2">
        <v>2.3183144718610708E-3</v>
      </c>
      <c r="AS39" s="2">
        <v>3.1545882126354117E-3</v>
      </c>
      <c r="AT39" s="2">
        <v>6.2222167959807831E-3</v>
      </c>
      <c r="AU39" s="2">
        <v>3.8639481643057837E-3</v>
      </c>
      <c r="AV39" s="2">
        <v>1.7422939841826466E-3</v>
      </c>
      <c r="AW39" s="2">
        <v>2.7141181425808757E-3</v>
      </c>
      <c r="AX39" s="2">
        <v>1.7422669970354489E-3</v>
      </c>
      <c r="AY39" s="2">
        <v>2.2687997727695078E-3</v>
      </c>
      <c r="AZ39" s="2"/>
      <c r="BA39" s="2">
        <v>3.4005427815054692E-3</v>
      </c>
      <c r="BB39" s="2">
        <v>1.828632874916558E-3</v>
      </c>
      <c r="BC39" s="2">
        <v>7.5650203896692348E-4</v>
      </c>
      <c r="BD39" s="2">
        <v>2.6437594012214795E-3</v>
      </c>
      <c r="BE39" s="2">
        <v>3.47753645826259E-3</v>
      </c>
      <c r="BF39" s="2">
        <v>7.7800604229607247E-3</v>
      </c>
      <c r="BG39" s="2">
        <v>4.7741175404413432E-3</v>
      </c>
      <c r="BH39" s="2">
        <v>5.3955919417302805E-3</v>
      </c>
    </row>
    <row r="40" spans="1:62" x14ac:dyDescent="0.2">
      <c r="A40" s="5" t="s">
        <v>10</v>
      </c>
      <c r="B40" s="2">
        <v>6.8958669155833568E-2</v>
      </c>
      <c r="C40" s="2">
        <v>8.0344964074003378E-2</v>
      </c>
      <c r="D40" s="2">
        <v>4.7122720068975575E-2</v>
      </c>
      <c r="E40" s="2">
        <v>0.10130686230051994</v>
      </c>
      <c r="F40" s="2"/>
      <c r="G40" s="2"/>
      <c r="H40" s="2"/>
      <c r="I40" s="2">
        <v>6.5754307739829976E-3</v>
      </c>
      <c r="J40" s="2"/>
      <c r="K40" s="2">
        <v>1.2137048071503342E-2</v>
      </c>
      <c r="L40" s="2"/>
      <c r="M40" s="2"/>
      <c r="N40" s="2"/>
      <c r="O40" s="2">
        <v>6.8419293563605644E-3</v>
      </c>
      <c r="P40" s="2"/>
      <c r="Q40" s="2"/>
      <c r="R40" s="2">
        <v>2.1840887273436439E-3</v>
      </c>
      <c r="S40" s="2"/>
      <c r="T40" s="2"/>
      <c r="U40" s="2">
        <v>1.0580084720161653E-2</v>
      </c>
      <c r="V40" s="2"/>
      <c r="W40" s="2"/>
      <c r="X40" s="2"/>
      <c r="Y40" s="2"/>
      <c r="Z40" s="2">
        <v>2.5218484847977416E-3</v>
      </c>
      <c r="AA40" s="2">
        <v>3.455810733104104E-3</v>
      </c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</row>
    <row r="41" spans="1:62" x14ac:dyDescent="0.2"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" x14ac:dyDescent="0.2"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V42" s="15"/>
      <c r="AW42" s="15"/>
      <c r="AX42" s="15"/>
      <c r="AY42" s="15"/>
      <c r="AZ42" s="15"/>
      <c r="BA42" s="15"/>
      <c r="BB42" s="15"/>
      <c r="BC42" s="15"/>
      <c r="BD42" s="15"/>
    </row>
    <row r="43" spans="1:62" x14ac:dyDescent="0.2"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V43" s="15"/>
      <c r="AW43" s="15"/>
      <c r="AX43" s="15"/>
      <c r="AY43" s="15"/>
      <c r="AZ43" s="15"/>
      <c r="BA43" s="15"/>
      <c r="BB43" s="15"/>
      <c r="BC43" s="15"/>
      <c r="BD43" s="15"/>
    </row>
    <row r="44" spans="1:62" x14ac:dyDescent="0.2">
      <c r="B44" t="s">
        <v>14</v>
      </c>
      <c r="C44" t="s">
        <v>14</v>
      </c>
      <c r="D44" t="s">
        <v>15</v>
      </c>
      <c r="E44" t="s">
        <v>15</v>
      </c>
      <c r="G44" t="s">
        <v>15</v>
      </c>
      <c r="H44" t="s">
        <v>163</v>
      </c>
      <c r="I44" t="s">
        <v>163</v>
      </c>
      <c r="J44" t="s">
        <v>16</v>
      </c>
      <c r="K44" t="s">
        <v>16</v>
      </c>
      <c r="L44" t="s">
        <v>16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V44" s="15"/>
      <c r="AW44" s="15"/>
      <c r="AX44" s="15"/>
      <c r="AY44" s="15"/>
      <c r="AZ44" s="15"/>
      <c r="BA44" s="15"/>
      <c r="BB44" s="15"/>
      <c r="BC44" s="15"/>
      <c r="BD44" s="15"/>
    </row>
    <row r="45" spans="1:62" x14ac:dyDescent="0.2">
      <c r="B45" t="s">
        <v>144</v>
      </c>
      <c r="C45" t="s">
        <v>150</v>
      </c>
      <c r="D45" t="s">
        <v>144</v>
      </c>
      <c r="E45" t="s">
        <v>146</v>
      </c>
      <c r="G45" t="s">
        <v>157</v>
      </c>
      <c r="H45" t="s">
        <v>143</v>
      </c>
      <c r="I45" t="s">
        <v>145</v>
      </c>
      <c r="J45" t="s">
        <v>143</v>
      </c>
      <c r="K45" t="s">
        <v>151</v>
      </c>
      <c r="L45" t="s">
        <v>157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V45" s="15"/>
      <c r="AW45" s="15"/>
      <c r="AX45" s="15"/>
      <c r="AY45" s="15"/>
      <c r="AZ45" s="15"/>
      <c r="BA45" s="15"/>
      <c r="BB45" s="15"/>
      <c r="BC45" s="15"/>
      <c r="BD45" s="15"/>
    </row>
    <row r="46" spans="1:62" x14ac:dyDescent="0.2">
      <c r="B46">
        <f>COUNTIFS($B$7:$CM$7,B$45,$B$6:$CM$6,B$44)</f>
        <v>1</v>
      </c>
      <c r="C46">
        <f t="shared" ref="C46:L46" si="0">COUNTIFS($B$7:$CM$7,C$45,$B$6:$CM$6,C$44)</f>
        <v>3</v>
      </c>
      <c r="D46">
        <f t="shared" si="0"/>
        <v>16</v>
      </c>
      <c r="E46">
        <f t="shared" si="0"/>
        <v>5</v>
      </c>
      <c r="G46">
        <f t="shared" si="0"/>
        <v>6</v>
      </c>
      <c r="H46">
        <f t="shared" si="0"/>
        <v>10</v>
      </c>
      <c r="I46">
        <f t="shared" si="0"/>
        <v>3</v>
      </c>
      <c r="J46">
        <f t="shared" si="0"/>
        <v>9</v>
      </c>
      <c r="K46">
        <f t="shared" si="0"/>
        <v>3</v>
      </c>
      <c r="L46">
        <f t="shared" si="0"/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V46" s="15"/>
      <c r="AW46" s="15"/>
      <c r="AX46" s="15"/>
      <c r="AY46" s="15"/>
      <c r="AZ46" s="15"/>
      <c r="BA46" s="15"/>
      <c r="BB46" s="15"/>
      <c r="BC46" s="15"/>
      <c r="BD46" s="15"/>
    </row>
    <row r="48" spans="1:62" x14ac:dyDescent="0.2">
      <c r="A48" t="s">
        <v>1</v>
      </c>
      <c r="B48" s="2">
        <f>AVERAGEIFS($B11:$CM11,$B$7:$CM$7,B$45,$B$6:$CM$6,B$44)</f>
        <v>1.2404599999999999</v>
      </c>
      <c r="C48" s="2">
        <f t="shared" ref="C48:L48" si="1">AVERAGEIFS($B11:$CM11,$B$7:$CM$7,C$45,$B$6:$CM$6,C$44)</f>
        <v>1.17557</v>
      </c>
      <c r="D48" s="2">
        <f t="shared" si="1"/>
        <v>0.26975231249999998</v>
      </c>
      <c r="E48" s="2">
        <f t="shared" si="1"/>
        <v>0.2931144</v>
      </c>
      <c r="F48" s="2"/>
      <c r="G48" s="2">
        <f t="shared" si="1"/>
        <v>0.16361049999999996</v>
      </c>
      <c r="H48" s="2">
        <f t="shared" si="1"/>
        <v>0.56509740000000008</v>
      </c>
      <c r="I48" s="2">
        <f t="shared" si="1"/>
        <v>0.73083966666666667</v>
      </c>
      <c r="J48" s="2">
        <f t="shared" si="1"/>
        <v>0.41237877777777776</v>
      </c>
      <c r="K48" s="2">
        <f t="shared" si="1"/>
        <v>0.42397666666666667</v>
      </c>
      <c r="L48" s="2">
        <f t="shared" si="1"/>
        <v>0.52509499999999998</v>
      </c>
      <c r="BJ48" s="2"/>
    </row>
    <row r="49" spans="1:79" x14ac:dyDescent="0.2">
      <c r="A49" t="s">
        <v>20</v>
      </c>
      <c r="B49" s="2">
        <f t="shared" ref="B49:L49" si="2">AVERAGEIFS($B12:$CM12,$B$7:$CM$7,B$45,$B$6:$CM$6,B$44)</f>
        <v>0.94953900000000002</v>
      </c>
      <c r="C49" s="2">
        <f t="shared" si="2"/>
        <v>0.23009133333333334</v>
      </c>
      <c r="D49" s="2">
        <f t="shared" si="2"/>
        <v>49.485793749999999</v>
      </c>
      <c r="E49" s="2">
        <f t="shared" si="2"/>
        <v>49.484879999999997</v>
      </c>
      <c r="F49" s="2"/>
      <c r="G49" s="2">
        <f t="shared" si="2"/>
        <v>43.854050000000008</v>
      </c>
      <c r="H49" s="2">
        <f t="shared" si="2"/>
        <v>66.138599999999997</v>
      </c>
      <c r="I49" s="2">
        <f t="shared" si="2"/>
        <v>63.072499999999998</v>
      </c>
      <c r="J49" s="2">
        <f t="shared" si="2"/>
        <v>94.282166666666669</v>
      </c>
      <c r="K49" s="2">
        <f t="shared" si="2"/>
        <v>94.029200000000003</v>
      </c>
      <c r="L49" s="2">
        <f t="shared" si="2"/>
        <v>74.600200000000001</v>
      </c>
      <c r="BJ49" s="2"/>
    </row>
    <row r="50" spans="1:79" x14ac:dyDescent="0.2">
      <c r="A50" t="s">
        <v>58</v>
      </c>
      <c r="B50" s="2">
        <f t="shared" ref="B50:L50" si="3">AVERAGEIFS($B13:$CM13,$B$7:$CM$7,B$45,$B$6:$CM$6,B$44)</f>
        <v>0.55374800000000002</v>
      </c>
      <c r="C50" s="2">
        <f t="shared" si="3"/>
        <v>0.48386466666666667</v>
      </c>
      <c r="D50" s="2">
        <f t="shared" si="3"/>
        <v>4.0513187499999999E-2</v>
      </c>
      <c r="E50" s="2">
        <f t="shared" si="3"/>
        <v>0.1844518</v>
      </c>
      <c r="F50" s="2"/>
      <c r="G50" s="2">
        <f t="shared" si="3"/>
        <v>3.8046333333333335E-2</v>
      </c>
      <c r="H50" s="2">
        <f t="shared" si="3"/>
        <v>15.785720000000001</v>
      </c>
      <c r="I50" s="2">
        <f t="shared" si="3"/>
        <v>18.939666666666668</v>
      </c>
      <c r="J50" s="2">
        <f t="shared" si="3"/>
        <v>1.7831143333333332</v>
      </c>
      <c r="K50" s="2">
        <f t="shared" si="3"/>
        <v>0.91965466666666662</v>
      </c>
      <c r="L50" s="2">
        <f t="shared" si="3"/>
        <v>7.3185E-2</v>
      </c>
      <c r="BJ50" s="2"/>
    </row>
    <row r="51" spans="1:79" x14ac:dyDescent="0.2">
      <c r="A51" t="s">
        <v>23</v>
      </c>
      <c r="B51" s="2">
        <f t="shared" ref="B51:L51" si="4">AVERAGEIFS($B14:$CM14,$B$7:$CM$7,B$45,$B$6:$CM$6,B$44)</f>
        <v>97.062299999999993</v>
      </c>
      <c r="C51" s="2">
        <f t="shared" si="4"/>
        <v>95.181799999999996</v>
      </c>
      <c r="D51" s="2">
        <f t="shared" si="4"/>
        <v>5.1371750000000001E-2</v>
      </c>
      <c r="E51" s="2">
        <f t="shared" si="4"/>
        <v>3.4921000000000001E-2</v>
      </c>
      <c r="F51" s="2"/>
      <c r="G51" s="2">
        <f t="shared" si="4"/>
        <v>2.3676666666666665E-2</v>
      </c>
      <c r="H51" s="2">
        <f t="shared" si="4"/>
        <v>0.49751029999999991</v>
      </c>
      <c r="I51" s="2">
        <f t="shared" si="4"/>
        <v>1.6524066666666666</v>
      </c>
      <c r="J51" s="2">
        <f t="shared" si="4"/>
        <v>4.2402555555555554E-2</v>
      </c>
      <c r="K51" s="2">
        <f t="shared" si="4"/>
        <v>1.7571933333333334</v>
      </c>
      <c r="L51" s="2">
        <f t="shared" si="4"/>
        <v>2.3945999999999999E-2</v>
      </c>
      <c r="BJ51" s="2"/>
    </row>
    <row r="52" spans="1:79" x14ac:dyDescent="0.2">
      <c r="A52" t="s">
        <v>19</v>
      </c>
      <c r="B52" s="2" t="e">
        <f t="shared" ref="B52:L52" si="5">AVERAGEIFS($B15:$CM15,$B$7:$CM$7,B$45,$B$6:$CM$6,B$44)</f>
        <v>#DIV/0!</v>
      </c>
      <c r="C52" s="2">
        <f t="shared" si="5"/>
        <v>1.0078666666666666E-2</v>
      </c>
      <c r="D52" s="2">
        <f t="shared" si="5"/>
        <v>0.1589910625</v>
      </c>
      <c r="E52" s="2">
        <f t="shared" si="5"/>
        <v>4.3947999999999991E-3</v>
      </c>
      <c r="F52" s="2"/>
      <c r="G52" s="2">
        <f t="shared" si="5"/>
        <v>0.66740916666666672</v>
      </c>
      <c r="H52" s="2">
        <f t="shared" si="5"/>
        <v>3.4491666666666664E-2</v>
      </c>
      <c r="I52" s="2">
        <f t="shared" si="5"/>
        <v>1.4671333333333333E-2</v>
      </c>
      <c r="J52" s="2">
        <f t="shared" si="5"/>
        <v>5.3625777777777772E-2</v>
      </c>
      <c r="K52" s="2">
        <f t="shared" si="5"/>
        <v>0.15172533333333335</v>
      </c>
      <c r="L52" s="2">
        <f t="shared" si="5"/>
        <v>1.6975499999999999</v>
      </c>
      <c r="BJ52" s="2"/>
    </row>
    <row r="53" spans="1:79" x14ac:dyDescent="0.2">
      <c r="A53" t="s">
        <v>86</v>
      </c>
      <c r="B53" s="2">
        <f t="shared" ref="B53:L53" si="6">AVERAGEIFS($B16:$CM16,$B$7:$CM$7,B$45,$B$6:$CM$6,B$44)</f>
        <v>7.0037000000000002E-2</v>
      </c>
      <c r="C53" s="2">
        <f t="shared" si="6"/>
        <v>8.8706999999999994E-2</v>
      </c>
      <c r="D53" s="2">
        <f t="shared" si="6"/>
        <v>8.8488125000000001E-2</v>
      </c>
      <c r="E53" s="2">
        <f t="shared" si="6"/>
        <v>2.3017799999999998E-2</v>
      </c>
      <c r="F53" s="2"/>
      <c r="G53" s="2">
        <f t="shared" si="6"/>
        <v>1.2973044999999999</v>
      </c>
      <c r="H53" s="2">
        <f t="shared" si="6"/>
        <v>8.62425E-2</v>
      </c>
      <c r="I53" s="2" t="e">
        <f t="shared" si="6"/>
        <v>#DIV/0!</v>
      </c>
      <c r="J53" s="2">
        <f t="shared" si="6"/>
        <v>4.5572857142857151E-3</v>
      </c>
      <c r="K53" s="2">
        <f t="shared" si="6"/>
        <v>1.2526333333333334E-2</v>
      </c>
      <c r="L53" s="2">
        <f t="shared" si="6"/>
        <v>0.77842299999999998</v>
      </c>
      <c r="BJ53" s="2"/>
    </row>
    <row r="54" spans="1:79" x14ac:dyDescent="0.2">
      <c r="A54" t="s">
        <v>17</v>
      </c>
      <c r="B54" s="2" t="e">
        <f t="shared" ref="B54:L54" si="7">AVERAGEIFS($B17:$CM17,$B$7:$CM$7,B$45,$B$6:$CM$6,B$44)</f>
        <v>#DIV/0!</v>
      </c>
      <c r="C54" s="2">
        <f t="shared" si="7"/>
        <v>4.8518000000000006E-2</v>
      </c>
      <c r="D54" s="2">
        <f t="shared" si="7"/>
        <v>1.9703562499999997E-2</v>
      </c>
      <c r="E54" s="2">
        <f t="shared" si="7"/>
        <v>1.6024400000000001E-2</v>
      </c>
      <c r="F54" s="2"/>
      <c r="G54" s="2">
        <f t="shared" si="7"/>
        <v>0.68972049999999996</v>
      </c>
      <c r="H54" s="2">
        <f t="shared" si="7"/>
        <v>0.18844570000000002</v>
      </c>
      <c r="I54" s="2">
        <f t="shared" si="7"/>
        <v>2.2403000000000003E-2</v>
      </c>
      <c r="J54" s="2">
        <f t="shared" si="7"/>
        <v>0.74941255555555553</v>
      </c>
      <c r="K54" s="2">
        <f t="shared" si="7"/>
        <v>2.4309999999999998E-2</v>
      </c>
      <c r="L54" s="2">
        <f t="shared" si="7"/>
        <v>0.18351500000000001</v>
      </c>
      <c r="BJ54" s="2"/>
    </row>
    <row r="55" spans="1:79" x14ac:dyDescent="0.2">
      <c r="A55" t="s">
        <v>18</v>
      </c>
      <c r="B55" s="2">
        <f t="shared" ref="B55:L55" si="8">AVERAGEIFS($B18:$CM18,$B$7:$CM$7,B$45,$B$6:$CM$6,B$44)</f>
        <v>2.9042999999999999E-2</v>
      </c>
      <c r="C55" s="2">
        <f t="shared" si="8"/>
        <v>8.0578999999999998E-2</v>
      </c>
      <c r="D55" s="2">
        <f t="shared" si="8"/>
        <v>1.6595499999999999E-2</v>
      </c>
      <c r="E55" s="2">
        <f t="shared" si="8"/>
        <v>3.445575E-2</v>
      </c>
      <c r="F55" s="2"/>
      <c r="G55" s="2">
        <f t="shared" si="8"/>
        <v>1.0960798333333333</v>
      </c>
      <c r="H55" s="2">
        <f t="shared" si="8"/>
        <v>1.045547</v>
      </c>
      <c r="I55" s="2">
        <f t="shared" si="8"/>
        <v>6.7790000000000003E-3</v>
      </c>
      <c r="J55" s="2">
        <f t="shared" si="8"/>
        <v>0.20227600000000001</v>
      </c>
      <c r="K55" s="2">
        <f t="shared" si="8"/>
        <v>5.9488999999999993E-2</v>
      </c>
      <c r="L55" s="2">
        <f t="shared" si="8"/>
        <v>0.52594099999999999</v>
      </c>
      <c r="BJ55" s="2"/>
      <c r="BL55" s="5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</row>
    <row r="56" spans="1:79" x14ac:dyDescent="0.2">
      <c r="A56" t="s">
        <v>57</v>
      </c>
      <c r="B56" s="2">
        <f t="shared" ref="B56:L56" si="9">AVERAGEIFS($B19:$CM19,$B$7:$CM$7,B$45,$B$6:$CM$6,B$44)</f>
        <v>4.8986000000000002E-2</v>
      </c>
      <c r="C56" s="2">
        <f t="shared" si="9"/>
        <v>6.7734000000000003E-2</v>
      </c>
      <c r="D56" s="2">
        <f t="shared" si="9"/>
        <v>2.7315931249999994</v>
      </c>
      <c r="E56" s="2">
        <f t="shared" si="9"/>
        <v>5.4223880000000007</v>
      </c>
      <c r="F56" s="2"/>
      <c r="G56" s="2">
        <f t="shared" si="9"/>
        <v>0.25598116666666665</v>
      </c>
      <c r="H56" s="2">
        <f t="shared" si="9"/>
        <v>0.45904809999999996</v>
      </c>
      <c r="I56" s="2">
        <f t="shared" si="9"/>
        <v>3.1424333333333332E-2</v>
      </c>
      <c r="J56" s="2">
        <f t="shared" si="9"/>
        <v>2.0601555555555554E-2</v>
      </c>
      <c r="K56" s="2">
        <f t="shared" si="9"/>
        <v>1.9557999999999999E-2</v>
      </c>
      <c r="L56" s="2">
        <f t="shared" si="9"/>
        <v>0.13211300000000001</v>
      </c>
      <c r="BJ56" s="2"/>
      <c r="BL56" s="5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</row>
    <row r="57" spans="1:79" x14ac:dyDescent="0.2">
      <c r="A57" t="s">
        <v>21</v>
      </c>
      <c r="B57" s="2">
        <f t="shared" ref="B57:L57" si="10">AVERAGEIFS($B20:$CM20,$B$7:$CM$7,B$45,$B$6:$CM$6,B$44)</f>
        <v>0.697932</v>
      </c>
      <c r="C57" s="2">
        <f t="shared" si="10"/>
        <v>0.42633533333333329</v>
      </c>
      <c r="D57" s="2">
        <f t="shared" si="10"/>
        <v>43.855525</v>
      </c>
      <c r="E57" s="2">
        <f t="shared" si="10"/>
        <v>29.161639999999998</v>
      </c>
      <c r="F57" s="2"/>
      <c r="G57" s="2">
        <f t="shared" si="10"/>
        <v>47.093816666666662</v>
      </c>
      <c r="H57" s="2">
        <f t="shared" si="10"/>
        <v>6.3488489999999995</v>
      </c>
      <c r="I57" s="2">
        <f t="shared" si="10"/>
        <v>9.2690599999999996</v>
      </c>
      <c r="J57" s="2">
        <f t="shared" si="10"/>
        <v>0.61231377777777773</v>
      </c>
      <c r="K57" s="2">
        <f t="shared" si="10"/>
        <v>0.35020300000000004</v>
      </c>
      <c r="L57" s="2">
        <f t="shared" si="10"/>
        <v>16.022200000000002</v>
      </c>
      <c r="BJ57" s="2"/>
      <c r="BL57" s="5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</row>
    <row r="58" spans="1:79" x14ac:dyDescent="0.2">
      <c r="A58" t="s">
        <v>24</v>
      </c>
      <c r="B58" s="2">
        <f t="shared" ref="B58:L58" si="11">AVERAGEIFS($B21:$CM21,$B$7:$CM$7,B$45,$B$6:$CM$6,B$44)</f>
        <v>0.555751</v>
      </c>
      <c r="C58" s="2">
        <f t="shared" si="11"/>
        <v>1.6282099999999999</v>
      </c>
      <c r="D58" s="2">
        <f t="shared" si="11"/>
        <v>0.16541825000000002</v>
      </c>
      <c r="E58" s="2">
        <f t="shared" si="11"/>
        <v>0.27436279999999996</v>
      </c>
      <c r="F58" s="2"/>
      <c r="G58" s="2">
        <f t="shared" si="11"/>
        <v>0.18076200000000001</v>
      </c>
      <c r="H58" s="2">
        <f t="shared" si="11"/>
        <v>5.9983370000000003</v>
      </c>
      <c r="I58" s="2">
        <f t="shared" si="11"/>
        <v>4.242</v>
      </c>
      <c r="J58" s="2">
        <f t="shared" si="11"/>
        <v>0.50949977777777788</v>
      </c>
      <c r="K58" s="2">
        <f t="shared" si="11"/>
        <v>0.62395299999999998</v>
      </c>
      <c r="L58" s="2">
        <f t="shared" si="11"/>
        <v>8.4920999999999996E-2</v>
      </c>
      <c r="BJ58" s="2"/>
      <c r="BL58" s="5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</row>
    <row r="59" spans="1:79" x14ac:dyDescent="0.2">
      <c r="A59" t="s">
        <v>22</v>
      </c>
      <c r="B59" s="2">
        <f t="shared" ref="B59:L59" si="12">AVERAGEIFS($B22:$CM22,$B$7:$CM$7,B$45,$B$6:$CM$6,B$44)</f>
        <v>6.1696000000000001E-2</v>
      </c>
      <c r="C59" s="2">
        <f t="shared" si="12"/>
        <v>6.7469666666666664E-2</v>
      </c>
      <c r="D59" s="2">
        <f t="shared" si="12"/>
        <v>9.6559375000000017E-2</v>
      </c>
      <c r="E59" s="2">
        <f t="shared" si="12"/>
        <v>11.640089999999999</v>
      </c>
      <c r="F59" s="2"/>
      <c r="G59" s="2">
        <f t="shared" si="12"/>
        <v>0.11321733333333334</v>
      </c>
      <c r="H59" s="2">
        <f t="shared" si="12"/>
        <v>3.0868555555555552E-2</v>
      </c>
      <c r="I59" s="2">
        <f t="shared" si="12"/>
        <v>3.213866666666667E-2</v>
      </c>
      <c r="J59" s="2">
        <f t="shared" si="12"/>
        <v>1.762975E-2</v>
      </c>
      <c r="K59" s="2">
        <f t="shared" si="12"/>
        <v>4.3657333333333333E-2</v>
      </c>
      <c r="L59" s="2">
        <f t="shared" si="12"/>
        <v>3.9681000000000001E-2</v>
      </c>
      <c r="BJ59" s="2"/>
      <c r="BL59" s="5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</row>
    <row r="60" spans="1:79" x14ac:dyDescent="0.2">
      <c r="A60" t="s">
        <v>25</v>
      </c>
      <c r="B60" s="2">
        <f t="shared" ref="B60:L60" si="13">AVERAGEIFS($B23:$CM23,$B$7:$CM$7,B$45,$B$6:$CM$6,B$44)</f>
        <v>0.86414299999999999</v>
      </c>
      <c r="C60" s="2">
        <f t="shared" si="13"/>
        <v>0.93222733333333319</v>
      </c>
      <c r="D60" s="2">
        <f t="shared" si="13"/>
        <v>0.13587299999999999</v>
      </c>
      <c r="E60" s="2">
        <f t="shared" si="13"/>
        <v>5.2156499999999995E-2</v>
      </c>
      <c r="F60" s="2"/>
      <c r="G60" s="2" t="e">
        <f t="shared" si="13"/>
        <v>#DIV/0!</v>
      </c>
      <c r="H60" s="2" t="e">
        <f t="shared" si="13"/>
        <v>#DIV/0!</v>
      </c>
      <c r="I60" s="2" t="e">
        <f t="shared" si="13"/>
        <v>#DIV/0!</v>
      </c>
      <c r="J60" s="2" t="e">
        <f t="shared" si="13"/>
        <v>#DIV/0!</v>
      </c>
      <c r="K60" s="2" t="e">
        <f t="shared" si="13"/>
        <v>#DIV/0!</v>
      </c>
      <c r="L60" s="2" t="e">
        <f t="shared" si="13"/>
        <v>#DIV/0!</v>
      </c>
      <c r="BJ60" s="2"/>
      <c r="BL60" s="5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</row>
    <row r="61" spans="1:79" x14ac:dyDescent="0.2">
      <c r="B61" s="2" t="e">
        <f t="shared" ref="B61:L61" si="14">AVERAGEIFS($B24:$CM24,$B$7:$CM$7,B$45,$B$6:$CM$6,B$44)</f>
        <v>#DIV/0!</v>
      </c>
      <c r="C61" s="2" t="e">
        <f t="shared" si="14"/>
        <v>#DIV/0!</v>
      </c>
      <c r="D61" s="2" t="e">
        <f t="shared" si="14"/>
        <v>#DIV/0!</v>
      </c>
      <c r="E61" s="2" t="e">
        <f t="shared" si="14"/>
        <v>#DIV/0!</v>
      </c>
      <c r="F61" s="2"/>
      <c r="G61" s="2" t="e">
        <f t="shared" si="14"/>
        <v>#DIV/0!</v>
      </c>
      <c r="H61" s="2" t="e">
        <f t="shared" si="14"/>
        <v>#DIV/0!</v>
      </c>
      <c r="I61" s="2" t="e">
        <f t="shared" si="14"/>
        <v>#DIV/0!</v>
      </c>
      <c r="J61" s="2" t="e">
        <f t="shared" si="14"/>
        <v>#DIV/0!</v>
      </c>
      <c r="K61" s="2" t="e">
        <f t="shared" si="14"/>
        <v>#DIV/0!</v>
      </c>
      <c r="L61" s="2" t="e">
        <f t="shared" si="14"/>
        <v>#DIV/0!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J61" s="2"/>
      <c r="BL61" s="5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</row>
    <row r="62" spans="1:79" x14ac:dyDescent="0.2">
      <c r="A62" t="s">
        <v>61</v>
      </c>
      <c r="B62" s="2">
        <f t="shared" ref="B62:L62" si="15">AVERAGEIFS($B25:$CM25,$B$7:$CM$7,B$45,$B$6:$CM$6,B$44)</f>
        <v>102.515</v>
      </c>
      <c r="C62" s="2">
        <f t="shared" si="15"/>
        <v>100.65166666666666</v>
      </c>
      <c r="D62" s="2">
        <f t="shared" si="15"/>
        <v>97.250406250000012</v>
      </c>
      <c r="E62" s="2">
        <f t="shared" si="15"/>
        <v>96.729979999999998</v>
      </c>
      <c r="F62" s="2"/>
      <c r="G62" s="2">
        <f t="shared" si="15"/>
        <v>95.607899999999987</v>
      </c>
      <c r="H62" s="2">
        <f t="shared" si="15"/>
        <v>95.496370000000013</v>
      </c>
      <c r="I62" s="2">
        <f t="shared" si="15"/>
        <v>97.613833333333332</v>
      </c>
      <c r="J62" s="2">
        <f t="shared" si="15"/>
        <v>98.424677777777774</v>
      </c>
      <c r="K62" s="2">
        <f t="shared" si="15"/>
        <v>98.060533333333339</v>
      </c>
      <c r="L62" s="2">
        <f t="shared" si="15"/>
        <v>94.499799999999993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J62" s="2"/>
      <c r="BL62" s="5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</row>
    <row r="63" spans="1:79" x14ac:dyDescent="0.2">
      <c r="B63" s="2" t="e">
        <f t="shared" ref="B63:L63" si="16">AVERAGEIFS($B26:$CM26,$B$7:$CM$7,B$45,$B$6:$CM$6,B$44)</f>
        <v>#DIV/0!</v>
      </c>
      <c r="C63" s="2" t="e">
        <f t="shared" si="16"/>
        <v>#DIV/0!</v>
      </c>
      <c r="D63" s="2" t="e">
        <f t="shared" si="16"/>
        <v>#DIV/0!</v>
      </c>
      <c r="E63" s="2" t="e">
        <f t="shared" si="16"/>
        <v>#DIV/0!</v>
      </c>
      <c r="F63" s="2"/>
      <c r="G63" s="2" t="e">
        <f t="shared" si="16"/>
        <v>#DIV/0!</v>
      </c>
      <c r="H63" s="2" t="e">
        <f t="shared" si="16"/>
        <v>#DIV/0!</v>
      </c>
      <c r="I63" s="2" t="e">
        <f t="shared" si="16"/>
        <v>#DIV/0!</v>
      </c>
      <c r="J63" s="2" t="e">
        <f t="shared" si="16"/>
        <v>#DIV/0!</v>
      </c>
      <c r="K63" s="2" t="e">
        <f t="shared" si="16"/>
        <v>#DIV/0!</v>
      </c>
      <c r="L63" s="2" t="e">
        <f t="shared" si="16"/>
        <v>#DIV/0!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J63" s="2"/>
      <c r="BL63" s="5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</row>
    <row r="64" spans="1:79" x14ac:dyDescent="0.2">
      <c r="B64" s="2" t="e">
        <f t="shared" ref="B64:L64" si="17">AVERAGEIFS($B27:$CM27,$B$7:$CM$7,B$45,$B$6:$CM$6,B$44)</f>
        <v>#DIV/0!</v>
      </c>
      <c r="C64" s="2" t="e">
        <f t="shared" si="17"/>
        <v>#DIV/0!</v>
      </c>
      <c r="D64" s="2" t="e">
        <f t="shared" si="17"/>
        <v>#DIV/0!</v>
      </c>
      <c r="E64" s="2" t="e">
        <f t="shared" si="17"/>
        <v>#DIV/0!</v>
      </c>
      <c r="F64" s="2"/>
      <c r="G64" s="2" t="e">
        <f t="shared" si="17"/>
        <v>#DIV/0!</v>
      </c>
      <c r="H64" s="2" t="e">
        <f t="shared" si="17"/>
        <v>#DIV/0!</v>
      </c>
      <c r="I64" s="2" t="e">
        <f t="shared" si="17"/>
        <v>#DIV/0!</v>
      </c>
      <c r="J64" s="2" t="e">
        <f t="shared" si="17"/>
        <v>#DIV/0!</v>
      </c>
      <c r="K64" s="2" t="e">
        <f t="shared" si="17"/>
        <v>#DIV/0!</v>
      </c>
      <c r="L64" s="2" t="e">
        <f t="shared" si="17"/>
        <v>#DIV/0!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J64" s="2"/>
      <c r="BL64" s="5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</row>
    <row r="65" spans="1:79" x14ac:dyDescent="0.2">
      <c r="A65" s="5" t="s">
        <v>1</v>
      </c>
      <c r="B65" s="2">
        <f t="shared" ref="B65:L65" si="18">AVERAGEIFS($B28:$CM28,$B$7:$CM$7,B$45,$B$6:$CM$6,B$44)</f>
        <v>1.1629267504092049</v>
      </c>
      <c r="C65" s="2">
        <f t="shared" si="18"/>
        <v>1.1295222885905234</v>
      </c>
      <c r="D65" s="2">
        <f t="shared" si="18"/>
        <v>0.17915810414522756</v>
      </c>
      <c r="E65" s="2">
        <f t="shared" si="18"/>
        <v>0.19745486417268723</v>
      </c>
      <c r="F65" s="2"/>
      <c r="G65" s="2">
        <f t="shared" si="18"/>
        <v>0.11153045702975205</v>
      </c>
      <c r="H65" s="2">
        <f t="shared" si="18"/>
        <v>0.33796258342378693</v>
      </c>
      <c r="I65" s="2">
        <f t="shared" si="18"/>
        <v>0.43233050347451107</v>
      </c>
      <c r="J65" s="2">
        <f t="shared" si="18"/>
        <v>0.21378461696389742</v>
      </c>
      <c r="K65" s="2">
        <f t="shared" si="18"/>
        <v>0.22209146510508973</v>
      </c>
      <c r="L65" s="2">
        <f t="shared" si="18"/>
        <v>0.30580254055221306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J65" s="2"/>
      <c r="BL65" s="5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</row>
    <row r="66" spans="1:79" x14ac:dyDescent="0.2">
      <c r="A66" s="5" t="s">
        <v>5</v>
      </c>
      <c r="B66" s="2">
        <f t="shared" ref="B66:L66" si="19">AVERAGEIFS($B29:$CM29,$B$7:$CM$7,B$45,$B$6:$CM$6,B$44)</f>
        <v>0.21166204740712646</v>
      </c>
      <c r="C66" s="2">
        <f t="shared" si="19"/>
        <v>5.2489223522887929E-2</v>
      </c>
      <c r="D66" s="2">
        <f t="shared" si="19"/>
        <v>7.8189431008464654</v>
      </c>
      <c r="E66" s="2">
        <f t="shared" si="19"/>
        <v>7.9284292498102689</v>
      </c>
      <c r="F66" s="2"/>
      <c r="G66" s="2">
        <f t="shared" si="19"/>
        <v>7.0714691205525435</v>
      </c>
      <c r="H66" s="2">
        <f t="shared" si="19"/>
        <v>9.283542246562634</v>
      </c>
      <c r="I66" s="2">
        <f t="shared" si="19"/>
        <v>8.8539914566086342</v>
      </c>
      <c r="J66" s="2">
        <f t="shared" si="19"/>
        <v>11.619151682295954</v>
      </c>
      <c r="K66" s="2">
        <f t="shared" si="19"/>
        <v>11.710392505590926</v>
      </c>
      <c r="L66" s="2">
        <f t="shared" si="19"/>
        <v>10.330120470533346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J66" s="2"/>
      <c r="BL66" s="5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</row>
    <row r="67" spans="1:79" x14ac:dyDescent="0.2">
      <c r="A67" s="5" t="s">
        <v>63</v>
      </c>
      <c r="B67" s="2">
        <f t="shared" ref="B67:L67" si="20">AVERAGEIFS($B30:$CM30,$B$7:$CM$7,B$45,$B$6:$CM$6,B$44)</f>
        <v>7.4206935573376279E-2</v>
      </c>
      <c r="C67" s="2">
        <f t="shared" si="20"/>
        <v>6.6413616615148274E-2</v>
      </c>
      <c r="D67" s="2">
        <f t="shared" si="20"/>
        <v>3.8471244845188312E-3</v>
      </c>
      <c r="E67" s="2">
        <f t="shared" si="20"/>
        <v>1.7789294350435029E-2</v>
      </c>
      <c r="F67" s="2"/>
      <c r="G67" s="2">
        <f t="shared" si="20"/>
        <v>3.6918633475998895E-3</v>
      </c>
      <c r="H67" s="2">
        <f t="shared" si="20"/>
        <v>1.3504079876273136</v>
      </c>
      <c r="I67" s="2">
        <f t="shared" si="20"/>
        <v>1.6115819312505779</v>
      </c>
      <c r="J67" s="2">
        <f t="shared" si="20"/>
        <v>0.13204106297361135</v>
      </c>
      <c r="K67" s="2">
        <f t="shared" si="20"/>
        <v>6.8930998516881239E-2</v>
      </c>
      <c r="L67" s="2">
        <f t="shared" si="20"/>
        <v>6.0924075034401014E-3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J67" s="2"/>
      <c r="BL67" s="5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</row>
    <row r="68" spans="1:79" x14ac:dyDescent="0.2">
      <c r="A68" s="5" t="s">
        <v>8</v>
      </c>
      <c r="B68" s="2">
        <f t="shared" ref="B68:L68" si="21">AVERAGEIFS($B31:$CM31,$B$7:$CM$7,B$45,$B$6:$CM$6,B$44)</f>
        <v>11.472132885449099</v>
      </c>
      <c r="C68" s="2">
        <f t="shared" si="21"/>
        <v>11.530058604792702</v>
      </c>
      <c r="D68" s="2">
        <f t="shared" si="21"/>
        <v>4.3011366011658624E-3</v>
      </c>
      <c r="E68" s="2">
        <f t="shared" si="21"/>
        <v>2.9774949129595433E-3</v>
      </c>
      <c r="F68" s="2"/>
      <c r="G68" s="2">
        <f t="shared" si="21"/>
        <v>2.0223988938689115E-3</v>
      </c>
      <c r="H68" s="2">
        <f t="shared" si="21"/>
        <v>3.700383082606467E-2</v>
      </c>
      <c r="I68" s="2">
        <f t="shared" si="21"/>
        <v>0.12417778365612249</v>
      </c>
      <c r="J68" s="2">
        <f t="shared" si="21"/>
        <v>2.775244118962236E-3</v>
      </c>
      <c r="K68" s="2">
        <f t="shared" si="21"/>
        <v>0.11615647657485288</v>
      </c>
      <c r="L68" s="2">
        <f t="shared" si="21"/>
        <v>1.7583054999062149E-3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J68" s="2"/>
      <c r="BL68" s="5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</row>
    <row r="69" spans="1:79" x14ac:dyDescent="0.2">
      <c r="A69" s="5" t="s">
        <v>4</v>
      </c>
      <c r="B69" s="2" t="e">
        <f t="shared" ref="B69:L69" si="22">AVERAGEIFS($B32:$CM32,$B$7:$CM$7,B$45,$B$6:$CM$6,B$44)</f>
        <v>#DIV/0!</v>
      </c>
      <c r="C69" s="2">
        <f t="shared" si="22"/>
        <v>3.2757680697686627E-3</v>
      </c>
      <c r="D69" s="2">
        <f t="shared" si="22"/>
        <v>3.5777019168894017E-2</v>
      </c>
      <c r="E69" s="2">
        <f t="shared" si="22"/>
        <v>1.2617777654707148E-3</v>
      </c>
      <c r="F69" s="2"/>
      <c r="G69" s="2">
        <f t="shared" si="22"/>
        <v>0.15133175101405247</v>
      </c>
      <c r="H69" s="2">
        <f t="shared" si="22"/>
        <v>7.1467095505473466E-3</v>
      </c>
      <c r="I69" s="2">
        <f t="shared" si="22"/>
        <v>2.9592866566600707E-3</v>
      </c>
      <c r="J69" s="2">
        <f t="shared" si="22"/>
        <v>9.4276299687458039E-3</v>
      </c>
      <c r="K69" s="2">
        <f t="shared" si="22"/>
        <v>2.6938815920896572E-2</v>
      </c>
      <c r="L69" s="2">
        <f t="shared" si="22"/>
        <v>0.33490877623816062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J69" s="2"/>
      <c r="BL69" s="5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</row>
    <row r="70" spans="1:79" x14ac:dyDescent="0.2">
      <c r="A70" s="5" t="s">
        <v>90</v>
      </c>
      <c r="B70" s="2">
        <f t="shared" ref="B70:L70" si="23">AVERAGEIFS($B33:$CM33,$B$7:$CM$7,B$45,$B$6:$CM$6,B$44)</f>
        <v>3.0949028556506008E-2</v>
      </c>
      <c r="C70" s="2">
        <f t="shared" si="23"/>
        <v>4.0166701493068606E-2</v>
      </c>
      <c r="D70" s="2">
        <f t="shared" si="23"/>
        <v>2.7708087218624181E-2</v>
      </c>
      <c r="E70" s="2">
        <f t="shared" si="23"/>
        <v>7.3094678031781143E-3</v>
      </c>
      <c r="F70" s="2"/>
      <c r="G70" s="2">
        <f t="shared" si="23"/>
        <v>0.40755486426360626</v>
      </c>
      <c r="H70" s="2">
        <f t="shared" si="23"/>
        <v>2.4651272305908599E-2</v>
      </c>
      <c r="I70" s="2" t="e">
        <f t="shared" si="23"/>
        <v>#DIV/0!</v>
      </c>
      <c r="J70" s="2">
        <f t="shared" si="23"/>
        <v>1.1140381753986241E-3</v>
      </c>
      <c r="K70" s="2">
        <f t="shared" si="23"/>
        <v>3.0907571495363052E-3</v>
      </c>
      <c r="L70" s="2">
        <f t="shared" si="23"/>
        <v>0.21368216143965676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J70" s="2"/>
      <c r="BL70" s="5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</row>
    <row r="71" spans="1:79" x14ac:dyDescent="0.2">
      <c r="A71" s="5" t="s">
        <v>2</v>
      </c>
      <c r="B71" s="2" t="e">
        <f t="shared" ref="B71:L71" si="24">AVERAGEIFS($B34:$CM34,$B$7:$CM$7,B$45,$B$6:$CM$6,B$44)</f>
        <v>#DIV/0!</v>
      </c>
      <c r="C71" s="2">
        <f t="shared" si="24"/>
        <v>1.7367665217646603E-2</v>
      </c>
      <c r="D71" s="2">
        <f t="shared" si="24"/>
        <v>4.8819874098270429E-3</v>
      </c>
      <c r="E71" s="2">
        <f t="shared" si="24"/>
        <v>4.0152389529772344E-3</v>
      </c>
      <c r="F71" s="2"/>
      <c r="G71" s="2">
        <f t="shared" si="24"/>
        <v>0.17300161002586648</v>
      </c>
      <c r="H71" s="2">
        <f t="shared" si="24"/>
        <v>4.2629414778963814E-2</v>
      </c>
      <c r="I71" s="2">
        <f t="shared" si="24"/>
        <v>4.9894397200313237E-3</v>
      </c>
      <c r="J71" s="2">
        <f t="shared" si="24"/>
        <v>0.14478074549062242</v>
      </c>
      <c r="K71" s="2">
        <f t="shared" si="24"/>
        <v>4.7373213226586447E-3</v>
      </c>
      <c r="L71" s="2">
        <f t="shared" si="24"/>
        <v>3.9825922207213101E-2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J71" s="2"/>
      <c r="BL71" s="5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</row>
    <row r="72" spans="1:79" x14ac:dyDescent="0.2">
      <c r="A72" s="5" t="s">
        <v>3</v>
      </c>
      <c r="B72" s="2">
        <f t="shared" ref="B72:L72" si="25">AVERAGEIFS($B35:$CM35,$B$7:$CM$7,B$45,$B$6:$CM$6,B$44)</f>
        <v>8.6088282521478397E-3</v>
      </c>
      <c r="C72" s="2">
        <f t="shared" si="25"/>
        <v>2.4485347148315423E-2</v>
      </c>
      <c r="D72" s="2">
        <f t="shared" si="25"/>
        <v>3.4923118942777874E-3</v>
      </c>
      <c r="E72" s="2">
        <f t="shared" si="25"/>
        <v>7.3562048018558351E-3</v>
      </c>
      <c r="F72" s="2"/>
      <c r="G72" s="2">
        <f t="shared" si="25"/>
        <v>0.22715108725927657</v>
      </c>
      <c r="H72" s="2">
        <f t="shared" si="25"/>
        <v>0.19693883604578574</v>
      </c>
      <c r="I72" s="2">
        <f t="shared" si="25"/>
        <v>1.2652837243144009E-3</v>
      </c>
      <c r="J72" s="2">
        <f t="shared" si="25"/>
        <v>3.3201463392287939E-2</v>
      </c>
      <c r="K72" s="2">
        <f t="shared" si="25"/>
        <v>9.8430329118327636E-3</v>
      </c>
      <c r="L72" s="2">
        <f t="shared" si="25"/>
        <v>9.6844501118328458E-2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J72" s="2"/>
      <c r="BL72" s="5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</row>
    <row r="73" spans="1:79" x14ac:dyDescent="0.2">
      <c r="A73" s="5" t="s">
        <v>62</v>
      </c>
      <c r="B73" s="2">
        <f t="shared" ref="B73:L73" si="26">AVERAGEIFS($B36:$CM36,$B$7:$CM$7,B$45,$B$6:$CM$6,B$44)</f>
        <v>1.2298805728399977E-2</v>
      </c>
      <c r="C73" s="2">
        <f t="shared" si="26"/>
        <v>1.7408803284532766E-2</v>
      </c>
      <c r="D73" s="2">
        <f t="shared" si="26"/>
        <v>0.4861656138942631</v>
      </c>
      <c r="E73" s="2">
        <f t="shared" si="26"/>
        <v>0.97939452825665063</v>
      </c>
      <c r="F73" s="2"/>
      <c r="G73" s="2">
        <f t="shared" si="26"/>
        <v>4.6492451937345823E-2</v>
      </c>
      <c r="H73" s="2">
        <f t="shared" si="26"/>
        <v>7.7524064991205247E-2</v>
      </c>
      <c r="I73" s="2">
        <f t="shared" si="26"/>
        <v>5.0472716804292848E-3</v>
      </c>
      <c r="J73" s="2">
        <f t="shared" si="26"/>
        <v>2.8561141581892901E-3</v>
      </c>
      <c r="K73" s="2">
        <f t="shared" si="26"/>
        <v>2.7334003359216976E-3</v>
      </c>
      <c r="L73" s="2">
        <f t="shared" si="26"/>
        <v>2.0605237150256372E-2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J73" s="2"/>
      <c r="BL73" s="5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</row>
    <row r="74" spans="1:79" x14ac:dyDescent="0.2">
      <c r="A74" s="5" t="s">
        <v>6</v>
      </c>
      <c r="B74" s="2">
        <f t="shared" ref="B74:L74" si="27">AVERAGEIFS($B37:$CM37,$B$7:$CM$7,B$45,$B$6:$CM$6,B$44)</f>
        <v>0.17301446711672711</v>
      </c>
      <c r="C74" s="2">
        <f t="shared" si="27"/>
        <v>0.10833899927444417</v>
      </c>
      <c r="D74" s="2">
        <f t="shared" si="27"/>
        <v>7.7063440775781888</v>
      </c>
      <c r="E74" s="2">
        <f t="shared" si="27"/>
        <v>5.192626552146395</v>
      </c>
      <c r="F74" s="2"/>
      <c r="G74" s="2">
        <f t="shared" si="27"/>
        <v>8.4445297871820912</v>
      </c>
      <c r="H74" s="2">
        <f t="shared" si="27"/>
        <v>0.99773708760246649</v>
      </c>
      <c r="I74" s="2">
        <f t="shared" si="27"/>
        <v>1.4589962473769447</v>
      </c>
      <c r="J74" s="2">
        <f t="shared" si="27"/>
        <v>8.3886574713692139E-2</v>
      </c>
      <c r="K74" s="2">
        <f t="shared" si="27"/>
        <v>4.8555114624148001E-2</v>
      </c>
      <c r="L74" s="2">
        <f t="shared" si="27"/>
        <v>2.4673134424813497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J74" s="2"/>
      <c r="BL74" s="5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</row>
    <row r="75" spans="1:79" x14ac:dyDescent="0.2">
      <c r="A75" s="5" t="s">
        <v>9</v>
      </c>
      <c r="B75" s="2">
        <f t="shared" ref="B75:L75" si="28">AVERAGEIFS($B38:$CM38,$B$7:$CM$7,B$45,$B$6:$CM$6,B$44)</f>
        <v>4.4799035007406875E-2</v>
      </c>
      <c r="C75" s="2">
        <f t="shared" si="28"/>
        <v>0.13456748624054346</v>
      </c>
      <c r="D75" s="2">
        <f t="shared" si="28"/>
        <v>9.4567261550588012E-3</v>
      </c>
      <c r="E75" s="2">
        <f t="shared" si="28"/>
        <v>1.5911682938122375E-2</v>
      </c>
      <c r="F75" s="2"/>
      <c r="G75" s="2">
        <f t="shared" si="28"/>
        <v>1.0566952725995645E-2</v>
      </c>
      <c r="H75" s="2">
        <f t="shared" si="28"/>
        <v>0.3081312185290942</v>
      </c>
      <c r="I75" s="2">
        <f t="shared" si="28"/>
        <v>0.21690343938483569</v>
      </c>
      <c r="J75" s="2">
        <f t="shared" si="28"/>
        <v>2.2699666268610696E-2</v>
      </c>
      <c r="K75" s="2">
        <f t="shared" si="28"/>
        <v>2.8136155920440695E-2</v>
      </c>
      <c r="L75" s="2">
        <f t="shared" si="28"/>
        <v>4.2523907324539074E-3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J75" s="2"/>
      <c r="BL75" s="5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</row>
    <row r="76" spans="1:79" x14ac:dyDescent="0.2">
      <c r="A76" s="5" t="s">
        <v>7</v>
      </c>
      <c r="B76" s="2">
        <f t="shared" ref="B76:L76" si="29">AVERAGEIFS($B39:$CM39,$B$7:$CM$7,B$45,$B$6:$CM$6,B$44)</f>
        <v>1.3504175986793531E-2</v>
      </c>
      <c r="C76" s="2">
        <f t="shared" si="29"/>
        <v>1.5126293287996946E-2</v>
      </c>
      <c r="D76" s="2">
        <f t="shared" si="29"/>
        <v>1.4995751081234132E-2</v>
      </c>
      <c r="E76" s="2">
        <f t="shared" si="29"/>
        <v>1.8385194080638443</v>
      </c>
      <c r="F76" s="2"/>
      <c r="G76" s="2">
        <f t="shared" si="29"/>
        <v>1.7968852273057383E-2</v>
      </c>
      <c r="H76" s="2">
        <f t="shared" si="29"/>
        <v>4.2278592505957668E-3</v>
      </c>
      <c r="I76" s="2">
        <f t="shared" si="29"/>
        <v>4.4135843909739927E-3</v>
      </c>
      <c r="J76" s="2">
        <f t="shared" si="29"/>
        <v>2.1371144991473635E-3</v>
      </c>
      <c r="K76" s="2">
        <f t="shared" si="29"/>
        <v>5.3439048072215526E-3</v>
      </c>
      <c r="L76" s="2">
        <f t="shared" si="29"/>
        <v>5.3955919417302805E-3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J76" s="2"/>
      <c r="BL76" s="5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</row>
    <row r="77" spans="1:79" x14ac:dyDescent="0.2">
      <c r="A77" s="5" t="s">
        <v>10</v>
      </c>
      <c r="B77" s="2">
        <f t="shared" ref="B77:L77" si="30">AVERAGEIFS($B40:$CM40,$B$7:$CM$7,B$45,$B$6:$CM$6,B$44)</f>
        <v>6.8958669155833568E-2</v>
      </c>
      <c r="C77" s="2">
        <f t="shared" si="30"/>
        <v>7.6258182147832962E-2</v>
      </c>
      <c r="D77" s="2">
        <f t="shared" si="30"/>
        <v>7.6637163298704401E-3</v>
      </c>
      <c r="E77" s="2">
        <f t="shared" si="30"/>
        <v>2.9888296089509228E-3</v>
      </c>
      <c r="F77" s="2"/>
      <c r="G77" s="2" t="e">
        <f t="shared" si="30"/>
        <v>#DIV/0!</v>
      </c>
      <c r="H77" s="2" t="e">
        <f t="shared" si="30"/>
        <v>#DIV/0!</v>
      </c>
      <c r="I77" s="2" t="e">
        <f t="shared" si="30"/>
        <v>#DIV/0!</v>
      </c>
      <c r="J77" s="2" t="e">
        <f t="shared" si="30"/>
        <v>#DIV/0!</v>
      </c>
      <c r="K77" s="2" t="e">
        <f t="shared" si="30"/>
        <v>#DIV/0!</v>
      </c>
      <c r="L77" s="2" t="e">
        <f t="shared" si="30"/>
        <v>#DIV/0!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J77" s="2"/>
      <c r="BL77" s="5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</row>
    <row r="78" spans="1:79" x14ac:dyDescent="0.2">
      <c r="A78" s="5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J78" s="2"/>
      <c r="BL78" s="5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</row>
    <row r="79" spans="1:79" x14ac:dyDescent="0.2">
      <c r="A79" s="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J79" s="2"/>
      <c r="BL79" s="5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</row>
    <row r="80" spans="1:79" x14ac:dyDescent="0.2">
      <c r="A80" s="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J80" s="2"/>
      <c r="BL80" s="5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</row>
    <row r="81" spans="1:79" x14ac:dyDescent="0.2">
      <c r="A81" s="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J81" s="2"/>
      <c r="BL81" s="5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</row>
    <row r="82" spans="1:79" x14ac:dyDescent="0.2">
      <c r="A82" s="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J82" s="2"/>
      <c r="BL82" s="5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</row>
    <row r="83" spans="1:79" x14ac:dyDescent="0.2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R83" s="2"/>
      <c r="S83" s="2"/>
      <c r="T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79" x14ac:dyDescent="0.2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R84" s="2"/>
      <c r="S84" s="2"/>
      <c r="T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79" x14ac:dyDescent="0.2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R85" s="2"/>
      <c r="S85" s="2"/>
      <c r="T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79" x14ac:dyDescent="0.2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R86" s="2"/>
      <c r="S86" s="2"/>
      <c r="T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79" x14ac:dyDescent="0.2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R87" s="2"/>
      <c r="S87" s="2"/>
      <c r="T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79" x14ac:dyDescent="0.2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R88" s="2"/>
      <c r="S88" s="2"/>
      <c r="T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</sheetData>
  <sortState xmlns:xlrd2="http://schemas.microsoft.com/office/spreadsheetml/2017/richdata2" ref="BK49:CA82">
    <sortCondition ref="BK48:BK82"/>
  </sortState>
  <mergeCells count="8">
    <mergeCell ref="C2:E2"/>
    <mergeCell ref="B1:E1"/>
    <mergeCell ref="BE2:BH2"/>
    <mergeCell ref="AI2:BD2"/>
    <mergeCell ref="AI1:BH1"/>
    <mergeCell ref="AB2:AG2"/>
    <mergeCell ref="G1:AG1"/>
    <mergeCell ref="G2:A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SuppTable4</vt:lpstr>
      <vt:lpstr>Lithology</vt:lpstr>
      <vt:lpstr>Qtz</vt:lpstr>
      <vt:lpstr>Fsp</vt:lpstr>
      <vt:lpstr>Sheet Sil.</vt:lpstr>
      <vt:lpstr>Pyx_Amp</vt:lpstr>
      <vt:lpstr>Other silicates</vt:lpstr>
      <vt:lpstr>F phases</vt:lpstr>
      <vt:lpstr>sulfides</vt:lpstr>
      <vt:lpstr>Other Nb-Ta</vt:lpstr>
      <vt:lpstr>other REE</vt:lpstr>
      <vt:lpstr>other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Wilner, Oliver D.</dc:creator>
  <cp:lastModifiedBy>Wilner, Oliver D.</cp:lastModifiedBy>
  <dcterms:created xsi:type="dcterms:W3CDTF">2025-04-08T21:16:44Z</dcterms:created>
  <dcterms:modified xsi:type="dcterms:W3CDTF">2025-09-10T19:28:25Z</dcterms:modified>
</cp:coreProperties>
</file>