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2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Oliver/Documents/Caltech/ANS_Research/writeup/draft_sept2025/"/>
    </mc:Choice>
  </mc:AlternateContent>
  <xr:revisionPtr revIDLastSave="0" documentId="13_ncr:1_{00376303-37D0-6D4E-BDCD-E23C58F13DBD}" xr6:coauthVersionLast="47" xr6:coauthVersionMax="47" xr10:uidLastSave="{00000000-0000-0000-0000-000000000000}"/>
  <bookViews>
    <workbookView xWindow="7780" yWindow="740" windowWidth="21620" windowHeight="18380" xr2:uid="{9F1640F7-3E68-344B-B090-DA613B9B55F6}"/>
  </bookViews>
  <sheets>
    <sheet name="Micas" sheetId="10" r:id="rId1"/>
  </sheets>
  <definedNames>
    <definedName name="_xlnm._FilterDatabase" localSheetId="0" hidden="1">Micas!$A$8:$CJ$18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B23" i="10" l="1"/>
  <c r="BW23" i="10"/>
  <c r="BU23" i="10"/>
  <c r="BT23" i="10"/>
  <c r="BR23" i="10"/>
  <c r="BQ23" i="10"/>
  <c r="BN23" i="10"/>
  <c r="BK23" i="10"/>
  <c r="BJ23" i="10"/>
  <c r="BI23" i="10"/>
  <c r="BH23" i="10"/>
  <c r="BG23" i="10"/>
  <c r="BE23" i="10"/>
  <c r="BD23" i="10"/>
  <c r="BB23" i="10"/>
  <c r="BA23" i="10"/>
  <c r="AZ23" i="10"/>
  <c r="AY23" i="10"/>
  <c r="AX23" i="10"/>
  <c r="AW23" i="10"/>
  <c r="AV23" i="10"/>
  <c r="AU23" i="10"/>
  <c r="AS23" i="10"/>
  <c r="AR23" i="10"/>
  <c r="AQ23" i="10"/>
  <c r="AK23" i="10"/>
  <c r="AJ23" i="10"/>
  <c r="AI23" i="10"/>
  <c r="AG23" i="10"/>
  <c r="AF23" i="10"/>
  <c r="AE23" i="10"/>
  <c r="AD23" i="10"/>
  <c r="AC23" i="10"/>
  <c r="AB23" i="10"/>
  <c r="AA23" i="10"/>
  <c r="Z23" i="10"/>
  <c r="Y23" i="10"/>
  <c r="X23" i="10"/>
  <c r="W23" i="10"/>
  <c r="E23" i="10"/>
</calcChain>
</file>

<file path=xl/sharedStrings.xml><?xml version="1.0" encoding="utf-8"?>
<sst xmlns="http://schemas.openxmlformats.org/spreadsheetml/2006/main" count="294" uniqueCount="129">
  <si>
    <t>F</t>
  </si>
  <si>
    <t>1014A</t>
  </si>
  <si>
    <t>1014E</t>
  </si>
  <si>
    <t>1014G</t>
  </si>
  <si>
    <t>AD10</t>
  </si>
  <si>
    <t>ARd12</t>
  </si>
  <si>
    <t>ARd13</t>
  </si>
  <si>
    <t>ARd16</t>
  </si>
  <si>
    <t>ARd26</t>
  </si>
  <si>
    <t>ARd27</t>
  </si>
  <si>
    <t>ARd30</t>
  </si>
  <si>
    <t>NgR41</t>
  </si>
  <si>
    <t>NgR54</t>
  </si>
  <si>
    <t>1014H</t>
  </si>
  <si>
    <t>ARd19</t>
  </si>
  <si>
    <t>ARS5</t>
  </si>
  <si>
    <t>NgR42</t>
  </si>
  <si>
    <t>Al2O3</t>
  </si>
  <si>
    <t>SiO2</t>
  </si>
  <si>
    <t>CaO</t>
  </si>
  <si>
    <t>TiO2</t>
  </si>
  <si>
    <t>FeO</t>
  </si>
  <si>
    <t>ZnO</t>
  </si>
  <si>
    <t>1014J</t>
  </si>
  <si>
    <t>ARd11</t>
  </si>
  <si>
    <t>ARd25</t>
  </si>
  <si>
    <t>ARS1</t>
  </si>
  <si>
    <t>ARS2</t>
  </si>
  <si>
    <t>ARS3</t>
  </si>
  <si>
    <t>NgR37</t>
  </si>
  <si>
    <t>NgR49</t>
  </si>
  <si>
    <t>Skt22</t>
  </si>
  <si>
    <t>Skt33</t>
  </si>
  <si>
    <t>Skt35</t>
  </si>
  <si>
    <t>ARd18</t>
  </si>
  <si>
    <t>ARd31</t>
  </si>
  <si>
    <t>Skt16</t>
  </si>
  <si>
    <t>MnO</t>
  </si>
  <si>
    <t>1014D</t>
  </si>
  <si>
    <t>1014F</t>
  </si>
  <si>
    <t>1014I</t>
  </si>
  <si>
    <t>AD20</t>
  </si>
  <si>
    <t>AD30</t>
  </si>
  <si>
    <t>ARd10</t>
  </si>
  <si>
    <t>ARd17</t>
  </si>
  <si>
    <t>ARd29</t>
  </si>
  <si>
    <t>ARS4</t>
  </si>
  <si>
    <t>Skt17</t>
  </si>
  <si>
    <t>ARd23</t>
  </si>
  <si>
    <t>Skt34</t>
  </si>
  <si>
    <t>Micas: annite, phlogopite, pargasite, muscovite, "zinwaldite"</t>
  </si>
  <si>
    <t>NgR22</t>
  </si>
  <si>
    <t>NgR43</t>
  </si>
  <si>
    <t>Ann</t>
  </si>
  <si>
    <t>Znw</t>
  </si>
  <si>
    <t>Ms</t>
  </si>
  <si>
    <t>Pg</t>
  </si>
  <si>
    <t>Fphl</t>
  </si>
  <si>
    <t>MgO</t>
  </si>
  <si>
    <t>Na2O</t>
  </si>
  <si>
    <t>K2O</t>
  </si>
  <si>
    <t>Abu Dabbab</t>
  </si>
  <si>
    <t>Abu Rusheid</t>
  </si>
  <si>
    <t>ARd21</t>
  </si>
  <si>
    <t>Sid</t>
  </si>
  <si>
    <t>Li2O (meas)</t>
  </si>
  <si>
    <t>4.44 ± 0.34</t>
  </si>
  <si>
    <t>Supp. Table 5</t>
  </si>
  <si>
    <t>Electron probe data, LA-ICP-MS data, and calculated Li2O contents of micas from Abu Rusheid and Abu Dabbab rare-metal granites</t>
  </si>
  <si>
    <t>Adb11</t>
  </si>
  <si>
    <t>Adb12</t>
  </si>
  <si>
    <t>Adb15</t>
  </si>
  <si>
    <t>Adb16</t>
  </si>
  <si>
    <t>Adb17</t>
  </si>
  <si>
    <t>Min ID</t>
  </si>
  <si>
    <t>Mg-Li</t>
  </si>
  <si>
    <t>Si</t>
  </si>
  <si>
    <t>Al</t>
  </si>
  <si>
    <t>Fe</t>
  </si>
  <si>
    <t>Mn</t>
  </si>
  <si>
    <t>Mg</t>
  </si>
  <si>
    <t>Ca</t>
  </si>
  <si>
    <t>Na</t>
  </si>
  <si>
    <t>K</t>
  </si>
  <si>
    <t>Zn</t>
  </si>
  <si>
    <t>Li</t>
  </si>
  <si>
    <t>Al (VI)</t>
  </si>
  <si>
    <t>Ti</t>
  </si>
  <si>
    <t>Adb01</t>
  </si>
  <si>
    <t>Adb02</t>
  </si>
  <si>
    <t>Adb03</t>
  </si>
  <si>
    <t>Adb08</t>
  </si>
  <si>
    <t>ARS 10A</t>
  </si>
  <si>
    <t>ARS 10B</t>
  </si>
  <si>
    <t>ARS 10C</t>
  </si>
  <si>
    <t>ARS 10E</t>
  </si>
  <si>
    <t>ARd01</t>
  </si>
  <si>
    <t>ARd03</t>
  </si>
  <si>
    <t>ARd04</t>
  </si>
  <si>
    <t>ARd06</t>
  </si>
  <si>
    <t>ARd09</t>
  </si>
  <si>
    <t>NgR04</t>
  </si>
  <si>
    <t>NgR23</t>
  </si>
  <si>
    <t>Skt09</t>
  </si>
  <si>
    <t>Bms?</t>
  </si>
  <si>
    <r>
      <t xml:space="preserve">n </t>
    </r>
    <r>
      <rPr>
        <sz val="12"/>
        <color theme="1"/>
        <rFont val="Cambria"/>
        <family val="1"/>
      </rPr>
      <t>analyses</t>
    </r>
  </si>
  <si>
    <t>det. limit</t>
  </si>
  <si>
    <t>*outside range</t>
  </si>
  <si>
    <t>Fe+Mn+Ti-Al(VI)</t>
  </si>
  <si>
    <t>di 1</t>
  </si>
  <si>
    <t>tri 1</t>
  </si>
  <si>
    <t>tri 2</t>
  </si>
  <si>
    <t>tri 3</t>
  </si>
  <si>
    <t>Formula Units based on 22 oxygen</t>
  </si>
  <si>
    <t>eq in [1]</t>
  </si>
  <si>
    <t>[1] Tischendorf et al., 1997</t>
  </si>
  <si>
    <t>[1]</t>
  </si>
  <si>
    <t>Li2O (calc using tri 4)</t>
  </si>
  <si>
    <t xml:space="preserve">tri 1 = </t>
  </si>
  <si>
    <t xml:space="preserve">tri 2 = </t>
  </si>
  <si>
    <t xml:space="preserve">tri 3 = </t>
  </si>
  <si>
    <r>
      <t>155*(MgO</t>
    </r>
    <r>
      <rPr>
        <vertAlign val="superscript"/>
        <sz val="12"/>
        <color theme="1"/>
        <rFont val="Cambria"/>
        <family val="1"/>
      </rPr>
      <t>-3.1</t>
    </r>
    <r>
      <rPr>
        <sz val="12"/>
        <color theme="1"/>
        <rFont val="Cambria"/>
        <family val="1"/>
      </rPr>
      <t>)</t>
    </r>
  </si>
  <si>
    <t xml:space="preserve">tri 4 = </t>
  </si>
  <si>
    <r>
      <t>0.237*(F</t>
    </r>
    <r>
      <rPr>
        <vertAlign val="superscript"/>
        <sz val="12"/>
        <color theme="1"/>
        <rFont val="Cambria"/>
        <family val="1"/>
      </rPr>
      <t>1.544</t>
    </r>
    <r>
      <rPr>
        <sz val="12"/>
        <color theme="1"/>
        <rFont val="Cambria"/>
        <family val="2"/>
      </rPr>
      <t>)</t>
    </r>
  </si>
  <si>
    <t xml:space="preserve">di 2 = </t>
  </si>
  <si>
    <r>
      <t>0.3935*(F</t>
    </r>
    <r>
      <rPr>
        <vertAlign val="superscript"/>
        <sz val="12"/>
        <color theme="1"/>
        <rFont val="Cambria"/>
        <family val="1"/>
      </rPr>
      <t>1.326</t>
    </r>
    <r>
      <rPr>
        <sz val="12"/>
        <color theme="1"/>
        <rFont val="Cambria"/>
        <family val="2"/>
      </rPr>
      <t>)</t>
    </r>
  </si>
  <si>
    <t>(2.7/(0.35+MgO)) - 0.13</t>
  </si>
  <si>
    <t>(0.289*SiO2)-9.658</t>
  </si>
  <si>
    <t>Li2O (calc, recommended)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</si>
</sst>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8" x14ac:knownFonts="1">
    <font>
      <sz val="12"/>
      <color theme="1"/>
      <name val="Cambria"/>
      <family val="2"/>
    </font>
    <font>
      <sz val="28"/>
      <color theme="1"/>
      <name val="Cambria"/>
      <family val="2"/>
    </font>
    <font>
      <sz val="20"/>
      <color theme="1"/>
      <name val="Cambria"/>
      <family val="2"/>
    </font>
    <font>
      <sz val="24"/>
      <color theme="1"/>
      <name val="Cambria"/>
      <family val="2"/>
    </font>
    <font>
      <i/>
      <sz val="12"/>
      <color theme="1"/>
      <name val="Cambria"/>
      <family val="1"/>
    </font>
    <font>
      <sz val="12"/>
      <color theme="1"/>
      <name val="Cambria"/>
      <family val="2"/>
    </font>
    <font>
      <sz val="12"/>
      <color theme="1"/>
      <name val="Cambria"/>
      <family val="1"/>
    </font>
    <font>
      <vertAlign val="superscript"/>
      <sz val="12"/>
      <color theme="1"/>
      <name val="Cambria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/>
  </cellStyleXfs>
  <cellXfs count="11">
    <xf numFmtId="0" fontId="0" fillId="0" borderId="0" xfId="0"/>
    <xf numFmtId="2" fontId="0" fillId="0" borderId="0" xfId="0" applyNumberFormat="1"/>
    <xf numFmtId="0" fontId="1" fillId="0" borderId="0" xfId="0" applyFont="1"/>
    <xf numFmtId="164" fontId="0" fillId="0" borderId="0" xfId="0" applyNumberFormat="1"/>
    <xf numFmtId="0" fontId="2" fillId="0" borderId="0" xfId="0" applyFont="1"/>
    <xf numFmtId="0" fontId="3" fillId="0" borderId="0" xfId="0" applyFont="1"/>
    <xf numFmtId="0" fontId="4" fillId="0" borderId="0" xfId="0" applyFont="1"/>
    <xf numFmtId="165" fontId="0" fillId="0" borderId="0" xfId="0" applyNumberFormat="1"/>
    <xf numFmtId="0" fontId="5" fillId="0" borderId="0" xfId="1"/>
    <xf numFmtId="0" fontId="0" fillId="0" borderId="0" xfId="0" applyAlignment="1">
      <alignment horizontal="left"/>
    </xf>
    <xf numFmtId="0" fontId="0" fillId="0" borderId="0" xfId="0" quotePrefix="1"/>
  </cellXfs>
  <cellStyles count="2">
    <cellStyle name="Normal" xfId="0" builtinId="0"/>
    <cellStyle name="Normal 2" xfId="1" xr:uid="{8CAD953B-D377-964F-B62E-B13FF92782CC}"/>
  </cellStyles>
  <dxfs count="0"/>
  <tableStyles count="0" defaultTableStyle="TableStyleMedium2" defaultPivotStyle="PivotStyleLight16"/>
  <colors>
    <mruColors>
      <color rgb="FFF19D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2051DD-24D6-D145-8C03-71CBE7F10CEA}">
  <dimension ref="A1:PG77"/>
  <sheetViews>
    <sheetView tabSelected="1" workbookViewId="0">
      <selection activeCell="A22" sqref="A22"/>
    </sheetView>
  </sheetViews>
  <sheetFormatPr baseColWidth="10" defaultRowHeight="16" x14ac:dyDescent="0.2"/>
  <cols>
    <col min="1" max="1" width="13.42578125" customWidth="1"/>
  </cols>
  <sheetData>
    <row r="1" spans="1:423" ht="30" x14ac:dyDescent="0.3">
      <c r="A1" s="5" t="s">
        <v>67</v>
      </c>
      <c r="B1" s="5"/>
      <c r="C1" s="5"/>
      <c r="E1" s="4" t="s">
        <v>68</v>
      </c>
    </row>
    <row r="2" spans="1:423" ht="35" x14ac:dyDescent="0.35">
      <c r="C2" s="2" t="s">
        <v>50</v>
      </c>
      <c r="D2" s="2"/>
      <c r="E2" s="2"/>
      <c r="F2" s="2"/>
      <c r="G2" s="2"/>
      <c r="H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  <c r="NO2" s="2"/>
      <c r="NP2" s="2"/>
      <c r="NQ2" s="2"/>
      <c r="NR2" s="2"/>
      <c r="NS2" s="2"/>
      <c r="NT2" s="2"/>
      <c r="NU2" s="2"/>
      <c r="NV2" s="2"/>
      <c r="NW2" s="2"/>
      <c r="NX2" s="2"/>
      <c r="NY2" s="2"/>
      <c r="NZ2" s="2"/>
      <c r="OA2" s="2"/>
      <c r="OB2" s="2"/>
      <c r="OC2" s="2"/>
      <c r="OD2" s="2"/>
      <c r="OE2" s="2"/>
      <c r="OF2" s="2"/>
      <c r="OG2" s="2"/>
      <c r="OH2" s="2"/>
      <c r="OI2" s="2"/>
      <c r="OJ2" s="2"/>
      <c r="OK2" s="2"/>
      <c r="OL2" s="2"/>
      <c r="OM2" s="2"/>
      <c r="ON2" s="2"/>
      <c r="OO2" s="2"/>
      <c r="OP2" s="2"/>
      <c r="OQ2" s="2"/>
      <c r="OR2" s="2"/>
      <c r="OS2" s="2"/>
      <c r="OT2" s="2"/>
      <c r="OU2" s="2"/>
      <c r="OV2" s="2"/>
      <c r="OW2" s="2"/>
      <c r="OX2" s="2"/>
      <c r="OY2" s="2"/>
      <c r="OZ2" s="2"/>
      <c r="PA2" s="2"/>
      <c r="PB2" s="2"/>
      <c r="PC2" s="2"/>
      <c r="PD2" s="2"/>
      <c r="PE2" s="2"/>
      <c r="PF2" s="2"/>
      <c r="PG2" s="2"/>
    </row>
    <row r="3" spans="1:423" x14ac:dyDescent="0.2">
      <c r="C3" s="9" t="s">
        <v>61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 t="s">
        <v>62</v>
      </c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</row>
    <row r="4" spans="1:423" x14ac:dyDescent="0.2">
      <c r="C4" t="s">
        <v>4</v>
      </c>
      <c r="D4" s="3" t="s">
        <v>4</v>
      </c>
      <c r="E4" s="3" t="s">
        <v>41</v>
      </c>
      <c r="F4" s="3" t="s">
        <v>41</v>
      </c>
      <c r="G4" s="3" t="s">
        <v>41</v>
      </c>
      <c r="H4" t="s">
        <v>42</v>
      </c>
      <c r="I4" s="3" t="s">
        <v>42</v>
      </c>
      <c r="J4" s="3" t="s">
        <v>88</v>
      </c>
      <c r="K4" s="3" t="s">
        <v>88</v>
      </c>
      <c r="L4" s="3" t="s">
        <v>89</v>
      </c>
      <c r="M4" s="3" t="s">
        <v>89</v>
      </c>
      <c r="N4" s="3" t="s">
        <v>90</v>
      </c>
      <c r="O4" s="3" t="s">
        <v>90</v>
      </c>
      <c r="P4" s="3" t="s">
        <v>91</v>
      </c>
      <c r="Q4" s="3" t="s">
        <v>69</v>
      </c>
      <c r="R4" t="s">
        <v>70</v>
      </c>
      <c r="S4" t="s">
        <v>71</v>
      </c>
      <c r="T4" s="3" t="s">
        <v>72</v>
      </c>
      <c r="U4" s="3" t="s">
        <v>73</v>
      </c>
      <c r="V4" t="s">
        <v>73</v>
      </c>
      <c r="W4" t="s">
        <v>1</v>
      </c>
      <c r="X4" s="3" t="s">
        <v>1</v>
      </c>
      <c r="Y4" s="3" t="s">
        <v>38</v>
      </c>
      <c r="Z4" s="3" t="s">
        <v>2</v>
      </c>
      <c r="AA4" t="s">
        <v>39</v>
      </c>
      <c r="AB4" s="3" t="s">
        <v>39</v>
      </c>
      <c r="AC4" s="3" t="s">
        <v>3</v>
      </c>
      <c r="AD4" s="3" t="s">
        <v>13</v>
      </c>
      <c r="AE4" s="3" t="s">
        <v>40</v>
      </c>
      <c r="AF4" s="3" t="s">
        <v>23</v>
      </c>
      <c r="AG4" s="3" t="s">
        <v>92</v>
      </c>
      <c r="AH4" s="3" t="s">
        <v>93</v>
      </c>
      <c r="AI4" s="3" t="s">
        <v>93</v>
      </c>
      <c r="AJ4" s="3" t="s">
        <v>94</v>
      </c>
      <c r="AK4" s="3" t="s">
        <v>95</v>
      </c>
      <c r="AL4" s="3" t="s">
        <v>26</v>
      </c>
      <c r="AM4" s="3" t="s">
        <v>27</v>
      </c>
      <c r="AN4" s="3" t="s">
        <v>28</v>
      </c>
      <c r="AO4" s="3" t="s">
        <v>46</v>
      </c>
      <c r="AP4" s="3" t="s">
        <v>15</v>
      </c>
      <c r="AQ4" s="3" t="s">
        <v>96</v>
      </c>
      <c r="AR4" s="3" t="s">
        <v>97</v>
      </c>
      <c r="AS4" s="3" t="s">
        <v>98</v>
      </c>
      <c r="AT4" s="3" t="s">
        <v>99</v>
      </c>
      <c r="AU4" s="3" t="s">
        <v>100</v>
      </c>
      <c r="AV4" s="3" t="s">
        <v>43</v>
      </c>
      <c r="AW4" s="3" t="s">
        <v>24</v>
      </c>
      <c r="AX4" s="3" t="s">
        <v>5</v>
      </c>
      <c r="AY4" s="3" t="s">
        <v>6</v>
      </c>
      <c r="AZ4" s="3" t="s">
        <v>7</v>
      </c>
      <c r="BA4" s="3" t="s">
        <v>44</v>
      </c>
      <c r="BB4" s="3" t="s">
        <v>34</v>
      </c>
      <c r="BC4" s="3" t="s">
        <v>14</v>
      </c>
      <c r="BD4" s="3" t="s">
        <v>63</v>
      </c>
      <c r="BE4" s="3" t="s">
        <v>48</v>
      </c>
      <c r="BF4" s="3" t="s">
        <v>25</v>
      </c>
      <c r="BG4" s="3" t="s">
        <v>8</v>
      </c>
      <c r="BH4" s="3" t="s">
        <v>9</v>
      </c>
      <c r="BI4" s="3" t="s">
        <v>45</v>
      </c>
      <c r="BJ4" s="3" t="s">
        <v>10</v>
      </c>
      <c r="BK4" s="3" t="s">
        <v>35</v>
      </c>
      <c r="BL4" s="3" t="s">
        <v>101</v>
      </c>
      <c r="BM4" s="3" t="s">
        <v>51</v>
      </c>
      <c r="BN4" t="s">
        <v>102</v>
      </c>
      <c r="BO4" s="3" t="s">
        <v>29</v>
      </c>
      <c r="BP4" s="3" t="s">
        <v>29</v>
      </c>
      <c r="BQ4" s="3" t="s">
        <v>11</v>
      </c>
      <c r="BR4" t="s">
        <v>16</v>
      </c>
      <c r="BS4" s="3" t="s">
        <v>52</v>
      </c>
      <c r="BT4" s="3" t="s">
        <v>30</v>
      </c>
      <c r="BU4" s="3" t="s">
        <v>12</v>
      </c>
      <c r="BV4" s="3" t="s">
        <v>103</v>
      </c>
      <c r="BW4" t="s">
        <v>36</v>
      </c>
      <c r="BX4" s="3" t="s">
        <v>36</v>
      </c>
      <c r="BY4" s="3" t="s">
        <v>47</v>
      </c>
      <c r="BZ4" s="3" t="s">
        <v>31</v>
      </c>
      <c r="CA4" s="3" t="s">
        <v>32</v>
      </c>
      <c r="CB4" s="3" t="s">
        <v>49</v>
      </c>
      <c r="CC4" s="3" t="s">
        <v>33</v>
      </c>
      <c r="CD4" s="3" t="s">
        <v>33</v>
      </c>
    </row>
    <row r="5" spans="1:423" x14ac:dyDescent="0.2">
      <c r="B5" t="s">
        <v>74</v>
      </c>
      <c r="C5" s="3" t="s">
        <v>53</v>
      </c>
      <c r="D5" s="3" t="s">
        <v>55</v>
      </c>
      <c r="E5" s="3" t="s">
        <v>104</v>
      </c>
      <c r="F5" s="3" t="s">
        <v>55</v>
      </c>
      <c r="G5" s="3" t="s">
        <v>54</v>
      </c>
      <c r="H5" s="3" t="s">
        <v>54</v>
      </c>
      <c r="I5" s="3" t="s">
        <v>55</v>
      </c>
      <c r="J5" s="3" t="s">
        <v>55</v>
      </c>
      <c r="K5" s="3" t="s">
        <v>54</v>
      </c>
      <c r="L5" s="3" t="s">
        <v>55</v>
      </c>
      <c r="M5" s="3" t="s">
        <v>54</v>
      </c>
      <c r="N5" s="3" t="s">
        <v>55</v>
      </c>
      <c r="O5" s="3" t="s">
        <v>54</v>
      </c>
      <c r="P5" s="3" t="s">
        <v>54</v>
      </c>
      <c r="Q5" s="3" t="s">
        <v>54</v>
      </c>
      <c r="R5" s="3" t="s">
        <v>54</v>
      </c>
      <c r="S5" s="3" t="s">
        <v>54</v>
      </c>
      <c r="T5" s="3" t="s">
        <v>55</v>
      </c>
      <c r="U5" s="3" t="s">
        <v>55</v>
      </c>
      <c r="V5" s="3" t="s">
        <v>54</v>
      </c>
      <c r="W5" s="3" t="s">
        <v>54</v>
      </c>
      <c r="X5" s="3" t="s">
        <v>54</v>
      </c>
      <c r="Y5" s="3" t="s">
        <v>54</v>
      </c>
      <c r="Z5" s="3" t="s">
        <v>54</v>
      </c>
      <c r="AA5" s="3" t="s">
        <v>54</v>
      </c>
      <c r="AB5" s="3" t="s">
        <v>54</v>
      </c>
      <c r="AC5" s="3" t="s">
        <v>54</v>
      </c>
      <c r="AD5" s="3" t="s">
        <v>54</v>
      </c>
      <c r="AE5" s="3" t="s">
        <v>54</v>
      </c>
      <c r="AF5" s="3" t="s">
        <v>54</v>
      </c>
      <c r="AG5" s="3" t="s">
        <v>54</v>
      </c>
      <c r="AH5" s="3" t="s">
        <v>55</v>
      </c>
      <c r="AI5" s="3" t="s">
        <v>54</v>
      </c>
      <c r="AJ5" s="3" t="s">
        <v>54</v>
      </c>
      <c r="AK5" s="3" t="s">
        <v>54</v>
      </c>
      <c r="AL5" s="3" t="s">
        <v>54</v>
      </c>
      <c r="AM5" s="3" t="s">
        <v>54</v>
      </c>
      <c r="AN5" s="3" t="s">
        <v>54</v>
      </c>
      <c r="AO5" s="3" t="s">
        <v>54</v>
      </c>
      <c r="AP5" s="3" t="s">
        <v>54</v>
      </c>
      <c r="AQ5" s="3" t="s">
        <v>54</v>
      </c>
      <c r="AR5" s="3" t="s">
        <v>54</v>
      </c>
      <c r="AS5" s="3" t="s">
        <v>54</v>
      </c>
      <c r="AT5" s="3" t="s">
        <v>54</v>
      </c>
      <c r="AU5" s="3" t="s">
        <v>54</v>
      </c>
      <c r="AV5" s="3" t="s">
        <v>54</v>
      </c>
      <c r="AW5" s="3" t="s">
        <v>54</v>
      </c>
      <c r="AX5" s="3" t="s">
        <v>54</v>
      </c>
      <c r="AY5" s="3" t="s">
        <v>54</v>
      </c>
      <c r="AZ5" s="3" t="s">
        <v>54</v>
      </c>
      <c r="BA5" s="3" t="s">
        <v>54</v>
      </c>
      <c r="BB5" s="3" t="s">
        <v>54</v>
      </c>
      <c r="BC5" s="3" t="s">
        <v>54</v>
      </c>
      <c r="BD5" s="3" t="s">
        <v>54</v>
      </c>
      <c r="BE5" s="3" t="s">
        <v>54</v>
      </c>
      <c r="BF5" s="3" t="s">
        <v>56</v>
      </c>
      <c r="BG5" s="3" t="s">
        <v>54</v>
      </c>
      <c r="BH5" s="3" t="s">
        <v>54</v>
      </c>
      <c r="BI5" s="3" t="s">
        <v>54</v>
      </c>
      <c r="BJ5" s="3" t="s">
        <v>54</v>
      </c>
      <c r="BK5" s="3" t="s">
        <v>54</v>
      </c>
      <c r="BL5" s="3" t="s">
        <v>55</v>
      </c>
      <c r="BM5" s="3" t="s">
        <v>55</v>
      </c>
      <c r="BN5" s="3" t="s">
        <v>64</v>
      </c>
      <c r="BO5" s="3" t="s">
        <v>54</v>
      </c>
      <c r="BP5" s="3" t="s">
        <v>55</v>
      </c>
      <c r="BQ5" s="3" t="s">
        <v>54</v>
      </c>
      <c r="BR5" s="3" t="s">
        <v>64</v>
      </c>
      <c r="BS5" s="3" t="s">
        <v>55</v>
      </c>
      <c r="BT5" s="3" t="s">
        <v>57</v>
      </c>
      <c r="BU5" s="3" t="s">
        <v>54</v>
      </c>
      <c r="BV5" s="3" t="s">
        <v>55</v>
      </c>
      <c r="BW5" s="3" t="s">
        <v>64</v>
      </c>
      <c r="BX5" s="3" t="s">
        <v>55</v>
      </c>
      <c r="BY5" s="3" t="s">
        <v>55</v>
      </c>
      <c r="BZ5" s="3" t="s">
        <v>55</v>
      </c>
      <c r="CA5" s="3" t="s">
        <v>55</v>
      </c>
      <c r="CB5" s="3" t="s">
        <v>64</v>
      </c>
      <c r="CC5" s="3" t="s">
        <v>64</v>
      </c>
      <c r="CD5" s="3" t="s">
        <v>55</v>
      </c>
    </row>
    <row r="6" spans="1:423" x14ac:dyDescent="0.2">
      <c r="A6" s="6"/>
      <c r="B6" s="6" t="s">
        <v>105</v>
      </c>
      <c r="C6">
        <v>1</v>
      </c>
      <c r="D6">
        <v>6</v>
      </c>
      <c r="E6">
        <v>1</v>
      </c>
      <c r="F6">
        <v>15</v>
      </c>
      <c r="G6">
        <v>1</v>
      </c>
      <c r="H6">
        <v>1</v>
      </c>
      <c r="I6">
        <v>14</v>
      </c>
      <c r="J6">
        <v>2</v>
      </c>
      <c r="K6">
        <v>3</v>
      </c>
      <c r="L6">
        <v>1</v>
      </c>
      <c r="M6">
        <v>4</v>
      </c>
      <c r="N6">
        <v>3</v>
      </c>
      <c r="O6">
        <v>2</v>
      </c>
      <c r="P6">
        <v>2</v>
      </c>
      <c r="Q6">
        <v>3</v>
      </c>
      <c r="R6">
        <v>3</v>
      </c>
      <c r="S6">
        <v>8</v>
      </c>
      <c r="T6">
        <v>13</v>
      </c>
      <c r="U6">
        <v>2</v>
      </c>
      <c r="V6">
        <v>1</v>
      </c>
      <c r="W6">
        <v>2</v>
      </c>
      <c r="X6">
        <v>4</v>
      </c>
      <c r="Y6">
        <v>20</v>
      </c>
      <c r="Z6">
        <v>8</v>
      </c>
      <c r="AA6">
        <v>1</v>
      </c>
      <c r="AB6">
        <v>8</v>
      </c>
      <c r="AC6">
        <v>8</v>
      </c>
      <c r="AD6">
        <v>17</v>
      </c>
      <c r="AE6">
        <v>10</v>
      </c>
      <c r="AF6">
        <v>11</v>
      </c>
      <c r="AG6">
        <v>5</v>
      </c>
      <c r="AH6">
        <v>1</v>
      </c>
      <c r="AI6">
        <v>21</v>
      </c>
      <c r="AJ6">
        <v>7</v>
      </c>
      <c r="AK6">
        <v>16</v>
      </c>
      <c r="AL6">
        <v>12</v>
      </c>
      <c r="AM6">
        <v>17</v>
      </c>
      <c r="AN6">
        <v>21</v>
      </c>
      <c r="AO6">
        <v>24</v>
      </c>
      <c r="AP6">
        <v>5</v>
      </c>
      <c r="AQ6">
        <v>1</v>
      </c>
      <c r="AR6">
        <v>4</v>
      </c>
      <c r="AS6">
        <v>3</v>
      </c>
      <c r="AT6">
        <v>3</v>
      </c>
      <c r="AU6">
        <v>2</v>
      </c>
      <c r="AV6">
        <v>7</v>
      </c>
      <c r="AW6">
        <v>2</v>
      </c>
      <c r="AX6">
        <v>1</v>
      </c>
      <c r="AY6">
        <v>4</v>
      </c>
      <c r="AZ6">
        <v>3</v>
      </c>
      <c r="BA6">
        <v>6</v>
      </c>
      <c r="BB6">
        <v>1</v>
      </c>
      <c r="BC6">
        <v>3</v>
      </c>
      <c r="BD6">
        <v>6</v>
      </c>
      <c r="BE6">
        <v>3</v>
      </c>
      <c r="BF6">
        <v>4</v>
      </c>
      <c r="BG6">
        <v>2</v>
      </c>
      <c r="BH6">
        <v>3</v>
      </c>
      <c r="BI6">
        <v>6</v>
      </c>
      <c r="BJ6">
        <v>7</v>
      </c>
      <c r="BK6">
        <v>4</v>
      </c>
      <c r="BL6">
        <v>1</v>
      </c>
      <c r="BM6">
        <v>3</v>
      </c>
      <c r="BN6">
        <v>3</v>
      </c>
      <c r="BO6">
        <v>1</v>
      </c>
      <c r="BP6">
        <v>8</v>
      </c>
      <c r="BQ6">
        <v>1</v>
      </c>
      <c r="BR6">
        <v>6</v>
      </c>
      <c r="BS6">
        <v>1</v>
      </c>
      <c r="BT6">
        <v>5</v>
      </c>
      <c r="BU6">
        <v>4</v>
      </c>
      <c r="BV6">
        <v>1</v>
      </c>
      <c r="BW6">
        <v>5</v>
      </c>
      <c r="BX6">
        <v>2</v>
      </c>
      <c r="BY6">
        <v>6</v>
      </c>
      <c r="BZ6">
        <v>2</v>
      </c>
      <c r="CA6">
        <v>1</v>
      </c>
      <c r="CB6">
        <v>4</v>
      </c>
      <c r="CC6">
        <v>3</v>
      </c>
      <c r="CD6">
        <v>5</v>
      </c>
    </row>
    <row r="7" spans="1:423" x14ac:dyDescent="0.2">
      <c r="B7" t="s">
        <v>106</v>
      </c>
    </row>
    <row r="8" spans="1:423" x14ac:dyDescent="0.2">
      <c r="A8" t="s">
        <v>18</v>
      </c>
      <c r="B8" s="1">
        <v>2.7214331406551034E-2</v>
      </c>
      <c r="C8" s="1">
        <v>26.439164999999999</v>
      </c>
      <c r="D8" s="1">
        <v>49.340168666666671</v>
      </c>
      <c r="E8" s="1">
        <v>41.065716000000002</v>
      </c>
      <c r="F8" s="1">
        <v>46.017723066666676</v>
      </c>
      <c r="G8" s="1">
        <v>46.294701000000003</v>
      </c>
      <c r="H8" s="1">
        <v>37.942018944044911</v>
      </c>
      <c r="I8" s="1">
        <v>44.153691156939892</v>
      </c>
      <c r="J8" s="1">
        <v>48.454500000000003</v>
      </c>
      <c r="K8" s="1">
        <v>47.127033333333337</v>
      </c>
      <c r="L8" s="1">
        <v>48.140799999999999</v>
      </c>
      <c r="M8" s="1">
        <v>45.583724999999994</v>
      </c>
      <c r="N8" s="1">
        <v>52.493866666666669</v>
      </c>
      <c r="O8" s="1">
        <v>47.879750000000001</v>
      </c>
      <c r="P8" s="1">
        <v>47.839349999999996</v>
      </c>
      <c r="Q8" s="1">
        <v>47.269933333333334</v>
      </c>
      <c r="R8" s="1">
        <v>47.936500000000002</v>
      </c>
      <c r="S8" s="1">
        <v>46.389474999999997</v>
      </c>
      <c r="T8" s="1">
        <v>47.411469230769221</v>
      </c>
      <c r="U8" s="1">
        <v>47.7194</v>
      </c>
      <c r="V8" s="1">
        <v>46.3812</v>
      </c>
      <c r="W8" s="1">
        <v>39.724258500000005</v>
      </c>
      <c r="X8" s="1">
        <v>40.054899249999998</v>
      </c>
      <c r="Y8" s="1">
        <v>41.491936349999996</v>
      </c>
      <c r="Z8" s="1">
        <v>38.413010125</v>
      </c>
      <c r="AA8" s="1">
        <v>37.214438999999999</v>
      </c>
      <c r="AB8" s="1">
        <v>31.881341249999998</v>
      </c>
      <c r="AC8" s="1">
        <v>39.055944125000003</v>
      </c>
      <c r="AD8" s="1">
        <v>35.557905000000005</v>
      </c>
      <c r="AE8" s="1">
        <v>42.442503600000002</v>
      </c>
      <c r="AF8" s="1">
        <v>32.861467818181815</v>
      </c>
      <c r="AG8" s="1">
        <v>41.783655599999996</v>
      </c>
      <c r="AH8" s="1">
        <v>46.01614</v>
      </c>
      <c r="AI8" s="1">
        <v>41.649606285714277</v>
      </c>
      <c r="AJ8" s="1">
        <v>41.909131142857142</v>
      </c>
      <c r="AK8" s="1">
        <v>41.003200062499999</v>
      </c>
      <c r="AL8" s="1">
        <v>43.275303583333333</v>
      </c>
      <c r="AM8" s="1">
        <v>46.032228411764713</v>
      </c>
      <c r="AN8" s="1">
        <v>44.397605904761903</v>
      </c>
      <c r="AO8" s="1">
        <v>41.788061625000005</v>
      </c>
      <c r="AP8" s="1">
        <v>48.697050399999995</v>
      </c>
      <c r="AQ8" s="1">
        <v>40.825299999999999</v>
      </c>
      <c r="AR8" s="1">
        <v>42.438175000000001</v>
      </c>
      <c r="AS8" s="1">
        <v>42.056666666666665</v>
      </c>
      <c r="AT8" s="1">
        <v>45.652200000000001</v>
      </c>
      <c r="AU8" s="1">
        <v>42.772199999999998</v>
      </c>
      <c r="AV8" s="1">
        <v>39.981112499999995</v>
      </c>
      <c r="AW8" s="1">
        <v>44.025700000000001</v>
      </c>
      <c r="AX8" s="1">
        <v>41.805700000000002</v>
      </c>
      <c r="AY8" s="1">
        <v>45.134149999999998</v>
      </c>
      <c r="AZ8" s="1">
        <v>44.738066666666668</v>
      </c>
      <c r="BA8" s="1">
        <v>44.552733333333329</v>
      </c>
      <c r="BB8" s="1">
        <v>40.638300000000001</v>
      </c>
      <c r="BC8" s="1">
        <v>43.12063333333333</v>
      </c>
      <c r="BD8" s="1">
        <v>39.469600000000007</v>
      </c>
      <c r="BE8" s="1">
        <v>38.2166</v>
      </c>
      <c r="BF8" s="1">
        <v>47.76305</v>
      </c>
      <c r="BG8" s="1">
        <v>44.417299999999997</v>
      </c>
      <c r="BH8" s="1">
        <v>45.81133333333333</v>
      </c>
      <c r="BI8" s="1">
        <v>38.483366666666662</v>
      </c>
      <c r="BJ8" s="1">
        <v>44.080842857142855</v>
      </c>
      <c r="BK8" s="1">
        <v>35.588675000000002</v>
      </c>
      <c r="BL8" s="1">
        <v>49.649299999999997</v>
      </c>
      <c r="BM8" s="1">
        <v>47.735099999999996</v>
      </c>
      <c r="BN8" s="1">
        <v>31.250999999999994</v>
      </c>
      <c r="BO8" s="1">
        <v>39.178699999999999</v>
      </c>
      <c r="BP8" s="1">
        <v>48.399912499999999</v>
      </c>
      <c r="BQ8" s="1">
        <v>41.477899999999998</v>
      </c>
      <c r="BR8" s="1">
        <v>35.722999999999999</v>
      </c>
      <c r="BS8" s="1">
        <v>48.518000000000001</v>
      </c>
      <c r="BT8" s="1">
        <v>41.278299999999994</v>
      </c>
      <c r="BU8" s="1">
        <v>42.593474999999998</v>
      </c>
      <c r="BV8" s="1">
        <v>45.4649</v>
      </c>
      <c r="BW8" s="1">
        <v>34.176819999999999</v>
      </c>
      <c r="BX8" s="1">
        <v>46.992699999999999</v>
      </c>
      <c r="BY8" s="1">
        <v>49.757533333333335</v>
      </c>
      <c r="BZ8" s="1">
        <v>50.663200000000003</v>
      </c>
      <c r="CA8" s="1">
        <v>49.193300000000001</v>
      </c>
      <c r="CB8" s="1">
        <v>35.684850000000004</v>
      </c>
      <c r="CC8" s="1">
        <v>30.543599999999998</v>
      </c>
      <c r="CD8" s="1">
        <v>48.631259999999997</v>
      </c>
      <c r="CE8" s="1"/>
      <c r="CF8" s="1"/>
      <c r="CG8" s="1"/>
      <c r="CH8" s="1"/>
      <c r="CI8" s="1"/>
      <c r="CJ8" s="1"/>
    </row>
    <row r="9" spans="1:423" x14ac:dyDescent="0.2">
      <c r="A9" t="s">
        <v>20</v>
      </c>
      <c r="B9" s="1">
        <v>2.6668604520983574E-2</v>
      </c>
      <c r="C9" s="1"/>
      <c r="D9" s="1"/>
      <c r="E9" s="1"/>
      <c r="F9" s="1"/>
      <c r="G9" s="1"/>
      <c r="H9" s="1"/>
      <c r="I9" s="1"/>
      <c r="J9" s="1"/>
      <c r="K9" s="1"/>
      <c r="L9" s="1"/>
      <c r="M9" s="1">
        <v>8.7988499999999997E-2</v>
      </c>
      <c r="N9" s="1"/>
      <c r="O9" s="1"/>
      <c r="P9" s="1"/>
      <c r="Q9" s="1"/>
      <c r="R9" s="1"/>
      <c r="S9" s="1">
        <v>6.4846749999999995E-2</v>
      </c>
      <c r="T9" s="1"/>
      <c r="U9" s="1"/>
      <c r="V9" s="1">
        <v>8.7481000000000003E-2</v>
      </c>
      <c r="W9" s="1">
        <v>0.40698100000000004</v>
      </c>
      <c r="X9" s="1">
        <v>0.23716175</v>
      </c>
      <c r="Y9" s="1">
        <v>0.11363972222222223</v>
      </c>
      <c r="Z9" s="1">
        <v>0.24892625000000002</v>
      </c>
      <c r="AA9" s="1"/>
      <c r="AB9" s="1">
        <v>9.6846571428571435E-2</v>
      </c>
      <c r="AC9" s="1">
        <v>0.26595337499999999</v>
      </c>
      <c r="AD9" s="1">
        <v>0.163522625</v>
      </c>
      <c r="AE9" s="1">
        <v>0.35917900000000003</v>
      </c>
      <c r="AF9" s="1">
        <v>0.15962136363636362</v>
      </c>
      <c r="AG9" s="1">
        <v>9.8960599999999996E-2</v>
      </c>
      <c r="AH9" s="1"/>
      <c r="AI9" s="1">
        <v>0.23790309523809525</v>
      </c>
      <c r="AJ9" s="1">
        <v>0.17051385714285713</v>
      </c>
      <c r="AK9" s="1">
        <v>0.17160980000000003</v>
      </c>
      <c r="AL9" s="1">
        <v>8.9626999999999998E-2</v>
      </c>
      <c r="AM9" s="1">
        <v>0.11927623529411766</v>
      </c>
      <c r="AN9" s="1"/>
      <c r="AO9" s="1"/>
      <c r="AP9" s="1">
        <v>7.5396400000000002E-2</v>
      </c>
      <c r="AQ9" s="1">
        <v>0.491344</v>
      </c>
      <c r="AR9" s="1">
        <v>0.72326124999999997</v>
      </c>
      <c r="AS9" s="1">
        <v>0.16187533333333334</v>
      </c>
      <c r="AT9" s="1">
        <v>0.15569266666666667</v>
      </c>
      <c r="AU9" s="1">
        <v>0.21314849999999999</v>
      </c>
      <c r="AV9" s="1">
        <v>0.34343658333333327</v>
      </c>
      <c r="AW9" s="1">
        <v>0.22441</v>
      </c>
      <c r="AX9" s="1">
        <v>0.10668</v>
      </c>
      <c r="AY9" s="1">
        <v>0.14367425</v>
      </c>
      <c r="AZ9" s="1">
        <v>0.12634100000000001</v>
      </c>
      <c r="BA9" s="1">
        <v>0.10252966666666667</v>
      </c>
      <c r="BB9" s="1">
        <v>0.18280199999999999</v>
      </c>
      <c r="BC9" s="1">
        <v>0.15904166666666666</v>
      </c>
      <c r="BD9" s="1">
        <v>0.33848649999999997</v>
      </c>
      <c r="BE9" s="1">
        <v>0.26319566666666666</v>
      </c>
      <c r="BF9" s="1"/>
      <c r="BG9" s="1">
        <v>0.2080835</v>
      </c>
      <c r="BH9" s="1">
        <v>0.11118199999999999</v>
      </c>
      <c r="BI9" s="1">
        <v>0.45406300000000005</v>
      </c>
      <c r="BJ9" s="1">
        <v>0.13679485714285713</v>
      </c>
      <c r="BK9" s="1">
        <v>0.39745449999999999</v>
      </c>
      <c r="BL9" s="1"/>
      <c r="BM9" s="1">
        <v>0.22515433333333332</v>
      </c>
      <c r="BN9" s="1"/>
      <c r="BO9" s="1">
        <v>0.19071099999999999</v>
      </c>
      <c r="BP9" s="1">
        <v>0.27926700000000004</v>
      </c>
      <c r="BQ9" s="1">
        <v>0.53139999999999998</v>
      </c>
      <c r="BR9" s="1">
        <v>2.6890266666666669</v>
      </c>
      <c r="BS9" s="1">
        <v>1.0101800000000001</v>
      </c>
      <c r="BT9" s="1">
        <v>0.1575628</v>
      </c>
      <c r="BU9" s="1">
        <v>0.28387699999999999</v>
      </c>
      <c r="BV9" s="1">
        <v>2.30864</v>
      </c>
      <c r="BW9" s="1">
        <v>2.2154579999999999</v>
      </c>
      <c r="BX9" s="1">
        <v>0.46434049999999999</v>
      </c>
      <c r="BY9" s="1"/>
      <c r="BZ9" s="1"/>
      <c r="CA9" s="1">
        <v>0.117081</v>
      </c>
      <c r="CB9" s="1">
        <v>2.9973100000000001</v>
      </c>
      <c r="CC9" s="1">
        <v>0.58493033333333333</v>
      </c>
      <c r="CD9" s="1">
        <v>0.1435796</v>
      </c>
      <c r="CE9" s="1"/>
      <c r="CF9" s="1"/>
      <c r="CG9" s="1"/>
      <c r="CH9" s="1"/>
      <c r="CI9" s="1"/>
      <c r="CJ9" s="1"/>
    </row>
    <row r="10" spans="1:423" x14ac:dyDescent="0.2">
      <c r="A10" t="s">
        <v>17</v>
      </c>
      <c r="B10" s="1">
        <v>1.854520110258789E-2</v>
      </c>
      <c r="C10" s="1">
        <v>6.3016240000000003</v>
      </c>
      <c r="D10" s="1">
        <v>33.995185999999997</v>
      </c>
      <c r="E10" s="1">
        <v>11.37424</v>
      </c>
      <c r="F10" s="1">
        <v>32.496614466666671</v>
      </c>
      <c r="G10" s="1">
        <v>26.326239000000001</v>
      </c>
      <c r="H10" s="1">
        <v>25.521791790913877</v>
      </c>
      <c r="I10" s="1">
        <v>33.738848889317659</v>
      </c>
      <c r="J10" s="1">
        <v>33.609749999999998</v>
      </c>
      <c r="K10" s="1">
        <v>30.301000000000002</v>
      </c>
      <c r="L10" s="1">
        <v>36.630299999999998</v>
      </c>
      <c r="M10" s="1">
        <v>28.450150000000001</v>
      </c>
      <c r="N10" s="1">
        <v>30.564699999999998</v>
      </c>
      <c r="O10" s="1">
        <v>31.495550000000001</v>
      </c>
      <c r="P10" s="1">
        <v>30.756900000000002</v>
      </c>
      <c r="Q10" s="1">
        <v>30.066399999999998</v>
      </c>
      <c r="R10" s="1">
        <v>31.0535</v>
      </c>
      <c r="S10" s="1">
        <v>29.036725000000001</v>
      </c>
      <c r="T10" s="1">
        <v>34.868461538461538</v>
      </c>
      <c r="U10" s="1">
        <v>33.469899999999996</v>
      </c>
      <c r="V10" s="1">
        <v>28.693300000000001</v>
      </c>
      <c r="W10" s="1">
        <v>20.761009000000001</v>
      </c>
      <c r="X10" s="1">
        <v>21.088453749999999</v>
      </c>
      <c r="Y10" s="1">
        <v>19.900358050000001</v>
      </c>
      <c r="Z10" s="1">
        <v>20.769676999999998</v>
      </c>
      <c r="AA10" s="1">
        <v>19.338276</v>
      </c>
      <c r="AB10" s="1">
        <v>15.749127125000001</v>
      </c>
      <c r="AC10" s="1">
        <v>20.100519874999996</v>
      </c>
      <c r="AD10" s="1">
        <v>21.465084764705885</v>
      </c>
      <c r="AE10" s="1">
        <v>22.2966236</v>
      </c>
      <c r="AF10" s="1">
        <v>19.499872818181817</v>
      </c>
      <c r="AG10" s="1">
        <v>21.859000400000003</v>
      </c>
      <c r="AH10" s="1">
        <v>34.788455999999996</v>
      </c>
      <c r="AI10" s="1">
        <v>18.603287190476191</v>
      </c>
      <c r="AJ10" s="1">
        <v>22.119764</v>
      </c>
      <c r="AK10" s="1">
        <v>19.787565874999999</v>
      </c>
      <c r="AL10" s="1">
        <v>26.266433000000003</v>
      </c>
      <c r="AM10" s="1">
        <v>25.733881588235292</v>
      </c>
      <c r="AN10" s="1">
        <v>28.353023619047619</v>
      </c>
      <c r="AO10" s="1">
        <v>27.918922041666661</v>
      </c>
      <c r="AP10" s="1">
        <v>28.693846400000002</v>
      </c>
      <c r="AQ10" s="1">
        <v>16.979199999999999</v>
      </c>
      <c r="AR10" s="1">
        <v>18.478950000000001</v>
      </c>
      <c r="AS10" s="1">
        <v>21.445933333333333</v>
      </c>
      <c r="AT10" s="1">
        <v>25.479033333333334</v>
      </c>
      <c r="AU10" s="1">
        <v>18.8371</v>
      </c>
      <c r="AV10" s="1">
        <v>16.352037500000002</v>
      </c>
      <c r="AW10" s="1">
        <v>18.5517</v>
      </c>
      <c r="AX10" s="1">
        <v>17.7363</v>
      </c>
      <c r="AY10" s="1">
        <v>20.477900000000002</v>
      </c>
      <c r="AZ10" s="1">
        <v>20.833933333333331</v>
      </c>
      <c r="BA10" s="1">
        <v>23.742933333333337</v>
      </c>
      <c r="BB10" s="1">
        <v>18.717199999999998</v>
      </c>
      <c r="BC10" s="1">
        <v>25.042333333333335</v>
      </c>
      <c r="BD10" s="1">
        <v>16.812783333333332</v>
      </c>
      <c r="BE10" s="1">
        <v>22.825100000000003</v>
      </c>
      <c r="BF10" s="1">
        <v>40.527650000000001</v>
      </c>
      <c r="BG10" s="1">
        <v>18.96715</v>
      </c>
      <c r="BH10" s="1">
        <v>19.807133333333333</v>
      </c>
      <c r="BI10" s="1">
        <v>21.731449999999999</v>
      </c>
      <c r="BJ10" s="1">
        <v>19.013014285714288</v>
      </c>
      <c r="BK10" s="1">
        <v>19.766450000000003</v>
      </c>
      <c r="BL10" s="1">
        <v>31.003699999999998</v>
      </c>
      <c r="BM10" s="1">
        <v>36.817033333333335</v>
      </c>
      <c r="BN10" s="1">
        <v>19.768033333333332</v>
      </c>
      <c r="BO10" s="1">
        <v>25.393000000000001</v>
      </c>
      <c r="BP10" s="1">
        <v>34.967100000000002</v>
      </c>
      <c r="BQ10" s="1">
        <v>21.253</v>
      </c>
      <c r="BR10" s="1">
        <v>17.715199999999999</v>
      </c>
      <c r="BS10" s="1">
        <v>35.817100000000003</v>
      </c>
      <c r="BT10" s="1">
        <v>10.84</v>
      </c>
      <c r="BU10" s="1">
        <v>18.359324999999998</v>
      </c>
      <c r="BV10" s="1">
        <v>28.228000000000002</v>
      </c>
      <c r="BW10" s="1">
        <v>18.127199999999998</v>
      </c>
      <c r="BX10" s="1">
        <v>31.146999999999998</v>
      </c>
      <c r="BY10" s="1">
        <v>33.957416666666674</v>
      </c>
      <c r="BZ10" s="1">
        <v>36.32685</v>
      </c>
      <c r="CA10" s="1">
        <v>32.0548</v>
      </c>
      <c r="CB10" s="1">
        <v>17.332875000000001</v>
      </c>
      <c r="CC10" s="1">
        <v>20.398733333333336</v>
      </c>
      <c r="CD10" s="1">
        <v>34.580779999999997</v>
      </c>
      <c r="CE10" s="1"/>
      <c r="CF10" s="1"/>
      <c r="CG10" s="1"/>
      <c r="CH10" s="1"/>
      <c r="CI10" s="1"/>
      <c r="CJ10" s="1"/>
    </row>
    <row r="11" spans="1:423" x14ac:dyDescent="0.2">
      <c r="A11" t="s">
        <v>21</v>
      </c>
      <c r="B11" s="1">
        <v>1.9047383605905816E-2</v>
      </c>
      <c r="C11" s="1">
        <v>34.275191999999997</v>
      </c>
      <c r="D11" s="1">
        <v>2.7025896666666664</v>
      </c>
      <c r="E11" s="1">
        <v>6.6501960000000002</v>
      </c>
      <c r="F11" s="1">
        <v>3.3336634666666667</v>
      </c>
      <c r="G11" s="1">
        <v>8.2285439999999994</v>
      </c>
      <c r="H11" s="1">
        <v>7.6331424311524296</v>
      </c>
      <c r="I11" s="1">
        <v>2.6647803309319174</v>
      </c>
      <c r="J11" s="1">
        <v>2.6156045000000003</v>
      </c>
      <c r="K11" s="1">
        <v>5.2280766666666665</v>
      </c>
      <c r="L11" s="1">
        <v>0.27620600000000001</v>
      </c>
      <c r="M11" s="1">
        <v>6.5280075000000002</v>
      </c>
      <c r="N11" s="1">
        <v>1.7656586666666667</v>
      </c>
      <c r="O11" s="1">
        <v>4.3684099999999999</v>
      </c>
      <c r="P11" s="1">
        <v>4.3572249999999997</v>
      </c>
      <c r="Q11" s="1">
        <v>4.7238033333333336</v>
      </c>
      <c r="R11" s="1">
        <v>4.3086566666666668</v>
      </c>
      <c r="S11" s="1">
        <v>4.6861300000000004</v>
      </c>
      <c r="T11" s="1">
        <v>1.6872086153846153</v>
      </c>
      <c r="U11" s="1">
        <v>2.1169549999999999</v>
      </c>
      <c r="V11" s="1">
        <v>5.0593199999999996</v>
      </c>
      <c r="W11" s="1">
        <v>17.350282499999999</v>
      </c>
      <c r="X11" s="1">
        <v>18.003431249999998</v>
      </c>
      <c r="Y11" s="1">
        <v>14.631504250000003</v>
      </c>
      <c r="Z11" s="1">
        <v>18.293949625</v>
      </c>
      <c r="AA11" s="1">
        <v>12.132400000000001</v>
      </c>
      <c r="AB11" s="1">
        <v>14.119912125000001</v>
      </c>
      <c r="AC11" s="1">
        <v>17.978113</v>
      </c>
      <c r="AD11" s="1">
        <v>15.202083235294117</v>
      </c>
      <c r="AE11" s="1">
        <v>14.944197900000001</v>
      </c>
      <c r="AF11" s="1">
        <v>16.384149090909091</v>
      </c>
      <c r="AG11" s="1">
        <v>14.785069399999998</v>
      </c>
      <c r="AH11" s="1"/>
      <c r="AI11" s="1">
        <v>19.029973476190481</v>
      </c>
      <c r="AJ11" s="1">
        <v>16.297882857142859</v>
      </c>
      <c r="AK11" s="1">
        <v>16.954240875</v>
      </c>
      <c r="AL11" s="1">
        <v>8.8232214166666676</v>
      </c>
      <c r="AM11" s="1">
        <v>9.8399638235294109</v>
      </c>
      <c r="AN11" s="1">
        <v>6.1313994285714291</v>
      </c>
      <c r="AO11" s="1">
        <v>6.2728592916666672</v>
      </c>
      <c r="AP11" s="1">
        <v>7.4472552000000007</v>
      </c>
      <c r="AQ11" s="1">
        <v>14.876799999999999</v>
      </c>
      <c r="AR11" s="1">
        <v>16.485225</v>
      </c>
      <c r="AS11" s="1">
        <v>16.406666666666666</v>
      </c>
      <c r="AT11" s="1">
        <v>11.775366666666665</v>
      </c>
      <c r="AU11" s="1">
        <v>17.220500000000001</v>
      </c>
      <c r="AV11" s="1">
        <v>24.211029166666666</v>
      </c>
      <c r="AW11" s="1">
        <v>16.393049999999999</v>
      </c>
      <c r="AX11" s="1">
        <v>17.915199999999999</v>
      </c>
      <c r="AY11" s="1">
        <v>14.754225</v>
      </c>
      <c r="AZ11" s="1">
        <v>14.516666666666666</v>
      </c>
      <c r="BA11" s="1">
        <v>13.070266666666667</v>
      </c>
      <c r="BB11" s="1">
        <v>22.386800000000001</v>
      </c>
      <c r="BC11" s="1">
        <v>9.5248233333333321</v>
      </c>
      <c r="BD11" s="1">
        <v>22.878883333333334</v>
      </c>
      <c r="BE11" s="1">
        <v>20.130133333333333</v>
      </c>
      <c r="BF11" s="1">
        <v>8.1292500000000004E-2</v>
      </c>
      <c r="BG11" s="1">
        <v>14.852349999999999</v>
      </c>
      <c r="BH11" s="1">
        <v>13.712256666666667</v>
      </c>
      <c r="BI11" s="1">
        <v>20.893298333333334</v>
      </c>
      <c r="BJ11" s="1">
        <v>14.66987142857143</v>
      </c>
      <c r="BK11" s="1">
        <v>26.0242</v>
      </c>
      <c r="BL11" s="1">
        <v>5.5844500000000004</v>
      </c>
      <c r="BM11" s="1">
        <v>1.0477400000000001</v>
      </c>
      <c r="BN11" s="1">
        <v>26.506433333333334</v>
      </c>
      <c r="BO11" s="1">
        <v>7.2320799999999998</v>
      </c>
      <c r="BP11" s="1">
        <v>2.0575425000000003</v>
      </c>
      <c r="BQ11" s="1">
        <v>18.507400000000001</v>
      </c>
      <c r="BR11" s="1">
        <v>24.670016666666665</v>
      </c>
      <c r="BS11" s="1">
        <v>1.36212</v>
      </c>
      <c r="BT11" s="1">
        <v>6.5450900000000001</v>
      </c>
      <c r="BU11" s="1">
        <v>18.210750000000001</v>
      </c>
      <c r="BV11" s="1">
        <v>4.7164000000000001</v>
      </c>
      <c r="BW11" s="1">
        <v>28.315280000000001</v>
      </c>
      <c r="BX11" s="1">
        <v>4.855105</v>
      </c>
      <c r="BY11" s="1">
        <v>3.762928333333333</v>
      </c>
      <c r="BZ11" s="1">
        <v>0.71041900000000002</v>
      </c>
      <c r="CA11" s="1">
        <v>4.6343800000000002</v>
      </c>
      <c r="CB11" s="1">
        <v>23.245899999999999</v>
      </c>
      <c r="CC11" s="1">
        <v>32.790033333333334</v>
      </c>
      <c r="CD11" s="1">
        <v>3.4569020000000004</v>
      </c>
      <c r="CE11" s="1"/>
      <c r="CF11" s="1"/>
      <c r="CG11" s="1"/>
      <c r="CH11" s="1"/>
      <c r="CI11" s="1"/>
      <c r="CJ11" s="1"/>
    </row>
    <row r="12" spans="1:423" x14ac:dyDescent="0.2">
      <c r="A12" t="s">
        <v>37</v>
      </c>
      <c r="B12" s="1">
        <v>2.5200225913479014E-2</v>
      </c>
      <c r="C12" s="1">
        <v>10.915741000000001</v>
      </c>
      <c r="D12" s="1">
        <v>0.27835033333333331</v>
      </c>
      <c r="E12" s="1">
        <v>9.2109229999999993</v>
      </c>
      <c r="F12" s="1">
        <v>1.3181579285714287</v>
      </c>
      <c r="G12" s="1">
        <v>1.826641</v>
      </c>
      <c r="H12" s="1">
        <v>0.75861778635327126</v>
      </c>
      <c r="I12" s="1">
        <v>0.33912495966969358</v>
      </c>
      <c r="J12" s="1">
        <v>0.52971800000000002</v>
      </c>
      <c r="K12" s="1">
        <v>1.1927123333333334</v>
      </c>
      <c r="L12" s="1"/>
      <c r="M12" s="1">
        <v>1.424385</v>
      </c>
      <c r="N12" s="1">
        <v>0.34083533333333332</v>
      </c>
      <c r="O12" s="1">
        <v>1.0679249999999998</v>
      </c>
      <c r="P12" s="1">
        <v>1.315895</v>
      </c>
      <c r="Q12" s="1">
        <v>1.4126866666666666</v>
      </c>
      <c r="R12" s="1">
        <v>1.1144553333333334</v>
      </c>
      <c r="S12" s="1">
        <v>1.34405375</v>
      </c>
      <c r="T12" s="1">
        <v>0.25035953846153841</v>
      </c>
      <c r="U12" s="1">
        <v>0.6419165</v>
      </c>
      <c r="V12" s="1">
        <v>1.37856</v>
      </c>
      <c r="W12" s="1">
        <v>0.43403700000000001</v>
      </c>
      <c r="X12" s="1">
        <v>0.44328100000000004</v>
      </c>
      <c r="Y12" s="1">
        <v>0.87790194999999982</v>
      </c>
      <c r="Z12" s="1">
        <v>0.40800275000000003</v>
      </c>
      <c r="AA12" s="1">
        <v>0.95623999999999998</v>
      </c>
      <c r="AB12" s="1">
        <v>1.1203412500000001</v>
      </c>
      <c r="AC12" s="1">
        <v>0.61359712500000008</v>
      </c>
      <c r="AD12" s="1">
        <v>0.96926899999999994</v>
      </c>
      <c r="AE12" s="1">
        <v>0.59567090000000011</v>
      </c>
      <c r="AF12" s="1">
        <v>0.76307818181818188</v>
      </c>
      <c r="AG12" s="1">
        <v>0.75697759999999992</v>
      </c>
      <c r="AH12" s="1"/>
      <c r="AI12" s="1">
        <v>0.45041885714285701</v>
      </c>
      <c r="AJ12" s="1">
        <v>0.62122200000000005</v>
      </c>
      <c r="AK12" s="1">
        <v>0.66474412499999991</v>
      </c>
      <c r="AL12" s="1">
        <v>1.2722670833333332</v>
      </c>
      <c r="AM12" s="1">
        <v>1.4980704117647059</v>
      </c>
      <c r="AN12" s="1">
        <v>0.84312590476190474</v>
      </c>
      <c r="AO12" s="1">
        <v>0.8534328750000002</v>
      </c>
      <c r="AP12" s="1">
        <v>1.0785743999999999</v>
      </c>
      <c r="AQ12" s="1">
        <v>1.2158800000000001</v>
      </c>
      <c r="AR12" s="1">
        <v>1.2597575000000001</v>
      </c>
      <c r="AS12" s="1">
        <v>1.1494766666666667</v>
      </c>
      <c r="AT12" s="1">
        <v>1.3152166666666665</v>
      </c>
      <c r="AU12" s="1">
        <v>0.38156100000000004</v>
      </c>
      <c r="AV12" s="1">
        <v>0.95633704166666655</v>
      </c>
      <c r="AW12" s="1">
        <v>0.76319199999999998</v>
      </c>
      <c r="AX12" s="1">
        <v>0.88647699999999996</v>
      </c>
      <c r="AY12" s="1">
        <v>0.88443925000000001</v>
      </c>
      <c r="AZ12" s="1">
        <v>1.8139266666666665</v>
      </c>
      <c r="BA12" s="1">
        <v>1.1741385</v>
      </c>
      <c r="BB12" s="1">
        <v>0.45227699999999998</v>
      </c>
      <c r="BC12" s="1">
        <v>0.49704866666666669</v>
      </c>
      <c r="BD12" s="1">
        <v>0.43279683333333335</v>
      </c>
      <c r="BE12" s="1">
        <v>0.44751466666666667</v>
      </c>
      <c r="BF12" s="1"/>
      <c r="BG12" s="1">
        <v>0.80336800000000008</v>
      </c>
      <c r="BH12" s="1">
        <v>0.41811233333333336</v>
      </c>
      <c r="BI12" s="1">
        <v>0.30952866666666667</v>
      </c>
      <c r="BJ12" s="1">
        <v>0.67495042857142862</v>
      </c>
      <c r="BK12" s="1">
        <v>0.45582249999999996</v>
      </c>
      <c r="BL12" s="1">
        <v>0.235267</v>
      </c>
      <c r="BM12" s="1"/>
      <c r="BN12" s="1">
        <v>0.97868100000000002</v>
      </c>
      <c r="BO12" s="1">
        <v>8.0001000000000003E-2</v>
      </c>
      <c r="BP12" s="1"/>
      <c r="BQ12" s="1">
        <v>0.492253</v>
      </c>
      <c r="BR12" s="1">
        <v>0.24929049999999997</v>
      </c>
      <c r="BS12" s="1"/>
      <c r="BT12" s="1">
        <v>7.61936E-2</v>
      </c>
      <c r="BU12" s="1">
        <v>0.66420250000000003</v>
      </c>
      <c r="BV12" s="1"/>
      <c r="BW12" s="1">
        <v>0.35285980000000006</v>
      </c>
      <c r="BX12" s="1">
        <v>9.1471999999999998E-2</v>
      </c>
      <c r="BY12" s="1">
        <v>2.9397500000000003E-2</v>
      </c>
      <c r="BZ12" s="1"/>
      <c r="CA12" s="1">
        <v>0.27029700000000001</v>
      </c>
      <c r="CB12" s="1">
        <v>0.69949050000000002</v>
      </c>
      <c r="CC12" s="1">
        <v>0.70195799999999997</v>
      </c>
      <c r="CD12" s="1">
        <v>4.20484E-2</v>
      </c>
      <c r="CE12" s="1"/>
      <c r="CF12" s="1"/>
      <c r="CG12" s="1"/>
      <c r="CH12" s="1"/>
      <c r="CI12" s="1"/>
      <c r="CJ12" s="1"/>
    </row>
    <row r="13" spans="1:423" x14ac:dyDescent="0.2">
      <c r="A13" t="s">
        <v>58</v>
      </c>
      <c r="B13" s="1">
        <v>9.5656821917434205E-3</v>
      </c>
      <c r="C13" s="1">
        <v>0.60766299999999995</v>
      </c>
      <c r="D13" s="1">
        <v>0.37051066666666671</v>
      </c>
      <c r="E13" s="1">
        <v>0.16111700000000001</v>
      </c>
      <c r="F13" s="1">
        <v>8.8319466666666666E-2</v>
      </c>
      <c r="G13" s="1">
        <v>4.5856000000000001E-2</v>
      </c>
      <c r="H13" s="1">
        <v>3.3341519031748819E-2</v>
      </c>
      <c r="I13" s="1">
        <v>4.3380564023855463E-2</v>
      </c>
      <c r="J13" s="1">
        <v>0.2281755</v>
      </c>
      <c r="K13" s="1">
        <v>0.13331266666666666</v>
      </c>
      <c r="L13" s="1">
        <v>0.270731</v>
      </c>
      <c r="M13" s="1">
        <v>0.29221949999999997</v>
      </c>
      <c r="N13" s="1">
        <v>0.3302633333333333</v>
      </c>
      <c r="O13" s="1">
        <v>6.3994999999999996E-2</v>
      </c>
      <c r="P13" s="1">
        <v>0.407165</v>
      </c>
      <c r="Q13" s="1">
        <v>0.44225333333333339</v>
      </c>
      <c r="R13" s="1">
        <v>0.11194199999999999</v>
      </c>
      <c r="S13" s="1">
        <v>0.62709724999999994</v>
      </c>
      <c r="T13" s="1">
        <v>6.6499461538461521E-2</v>
      </c>
      <c r="U13" s="1">
        <v>0.165022</v>
      </c>
      <c r="V13" s="1">
        <v>0.56591499999999995</v>
      </c>
      <c r="W13" s="1">
        <v>7.3896000000000003E-2</v>
      </c>
      <c r="X13" s="1">
        <v>8.5658250000000005E-2</v>
      </c>
      <c r="Y13" s="1">
        <v>3.1465000000000007E-2</v>
      </c>
      <c r="Z13" s="1">
        <v>5.1470999999999996E-2</v>
      </c>
      <c r="AA13" s="1">
        <v>0.144958</v>
      </c>
      <c r="AB13" s="1">
        <v>2.6303833333333332E-2</v>
      </c>
      <c r="AC13" s="1">
        <v>0.10141199999999999</v>
      </c>
      <c r="AD13" s="1">
        <v>4.785988235294119E-2</v>
      </c>
      <c r="AE13" s="1">
        <v>0.12082180000000001</v>
      </c>
      <c r="AF13" s="1">
        <v>8.1711181818181836E-2</v>
      </c>
      <c r="AG13" s="1">
        <v>0.1362488</v>
      </c>
      <c r="AH13" s="1"/>
      <c r="AI13" s="1">
        <v>8.355914285714286E-2</v>
      </c>
      <c r="AJ13" s="1">
        <v>3.0365428571428571E-2</v>
      </c>
      <c r="AK13" s="1">
        <v>4.4300687500000005E-2</v>
      </c>
      <c r="AL13" s="1">
        <v>0.18312366666666666</v>
      </c>
      <c r="AM13" s="1">
        <v>6.2431117647058824E-2</v>
      </c>
      <c r="AN13" s="1">
        <v>0.16230857142857141</v>
      </c>
      <c r="AO13" s="1">
        <v>0.22771349999999999</v>
      </c>
      <c r="AP13" s="1">
        <v>0.21390000000000003</v>
      </c>
      <c r="AQ13" s="1">
        <v>9.1677999999999996E-2</v>
      </c>
      <c r="AR13" s="1">
        <v>0.3406515</v>
      </c>
      <c r="AS13" s="1">
        <v>5.0680333333333327E-2</v>
      </c>
      <c r="AT13" s="1">
        <v>0.20092966666666667</v>
      </c>
      <c r="AU13" s="1">
        <v>7.01875E-2</v>
      </c>
      <c r="AV13" s="1">
        <v>8.6884291666666669E-2</v>
      </c>
      <c r="AW13" s="1">
        <v>6.6320500000000004E-2</v>
      </c>
      <c r="AX13" s="1">
        <v>3.7496000000000002E-2</v>
      </c>
      <c r="AY13" s="1">
        <v>5.8083500000000003E-2</v>
      </c>
      <c r="AZ13" s="1">
        <v>5.9259333333333331E-2</v>
      </c>
      <c r="BA13" s="1">
        <v>5.803666666666666E-2</v>
      </c>
      <c r="BB13" s="1">
        <v>0.11018</v>
      </c>
      <c r="BC13" s="1">
        <v>9.6704333333333323E-2</v>
      </c>
      <c r="BD13" s="1">
        <v>0.101491</v>
      </c>
      <c r="BE13" s="1">
        <v>0.14972566666666667</v>
      </c>
      <c r="BF13" s="1">
        <v>0.13909824999999998</v>
      </c>
      <c r="BG13" s="1">
        <v>5.4431E-2</v>
      </c>
      <c r="BH13" s="1">
        <v>6.5678E-2</v>
      </c>
      <c r="BI13" s="1">
        <v>0.15721150000000003</v>
      </c>
      <c r="BJ13" s="1">
        <v>5.6196142857142854E-2</v>
      </c>
      <c r="BK13" s="1">
        <v>0.12609949999999998</v>
      </c>
      <c r="BL13" s="1">
        <v>0.49944699999999997</v>
      </c>
      <c r="BM13" s="1">
        <v>0.45270866666666665</v>
      </c>
      <c r="BN13" s="1">
        <v>4.7362833333333336</v>
      </c>
      <c r="BO13" s="1">
        <v>1.5033399999999999</v>
      </c>
      <c r="BP13" s="1">
        <v>0.70245837500000008</v>
      </c>
      <c r="BQ13" s="1">
        <v>0.194462</v>
      </c>
      <c r="BR13" s="1">
        <v>3.6268449999999994</v>
      </c>
      <c r="BS13" s="1">
        <v>0.56256600000000001</v>
      </c>
      <c r="BT13" s="1">
        <v>21.803199999999997</v>
      </c>
      <c r="BU13" s="1">
        <v>6.253475E-2</v>
      </c>
      <c r="BV13" s="1">
        <v>1.02945</v>
      </c>
      <c r="BW13" s="1">
        <v>1.0745331999999999</v>
      </c>
      <c r="BX13" s="1">
        <v>0.54198999999999997</v>
      </c>
      <c r="BY13" s="1">
        <v>0.12813450000000001</v>
      </c>
      <c r="BZ13" s="1">
        <v>0.115398</v>
      </c>
      <c r="CA13" s="1">
        <v>1.42235</v>
      </c>
      <c r="CB13" s="1">
        <v>4.8775824999999999</v>
      </c>
      <c r="CC13" s="1">
        <v>1.3487133333333334</v>
      </c>
      <c r="CD13" s="1">
        <v>0.4183134</v>
      </c>
      <c r="CE13" s="1"/>
      <c r="CF13" s="1"/>
      <c r="CG13" s="1"/>
      <c r="CH13" s="1"/>
      <c r="CI13" s="1"/>
      <c r="CJ13" s="1"/>
    </row>
    <row r="14" spans="1:423" x14ac:dyDescent="0.2">
      <c r="A14" t="s">
        <v>19</v>
      </c>
      <c r="B14" s="1">
        <v>1.0773710593884456E-2</v>
      </c>
      <c r="C14" s="1">
        <v>1.140498</v>
      </c>
      <c r="D14" s="1">
        <v>4.499899999999999E-2</v>
      </c>
      <c r="E14" s="1">
        <v>0.43252600000000002</v>
      </c>
      <c r="F14" s="1">
        <v>0.1539845</v>
      </c>
      <c r="G14" s="1"/>
      <c r="H14" s="1"/>
      <c r="I14" s="1">
        <v>1.9168692317137342E-2</v>
      </c>
      <c r="J14" s="1"/>
      <c r="K14" s="1"/>
      <c r="L14" s="1"/>
      <c r="M14" s="1"/>
      <c r="N14" s="1">
        <v>4.4164000000000002E-2</v>
      </c>
      <c r="O14" s="1"/>
      <c r="P14" s="1"/>
      <c r="Q14" s="1"/>
      <c r="R14" s="1"/>
      <c r="S14" s="1">
        <v>1.407925E-2</v>
      </c>
      <c r="T14" s="1">
        <v>1.6822E-2</v>
      </c>
      <c r="U14" s="1">
        <v>1.619E-2</v>
      </c>
      <c r="V14" s="1">
        <v>1.2288E-2</v>
      </c>
      <c r="W14" s="1">
        <v>1.5285999999999999E-2</v>
      </c>
      <c r="X14" s="1"/>
      <c r="Y14" s="1">
        <v>0.52313166666666666</v>
      </c>
      <c r="Z14" s="1">
        <v>2.4256833333333335E-2</v>
      </c>
      <c r="AA14" s="1">
        <v>1.1164E-2</v>
      </c>
      <c r="AB14" s="1"/>
      <c r="AC14" s="1"/>
      <c r="AD14" s="1">
        <v>1.3488571428571428E-2</v>
      </c>
      <c r="AE14" s="1">
        <v>1.4992833333333335E-2</v>
      </c>
      <c r="AF14" s="1">
        <v>3.772233333333333E-2</v>
      </c>
      <c r="AG14" s="1">
        <v>0.10077675</v>
      </c>
      <c r="AH14" s="1">
        <v>5.2741000000000003E-2</v>
      </c>
      <c r="AI14" s="1"/>
      <c r="AJ14" s="1"/>
      <c r="AK14" s="1">
        <v>3.4702200000000002E-2</v>
      </c>
      <c r="AL14" s="1">
        <v>1.7418599999999999E-2</v>
      </c>
      <c r="AM14" s="1">
        <v>3.5506749999999997E-2</v>
      </c>
      <c r="AN14" s="1">
        <v>6.5891500000000006E-2</v>
      </c>
      <c r="AO14" s="1">
        <v>1.2251399999999999E-2</v>
      </c>
      <c r="AP14" s="1"/>
      <c r="AQ14" s="1"/>
      <c r="AR14" s="1"/>
      <c r="AS14" s="1"/>
      <c r="AT14" s="1"/>
      <c r="AU14" s="1"/>
      <c r="AV14" s="1">
        <v>2.31465E-2</v>
      </c>
      <c r="AW14" s="1"/>
      <c r="AX14" s="1"/>
      <c r="AY14" s="1">
        <v>2.4501624999999999E-2</v>
      </c>
      <c r="AZ14" s="1"/>
      <c r="BA14" s="1">
        <v>0</v>
      </c>
      <c r="BB14" s="1">
        <v>4.4104999999999998E-2</v>
      </c>
      <c r="BC14" s="1">
        <v>6.6574999999999995E-2</v>
      </c>
      <c r="BD14" s="1">
        <v>1.1305500000000001E-2</v>
      </c>
      <c r="BE14" s="1">
        <v>4.7931000000000001E-2</v>
      </c>
      <c r="BF14" s="1">
        <v>0.24898324999999999</v>
      </c>
      <c r="BG14" s="1"/>
      <c r="BH14" s="1">
        <v>7.5526999999999997E-2</v>
      </c>
      <c r="BI14" s="1"/>
      <c r="BJ14" s="1">
        <v>1.0793000000000001E-2</v>
      </c>
      <c r="BK14" s="1"/>
      <c r="BL14" s="1">
        <v>3.2350999999999998E-2</v>
      </c>
      <c r="BM14" s="1">
        <v>1.3098E-2</v>
      </c>
      <c r="BN14" s="1">
        <v>0.22061133333333335</v>
      </c>
      <c r="BO14" s="1">
        <v>9.9485000000000004E-2</v>
      </c>
      <c r="BP14" s="1"/>
      <c r="BQ14" s="1">
        <v>3.7954000000000002E-2</v>
      </c>
      <c r="BR14" s="1"/>
      <c r="BS14" s="1"/>
      <c r="BT14" s="1">
        <v>6.4941750000000006E-2</v>
      </c>
      <c r="BU14" s="1"/>
      <c r="BV14" s="1">
        <v>0.13172400000000001</v>
      </c>
      <c r="BW14" s="1">
        <v>6.2246999999999997E-2</v>
      </c>
      <c r="BX14" s="1">
        <v>1.5303000000000001E-2</v>
      </c>
      <c r="BY14" s="1"/>
      <c r="BZ14" s="1">
        <v>1.4697999999999999E-2</v>
      </c>
      <c r="CA14" s="1"/>
      <c r="CB14" s="1">
        <v>1.2564500000000001E-2</v>
      </c>
      <c r="CC14" s="1">
        <v>3.6063333333333336E-2</v>
      </c>
      <c r="CD14" s="1">
        <v>0.1052575</v>
      </c>
      <c r="CE14" s="1"/>
      <c r="CF14" s="1"/>
      <c r="CG14" s="1"/>
      <c r="CH14" s="1"/>
      <c r="CI14" s="1"/>
      <c r="CJ14" s="1"/>
    </row>
    <row r="15" spans="1:423" x14ac:dyDescent="0.2">
      <c r="A15" t="s">
        <v>59</v>
      </c>
      <c r="B15" s="1">
        <v>5.6238956853710963E-2</v>
      </c>
      <c r="C15" s="1">
        <v>0.47752499999999998</v>
      </c>
      <c r="D15" s="1">
        <v>0.10948583333333332</v>
      </c>
      <c r="E15" s="1">
        <v>0.37660300000000002</v>
      </c>
      <c r="F15" s="1">
        <v>0.14229620000000001</v>
      </c>
      <c r="G15" s="1">
        <v>4.5855E-2</v>
      </c>
      <c r="H15" s="1">
        <v>0.18365725311348888</v>
      </c>
      <c r="I15" s="1">
        <v>0.17812676506627909</v>
      </c>
      <c r="J15" s="1">
        <v>0.108698</v>
      </c>
      <c r="K15" s="1">
        <v>0.19540866666666667</v>
      </c>
      <c r="L15" s="1">
        <v>6.2170000000000003E-2</v>
      </c>
      <c r="M15" s="1">
        <v>0.23724125000000001</v>
      </c>
      <c r="N15" s="1">
        <v>0.12309933333333334</v>
      </c>
      <c r="O15" s="1">
        <v>0.21741199999999999</v>
      </c>
      <c r="P15" s="1">
        <v>0.21680050000000001</v>
      </c>
      <c r="Q15" s="1">
        <v>0.23781633333333332</v>
      </c>
      <c r="R15" s="1">
        <v>0.2032413333333333</v>
      </c>
      <c r="S15" s="1">
        <v>0.19976774999999999</v>
      </c>
      <c r="T15" s="1">
        <v>0.2127607692307692</v>
      </c>
      <c r="U15" s="1">
        <v>0.112058</v>
      </c>
      <c r="V15" s="1">
        <v>0.17414099999999999</v>
      </c>
      <c r="W15" s="1">
        <v>0.1036125</v>
      </c>
      <c r="X15" s="1">
        <v>6.3980250000000002E-2</v>
      </c>
      <c r="Y15" s="1">
        <v>6.7525950000000001E-2</v>
      </c>
      <c r="Z15" s="1">
        <v>9.7643750000000015E-2</v>
      </c>
      <c r="AA15" s="1">
        <v>0.165191</v>
      </c>
      <c r="AB15" s="1">
        <v>7.2957428571428576E-2</v>
      </c>
      <c r="AC15" s="1">
        <v>7.6622499999999996E-2</v>
      </c>
      <c r="AD15" s="1">
        <v>8.1768294117647064E-2</v>
      </c>
      <c r="AE15" s="1">
        <v>0.10429333333333335</v>
      </c>
      <c r="AF15" s="1">
        <v>7.239654545454545E-2</v>
      </c>
      <c r="AG15" s="1">
        <v>5.4078000000000001E-2</v>
      </c>
      <c r="AH15" s="1"/>
      <c r="AI15" s="1">
        <v>3.9687578947368421E-2</v>
      </c>
      <c r="AJ15" s="1">
        <v>0.10321885714285714</v>
      </c>
      <c r="AK15" s="1">
        <v>8.4954499999999988E-2</v>
      </c>
      <c r="AL15" s="1">
        <v>0.22806833333333335</v>
      </c>
      <c r="AM15" s="1">
        <v>0.20949576470588235</v>
      </c>
      <c r="AN15" s="1">
        <v>0.26606885000000002</v>
      </c>
      <c r="AO15" s="1">
        <v>0.2712405</v>
      </c>
      <c r="AP15" s="1">
        <v>0.30119700000000005</v>
      </c>
      <c r="AQ15" s="1">
        <v>8.9802000000000007E-2</v>
      </c>
      <c r="AR15" s="1">
        <v>0.12328725000000001</v>
      </c>
      <c r="AS15" s="1">
        <v>0.10025633333333334</v>
      </c>
      <c r="AT15" s="1">
        <v>0.16134433333333334</v>
      </c>
      <c r="AU15" s="1">
        <v>7.5414499999999995E-2</v>
      </c>
      <c r="AV15" s="1">
        <v>0.11329908333333333</v>
      </c>
      <c r="AW15" s="1">
        <v>0.146952</v>
      </c>
      <c r="AX15" s="1">
        <v>8.1692000000000001E-2</v>
      </c>
      <c r="AY15" s="1">
        <v>0.11913000000000001</v>
      </c>
      <c r="AZ15" s="1">
        <v>0.10857800000000001</v>
      </c>
      <c r="BA15" s="1">
        <v>0.17107883333333337</v>
      </c>
      <c r="BB15" s="1">
        <v>0.34208</v>
      </c>
      <c r="BC15" s="1">
        <v>0.15531866666666666</v>
      </c>
      <c r="BD15" s="1">
        <v>8.6236333333333345E-2</v>
      </c>
      <c r="BE15" s="1">
        <v>8.809666666666667E-2</v>
      </c>
      <c r="BF15" s="1">
        <v>6.5729100000000003</v>
      </c>
      <c r="BG15" s="1">
        <v>8.5139999999999993E-2</v>
      </c>
      <c r="BH15" s="1">
        <v>0.13310333333333332</v>
      </c>
      <c r="BI15" s="1">
        <v>7.2065166666666666E-2</v>
      </c>
      <c r="BJ15" s="1">
        <v>7.3149571428571439E-2</v>
      </c>
      <c r="BK15" s="1">
        <v>6.7414000000000002E-2</v>
      </c>
      <c r="BL15" s="1">
        <v>0.12424399999999999</v>
      </c>
      <c r="BM15" s="1">
        <v>1.1202266666666667</v>
      </c>
      <c r="BN15" s="1">
        <v>0.17843666666666666</v>
      </c>
      <c r="BO15" s="1">
        <v>0.12891900000000001</v>
      </c>
      <c r="BP15" s="1">
        <v>0.30288662499999996</v>
      </c>
      <c r="BQ15" s="1">
        <v>4.5344000000000002E-2</v>
      </c>
      <c r="BR15" s="1">
        <v>3.4139333333333334E-2</v>
      </c>
      <c r="BS15" s="1">
        <v>0.331316</v>
      </c>
      <c r="BT15" s="1">
        <v>0.337642</v>
      </c>
      <c r="BU15" s="1">
        <v>8.3116749999999989E-2</v>
      </c>
      <c r="BV15" s="1">
        <v>9.1866000000000003E-2</v>
      </c>
      <c r="BW15" s="1">
        <v>5.3552999999999996E-2</v>
      </c>
      <c r="BX15" s="1">
        <v>0.1398365</v>
      </c>
      <c r="BY15" s="1">
        <v>0.16611716666666668</v>
      </c>
      <c r="BZ15" s="1">
        <v>3.6815500000000001E-2</v>
      </c>
      <c r="CA15" s="1">
        <v>0.20638000000000001</v>
      </c>
      <c r="CB15" s="1">
        <v>3.8997250000000004E-2</v>
      </c>
      <c r="CC15" s="1"/>
      <c r="CD15" s="1">
        <v>0.30608399999999997</v>
      </c>
      <c r="CE15" s="1"/>
      <c r="CF15" s="1"/>
      <c r="CG15" s="1"/>
      <c r="CH15" s="1"/>
      <c r="CI15" s="1"/>
      <c r="CJ15" s="1"/>
    </row>
    <row r="16" spans="1:423" x14ac:dyDescent="0.2">
      <c r="A16" t="s">
        <v>60</v>
      </c>
      <c r="B16" s="1">
        <v>2.8131077919040154E-2</v>
      </c>
      <c r="C16" s="1">
        <v>4.0044820000000003</v>
      </c>
      <c r="D16" s="1">
        <v>10.072387000000001</v>
      </c>
      <c r="E16" s="1">
        <v>10.099781999999999</v>
      </c>
      <c r="F16" s="1">
        <v>10.067290533333333</v>
      </c>
      <c r="G16" s="1">
        <v>10.433064999999999</v>
      </c>
      <c r="H16" s="1">
        <v>9.562281178740573</v>
      </c>
      <c r="I16" s="1">
        <v>10.216197175495527</v>
      </c>
      <c r="J16" s="1">
        <v>10.45875</v>
      </c>
      <c r="K16" s="1">
        <v>10.556033333333334</v>
      </c>
      <c r="L16" s="1">
        <v>10.1876</v>
      </c>
      <c r="M16" s="1">
        <v>10.481425</v>
      </c>
      <c r="N16" s="1">
        <v>8.9672633333333334</v>
      </c>
      <c r="O16" s="1">
        <v>10.579750000000001</v>
      </c>
      <c r="P16" s="1">
        <v>10.6447</v>
      </c>
      <c r="Q16" s="1">
        <v>10.402293333333335</v>
      </c>
      <c r="R16" s="1">
        <v>10.441933333333333</v>
      </c>
      <c r="S16" s="1">
        <v>10.153903750000001</v>
      </c>
      <c r="T16" s="1">
        <v>10.442991538461539</v>
      </c>
      <c r="U16" s="1">
        <v>10.786349999999999</v>
      </c>
      <c r="V16" s="1">
        <v>10.434900000000001</v>
      </c>
      <c r="W16" s="1">
        <v>9.7189645000000002</v>
      </c>
      <c r="X16" s="1">
        <v>9.7144885000000016</v>
      </c>
      <c r="Y16" s="1">
        <v>9.7714672499999988</v>
      </c>
      <c r="Z16" s="1">
        <v>9.8081512499999999</v>
      </c>
      <c r="AA16" s="1">
        <v>9.6503630000000005</v>
      </c>
      <c r="AB16" s="1">
        <v>9.6439831250000001</v>
      </c>
      <c r="AC16" s="1">
        <v>9.6002417500000004</v>
      </c>
      <c r="AD16" s="1">
        <v>9.7862973529411761</v>
      </c>
      <c r="AE16" s="1">
        <v>9.7432862</v>
      </c>
      <c r="AF16" s="1">
        <v>9.144311272727272</v>
      </c>
      <c r="AG16" s="1">
        <v>9.1805649999999996</v>
      </c>
      <c r="AH16" s="1">
        <v>9.6369710000000008</v>
      </c>
      <c r="AI16" s="1">
        <v>9.4743145238095234</v>
      </c>
      <c r="AJ16" s="1">
        <v>9.8414632857142852</v>
      </c>
      <c r="AK16" s="1">
        <v>9.6540257499999989</v>
      </c>
      <c r="AL16" s="1">
        <v>9.7865774166666668</v>
      </c>
      <c r="AM16" s="1">
        <v>9.8625227647058828</v>
      </c>
      <c r="AN16" s="1">
        <v>9.4450249047619046</v>
      </c>
      <c r="AO16" s="1">
        <v>9.7528357083333344</v>
      </c>
      <c r="AP16" s="1">
        <v>9.9313808000000012</v>
      </c>
      <c r="AQ16" s="1">
        <v>8.8667099999999994</v>
      </c>
      <c r="AR16" s="1">
        <v>9.1235874999999993</v>
      </c>
      <c r="AS16" s="1">
        <v>9.9270599999999991</v>
      </c>
      <c r="AT16" s="1">
        <v>10.170633333333335</v>
      </c>
      <c r="AU16" s="1">
        <v>9.9157450000000011</v>
      </c>
      <c r="AV16" s="1">
        <v>9.3088066666666673</v>
      </c>
      <c r="AW16" s="1">
        <v>9.7288899999999998</v>
      </c>
      <c r="AX16" s="1">
        <v>9.3569600000000008</v>
      </c>
      <c r="AY16" s="1">
        <v>9.993739999999999</v>
      </c>
      <c r="AZ16" s="1">
        <v>10.027133333333333</v>
      </c>
      <c r="BA16" s="1">
        <v>9.9978266666666666</v>
      </c>
      <c r="BB16" s="1">
        <v>9.3823500000000006</v>
      </c>
      <c r="BC16" s="1">
        <v>9.6862499999999994</v>
      </c>
      <c r="BD16" s="1">
        <v>9.5212283333333332</v>
      </c>
      <c r="BE16" s="1">
        <v>9.2277699999999996</v>
      </c>
      <c r="BF16" s="1">
        <v>1.048546</v>
      </c>
      <c r="BG16" s="1">
        <v>9.951765</v>
      </c>
      <c r="BH16" s="1">
        <v>9.4947099999999995</v>
      </c>
      <c r="BI16" s="1">
        <v>8.7702183333333341</v>
      </c>
      <c r="BJ16" s="1">
        <v>10.046247142857142</v>
      </c>
      <c r="BK16" s="1">
        <v>9.2561025000000008</v>
      </c>
      <c r="BL16" s="1">
        <v>10.126799999999999</v>
      </c>
      <c r="BM16" s="1">
        <v>8.9645299999999981</v>
      </c>
      <c r="BN16" s="1">
        <v>2.721213333333333</v>
      </c>
      <c r="BO16" s="1">
        <v>8.5945300000000007</v>
      </c>
      <c r="BP16" s="1">
        <v>10.590424999999998</v>
      </c>
      <c r="BQ16" s="1">
        <v>9.7685499999999994</v>
      </c>
      <c r="BR16" s="1">
        <v>9.2400616666666675</v>
      </c>
      <c r="BS16" s="1">
        <v>10.7135</v>
      </c>
      <c r="BT16" s="1">
        <v>8.6337960000000002</v>
      </c>
      <c r="BU16" s="1">
        <v>9.7927924999999991</v>
      </c>
      <c r="BV16" s="1">
        <v>8.2322199999999999</v>
      </c>
      <c r="BW16" s="1">
        <v>9.1370159999999991</v>
      </c>
      <c r="BX16" s="1">
        <v>9.778690000000001</v>
      </c>
      <c r="BY16" s="1">
        <v>10.578583333333333</v>
      </c>
      <c r="BZ16" s="1">
        <v>9.246575</v>
      </c>
      <c r="CA16" s="1">
        <v>10.644500000000001</v>
      </c>
      <c r="CB16" s="1">
        <v>9.3438400000000001</v>
      </c>
      <c r="CC16" s="1">
        <v>5.5750733333333331</v>
      </c>
      <c r="CD16" s="1">
        <v>10.703040000000001</v>
      </c>
      <c r="CE16" s="1"/>
      <c r="CF16" s="1"/>
      <c r="CG16" s="1"/>
      <c r="CH16" s="1"/>
      <c r="CI16" s="1"/>
      <c r="CJ16" s="1"/>
    </row>
    <row r="17" spans="1:88" x14ac:dyDescent="0.2">
      <c r="A17" t="s">
        <v>22</v>
      </c>
      <c r="B17" s="1">
        <v>3.4552941088998257E-2</v>
      </c>
      <c r="C17" s="1">
        <v>2.8321200000000002</v>
      </c>
      <c r="D17" s="1"/>
      <c r="E17" s="1">
        <v>1.13354</v>
      </c>
      <c r="F17" s="1">
        <v>7.4493727272727281E-2</v>
      </c>
      <c r="G17" s="1">
        <v>0.60431800000000002</v>
      </c>
      <c r="H17" s="1">
        <v>9.1978600245570946E-2</v>
      </c>
      <c r="I17" s="1"/>
      <c r="J17" s="1"/>
      <c r="K17" s="1"/>
      <c r="L17" s="1"/>
      <c r="M17" s="1"/>
      <c r="N17" s="1">
        <v>0.1969475</v>
      </c>
      <c r="O17" s="1"/>
      <c r="P17" s="1"/>
      <c r="Q17" s="1"/>
      <c r="R17" s="1"/>
      <c r="S17" s="1"/>
      <c r="T17" s="1"/>
      <c r="U17" s="1"/>
      <c r="V17" s="1"/>
      <c r="W17" s="1"/>
      <c r="X17" s="1">
        <v>0.15211125</v>
      </c>
      <c r="Y17" s="1">
        <v>9.86456E-2</v>
      </c>
      <c r="Z17" s="1">
        <v>0.15120983333333332</v>
      </c>
      <c r="AA17" s="1"/>
      <c r="AB17" s="1">
        <v>0.15249028571428572</v>
      </c>
      <c r="AC17" s="1"/>
      <c r="AD17" s="1">
        <v>0.10914769230769231</v>
      </c>
      <c r="AE17" s="1">
        <v>0.14493777777777778</v>
      </c>
      <c r="AF17" s="1">
        <v>0.211565</v>
      </c>
      <c r="AG17" s="1">
        <v>0.718329</v>
      </c>
      <c r="AH17" s="1"/>
      <c r="AI17" s="1">
        <v>9.8320000000000005E-2</v>
      </c>
      <c r="AJ17" s="1">
        <v>9.412216666666666E-2</v>
      </c>
      <c r="AK17" s="1">
        <v>0.1272471875</v>
      </c>
      <c r="AL17" s="1">
        <v>0.12198758333333332</v>
      </c>
      <c r="AM17" s="1">
        <v>7.5736799999999993E-2</v>
      </c>
      <c r="AN17" s="1">
        <v>0.30621015384615385</v>
      </c>
      <c r="AO17" s="1"/>
      <c r="AP17" s="1">
        <v>7.7577599999999997E-2</v>
      </c>
      <c r="AQ17" s="1"/>
      <c r="AR17" s="1">
        <v>0.11960224999999999</v>
      </c>
      <c r="AS17" s="1">
        <v>0.20810333333333333</v>
      </c>
      <c r="AT17" s="1"/>
      <c r="AU17" s="1">
        <v>0.32569950000000003</v>
      </c>
      <c r="AV17" s="1"/>
      <c r="AW17" s="1"/>
      <c r="AX17" s="1">
        <v>0.267872</v>
      </c>
      <c r="AY17" s="1">
        <v>7.7734499999999998E-2</v>
      </c>
      <c r="AZ17" s="1">
        <v>0.24507533333333334</v>
      </c>
      <c r="BA17" s="1">
        <v>4.8227333333333337E-2</v>
      </c>
      <c r="BB17" s="1">
        <v>0.43735099999999999</v>
      </c>
      <c r="BC17" s="1"/>
      <c r="BD17" s="1">
        <v>0.42632083333333332</v>
      </c>
      <c r="BE17" s="1">
        <v>9.7283000000000008E-2</v>
      </c>
      <c r="BF17" s="1"/>
      <c r="BG17" s="1">
        <v>0.24855149999999998</v>
      </c>
      <c r="BH17" s="1"/>
      <c r="BI17" s="1">
        <v>9.6867000000000023E-2</v>
      </c>
      <c r="BJ17" s="1">
        <v>0.39277485714285715</v>
      </c>
      <c r="BK17" s="1">
        <v>0.15272225</v>
      </c>
      <c r="BL17" s="1"/>
      <c r="BM17" s="1"/>
      <c r="BN17" s="1">
        <v>7.6315666666666671E-2</v>
      </c>
      <c r="BO17" s="1"/>
      <c r="BP17" s="1"/>
      <c r="BQ17" s="1">
        <v>0.12198000000000001</v>
      </c>
      <c r="BR17" s="1">
        <v>0.15953633333333336</v>
      </c>
      <c r="BS17" s="1"/>
      <c r="BT17" s="1">
        <v>0.13875749999999998</v>
      </c>
      <c r="BU17" s="1">
        <v>0.28605625000000001</v>
      </c>
      <c r="BV17" s="1"/>
      <c r="BW17" s="1"/>
      <c r="BX17" s="1"/>
      <c r="BY17" s="1"/>
      <c r="BZ17" s="1"/>
      <c r="CA17" s="1"/>
      <c r="CB17" s="1">
        <v>0.144256</v>
      </c>
      <c r="CC17" s="1">
        <v>0.145231</v>
      </c>
      <c r="CD17" s="1"/>
      <c r="CE17" s="1"/>
      <c r="CF17" s="1"/>
      <c r="CG17" s="1"/>
      <c r="CH17" s="1"/>
      <c r="CI17" s="1"/>
      <c r="CJ17" s="1"/>
    </row>
    <row r="18" spans="1:88" x14ac:dyDescent="0.2">
      <c r="A18" t="s">
        <v>0</v>
      </c>
      <c r="B18" s="1">
        <v>7.1194772530475764E-2</v>
      </c>
      <c r="C18" s="1">
        <v>0.66916799999999999</v>
      </c>
      <c r="D18" s="1">
        <v>1.1091973333333334</v>
      </c>
      <c r="E18" s="1">
        <v>0.17550099999999999</v>
      </c>
      <c r="F18" s="1">
        <v>1.1192966666666666</v>
      </c>
      <c r="G18" s="1">
        <v>2.458072</v>
      </c>
      <c r="H18" s="1">
        <v>1.5857218031924225</v>
      </c>
      <c r="I18" s="1">
        <v>0.91961393240534262</v>
      </c>
      <c r="J18" s="1">
        <v>1.6277050000000002</v>
      </c>
      <c r="K18" s="1">
        <v>2.6270666666666664</v>
      </c>
      <c r="L18" s="1">
        <v>0.99807000000000001</v>
      </c>
      <c r="M18" s="1">
        <v>3.2524474999999997</v>
      </c>
      <c r="N18" s="1">
        <v>1.0751753333333334</v>
      </c>
      <c r="O18" s="1">
        <v>2.6720600000000001</v>
      </c>
      <c r="P18" s="1">
        <v>2.8162400000000001</v>
      </c>
      <c r="Q18" s="1">
        <v>3.1933933333333333</v>
      </c>
      <c r="R18" s="1">
        <v>2.7792433333333335</v>
      </c>
      <c r="S18" s="1">
        <v>3.2005475000000003</v>
      </c>
      <c r="T18" s="1">
        <v>0.59353107692307705</v>
      </c>
      <c r="U18" s="1">
        <v>1.4417900000000001</v>
      </c>
      <c r="V18" s="1">
        <v>3.33087</v>
      </c>
      <c r="W18" s="1"/>
      <c r="X18" s="1">
        <v>5.0971609999999998</v>
      </c>
      <c r="Y18" s="1">
        <v>6.9022100500000008</v>
      </c>
      <c r="Z18" s="1">
        <v>5.1061856250000002</v>
      </c>
      <c r="AA18" s="1"/>
      <c r="AB18" s="1">
        <v>7.426957250000001</v>
      </c>
      <c r="AC18" s="1">
        <v>5.0810387499999994</v>
      </c>
      <c r="AD18" s="1">
        <v>4.605214411764706</v>
      </c>
      <c r="AE18" s="1">
        <v>4.7113054999999999</v>
      </c>
      <c r="AF18" s="1">
        <v>4.5060728181818179</v>
      </c>
      <c r="AG18" s="1">
        <v>5.2559519999999997</v>
      </c>
      <c r="AH18" s="1">
        <v>0.25185600000000002</v>
      </c>
      <c r="AI18" s="1">
        <v>5.7310186190476191</v>
      </c>
      <c r="AJ18" s="1">
        <v>5.3154437142857143</v>
      </c>
      <c r="AK18" s="1">
        <v>6.0877801250000001</v>
      </c>
      <c r="AL18" s="1">
        <v>4.44469125</v>
      </c>
      <c r="AM18" s="1">
        <v>4.7738931764705876</v>
      </c>
      <c r="AN18" s="1">
        <v>3.7781020952380948</v>
      </c>
      <c r="AO18" s="1">
        <v>3.7406103333333331</v>
      </c>
      <c r="AP18" s="1">
        <v>4.1238599999999996</v>
      </c>
      <c r="AQ18" s="1">
        <v>7.4862500000000001</v>
      </c>
      <c r="AR18" s="1">
        <v>5.8276399999999997</v>
      </c>
      <c r="AS18" s="1">
        <v>6.3324033333333327</v>
      </c>
      <c r="AT18" s="1">
        <v>4.2873833333333335</v>
      </c>
      <c r="AU18" s="1">
        <v>6.9503900000000005</v>
      </c>
      <c r="AV18" s="1">
        <v>5.3912570833333326</v>
      </c>
      <c r="AW18" s="1">
        <v>7.4126650000000005</v>
      </c>
      <c r="AX18" s="1">
        <v>6.9261900000000001</v>
      </c>
      <c r="AY18" s="1">
        <v>6.9642574999999987</v>
      </c>
      <c r="AZ18" s="1">
        <v>6.3569333333333331</v>
      </c>
      <c r="BA18" s="1">
        <v>5.0453333333333337</v>
      </c>
      <c r="BB18" s="1">
        <v>4.7972099999999998</v>
      </c>
      <c r="BC18" s="1">
        <v>2.5052066666666666</v>
      </c>
      <c r="BD18" s="1">
        <v>5.4355033333333331</v>
      </c>
      <c r="BE18" s="1">
        <v>2.5649733333333331</v>
      </c>
      <c r="BF18" s="1">
        <v>0.33397599999999994</v>
      </c>
      <c r="BG18" s="1">
        <v>7.0882350000000001</v>
      </c>
      <c r="BH18" s="1">
        <v>6.7820900000000002</v>
      </c>
      <c r="BI18" s="1">
        <v>3.3528966666666666</v>
      </c>
      <c r="BJ18" s="1">
        <v>7.0574500000000002</v>
      </c>
      <c r="BK18" s="1">
        <v>2.7542150000000003</v>
      </c>
      <c r="BL18" s="1"/>
      <c r="BM18" s="1"/>
      <c r="BN18" s="1"/>
      <c r="BO18" s="1">
        <v>0.33352199999999999</v>
      </c>
      <c r="BP18" s="1">
        <v>0.41841975000000003</v>
      </c>
      <c r="BQ18" s="1">
        <v>4.1106199999999999</v>
      </c>
      <c r="BR18" s="1">
        <v>1.2504195</v>
      </c>
      <c r="BS18" s="1"/>
      <c r="BT18" s="1">
        <v>4.7786379999999999</v>
      </c>
      <c r="BU18" s="1">
        <v>6.8221774999999996</v>
      </c>
      <c r="BV18" s="1">
        <v>0.83732799999999996</v>
      </c>
      <c r="BW18" s="1">
        <v>1.2902659999999999</v>
      </c>
      <c r="BX18" s="1">
        <v>0.92071449999999999</v>
      </c>
      <c r="BY18" s="1">
        <v>0.11726383333333334</v>
      </c>
      <c r="BZ18" s="1">
        <v>0.115204</v>
      </c>
      <c r="CA18" s="1">
        <v>0.23417499999999999</v>
      </c>
      <c r="CB18" s="1">
        <v>1.5007299999999999</v>
      </c>
      <c r="CC18" s="1">
        <v>0.20738933333333334</v>
      </c>
      <c r="CD18" s="1">
        <v>0.39942260000000002</v>
      </c>
      <c r="CE18" s="1"/>
      <c r="CF18" s="1"/>
      <c r="CG18" s="1"/>
      <c r="CH18" s="1"/>
      <c r="CI18" s="1"/>
      <c r="CJ18" s="1"/>
    </row>
    <row r="20" spans="1:88" x14ac:dyDescent="0.2">
      <c r="A20" t="s">
        <v>114</v>
      </c>
      <c r="B20" s="1"/>
      <c r="C20" s="1" t="s">
        <v>107</v>
      </c>
      <c r="D20" s="1" t="s">
        <v>109</v>
      </c>
      <c r="E20" s="1" t="s">
        <v>110</v>
      </c>
      <c r="F20" s="1" t="s">
        <v>109</v>
      </c>
      <c r="G20" s="1" t="s">
        <v>109</v>
      </c>
      <c r="H20" s="1" t="s">
        <v>109</v>
      </c>
      <c r="I20" s="1" t="s">
        <v>109</v>
      </c>
      <c r="J20" s="1" t="s">
        <v>109</v>
      </c>
      <c r="K20" s="1" t="s">
        <v>109</v>
      </c>
      <c r="L20" s="1" t="s">
        <v>109</v>
      </c>
      <c r="M20" s="1" t="s">
        <v>109</v>
      </c>
      <c r="N20" s="1" t="s">
        <v>109</v>
      </c>
      <c r="O20" s="1" t="s">
        <v>109</v>
      </c>
      <c r="P20" s="1" t="s">
        <v>109</v>
      </c>
      <c r="Q20" s="1" t="s">
        <v>109</v>
      </c>
      <c r="R20" s="1" t="s">
        <v>109</v>
      </c>
      <c r="S20" s="1" t="s">
        <v>109</v>
      </c>
      <c r="T20" s="1" t="s">
        <v>109</v>
      </c>
      <c r="U20" s="1" t="s">
        <v>109</v>
      </c>
      <c r="V20" s="1" t="s">
        <v>109</v>
      </c>
      <c r="W20" s="1" t="s">
        <v>110</v>
      </c>
      <c r="X20" s="1" t="s">
        <v>110</v>
      </c>
      <c r="Y20" s="1" t="s">
        <v>110</v>
      </c>
      <c r="Z20" s="1" t="s">
        <v>110</v>
      </c>
      <c r="AA20" s="1" t="s">
        <v>110</v>
      </c>
      <c r="AB20" s="1" t="s">
        <v>111</v>
      </c>
      <c r="AC20" s="1" t="s">
        <v>110</v>
      </c>
      <c r="AD20" s="1" t="s">
        <v>110</v>
      </c>
      <c r="AE20" s="1" t="s">
        <v>110</v>
      </c>
      <c r="AF20" s="1" t="s">
        <v>111</v>
      </c>
      <c r="AG20" s="1" t="s">
        <v>110</v>
      </c>
      <c r="AH20" s="1" t="s">
        <v>109</v>
      </c>
      <c r="AI20" s="1" t="s">
        <v>110</v>
      </c>
      <c r="AJ20" s="1" t="s">
        <v>110</v>
      </c>
      <c r="AK20" s="1" t="s">
        <v>110</v>
      </c>
      <c r="AL20" s="1" t="s">
        <v>109</v>
      </c>
      <c r="AM20" s="1" t="s">
        <v>109</v>
      </c>
      <c r="AN20" s="1" t="s">
        <v>109</v>
      </c>
      <c r="AO20" s="1" t="s">
        <v>109</v>
      </c>
      <c r="AP20" s="1" t="s">
        <v>109</v>
      </c>
      <c r="AQ20" s="1" t="s">
        <v>110</v>
      </c>
      <c r="AR20" s="1" t="s">
        <v>110</v>
      </c>
      <c r="AS20" s="1" t="s">
        <v>110</v>
      </c>
      <c r="AT20" s="1" t="s">
        <v>109</v>
      </c>
      <c r="AU20" s="1" t="s">
        <v>110</v>
      </c>
      <c r="AV20" s="1" t="s">
        <v>110</v>
      </c>
      <c r="AW20" s="1" t="s">
        <v>110</v>
      </c>
      <c r="AX20" s="1" t="s">
        <v>110</v>
      </c>
      <c r="AY20" s="1" t="s">
        <v>110</v>
      </c>
      <c r="AZ20" s="1" t="s">
        <v>110</v>
      </c>
      <c r="BA20" s="1" t="s">
        <v>110</v>
      </c>
      <c r="BB20" s="1" t="s">
        <v>110</v>
      </c>
      <c r="BC20" s="1" t="s">
        <v>109</v>
      </c>
      <c r="BD20" s="1" t="s">
        <v>110</v>
      </c>
      <c r="BE20" s="1" t="s">
        <v>110</v>
      </c>
      <c r="BF20" s="1" t="s">
        <v>109</v>
      </c>
      <c r="BG20" s="1" t="s">
        <v>110</v>
      </c>
      <c r="BH20" s="1" t="s">
        <v>110</v>
      </c>
      <c r="BI20" s="1" t="s">
        <v>110</v>
      </c>
      <c r="BJ20" s="1" t="s">
        <v>110</v>
      </c>
      <c r="BK20" s="1" t="s">
        <v>110</v>
      </c>
      <c r="BL20" s="1" t="s">
        <v>109</v>
      </c>
      <c r="BM20" s="1" t="s">
        <v>109</v>
      </c>
      <c r="BN20" s="1" t="s">
        <v>111</v>
      </c>
      <c r="BO20" s="1" t="s">
        <v>109</v>
      </c>
      <c r="BP20" s="1" t="s">
        <v>109</v>
      </c>
      <c r="BQ20" s="1" t="s">
        <v>110</v>
      </c>
      <c r="BR20" s="1" t="s">
        <v>110</v>
      </c>
      <c r="BS20" s="1" t="s">
        <v>109</v>
      </c>
      <c r="BT20" s="1" t="s">
        <v>112</v>
      </c>
      <c r="BU20" s="1" t="s">
        <v>110</v>
      </c>
      <c r="BV20" s="1" t="s">
        <v>109</v>
      </c>
      <c r="BW20" s="1" t="s">
        <v>110</v>
      </c>
      <c r="BX20" s="1" t="s">
        <v>109</v>
      </c>
      <c r="BY20" s="1" t="s">
        <v>109</v>
      </c>
      <c r="BZ20" s="1" t="s">
        <v>109</v>
      </c>
      <c r="CA20" s="1" t="s">
        <v>109</v>
      </c>
      <c r="CB20" s="1" t="s">
        <v>110</v>
      </c>
      <c r="CC20" s="1" t="s">
        <v>111</v>
      </c>
      <c r="CD20" s="1" t="s">
        <v>109</v>
      </c>
      <c r="CE20" s="1"/>
      <c r="CF20" s="1"/>
      <c r="CG20" s="1"/>
      <c r="CH20" s="1"/>
      <c r="CI20" s="1"/>
      <c r="CJ20" s="1"/>
    </row>
    <row r="21" spans="1:88" x14ac:dyDescent="0.2">
      <c r="A21" t="s">
        <v>128</v>
      </c>
      <c r="B21" s="1"/>
      <c r="C21" s="1">
        <v>0.23099594965367304</v>
      </c>
      <c r="D21" s="1">
        <v>0.45146743321741467</v>
      </c>
      <c r="E21" s="1">
        <v>2.2099919240000006</v>
      </c>
      <c r="F21" s="1">
        <v>0.45692622590363419</v>
      </c>
      <c r="G21" s="1">
        <v>1.2968005199887438</v>
      </c>
      <c r="H21" s="1">
        <v>0.72517986233256204</v>
      </c>
      <c r="I21" s="1">
        <v>0.35211594012350234</v>
      </c>
      <c r="J21" s="1">
        <v>0.75074787509570173</v>
      </c>
      <c r="K21" s="1">
        <v>1.4163265855528056</v>
      </c>
      <c r="L21" s="1">
        <v>0.392493279611353</v>
      </c>
      <c r="M21" s="1">
        <v>1.879903636240424</v>
      </c>
      <c r="N21" s="1">
        <v>0.43319783572867432</v>
      </c>
      <c r="O21" s="1">
        <v>1.448581070159723</v>
      </c>
      <c r="P21" s="1">
        <v>1.553126069017509</v>
      </c>
      <c r="Q21" s="1">
        <v>1.8347776366776491</v>
      </c>
      <c r="R21" s="1">
        <v>1.5261294459243364</v>
      </c>
      <c r="S21" s="1">
        <v>1.8402300915979581</v>
      </c>
      <c r="T21" s="1">
        <v>0.1970292794061442</v>
      </c>
      <c r="U21" s="1">
        <v>0.63921771252774562</v>
      </c>
      <c r="V21" s="1">
        <v>1.9402434427474096</v>
      </c>
      <c r="W21" s="1">
        <v>1.8223107065000015</v>
      </c>
      <c r="X21" s="1">
        <v>1.9178658832499984</v>
      </c>
      <c r="Y21" s="1">
        <v>2.3331696051499993</v>
      </c>
      <c r="Z21" s="1">
        <v>1.4433599261249999</v>
      </c>
      <c r="AA21" s="1">
        <v>1.0969728710000002</v>
      </c>
      <c r="AB21" s="1">
        <v>7.0450531374691474</v>
      </c>
      <c r="AC21" s="1">
        <v>1.6291678521250006</v>
      </c>
      <c r="AD21" s="1">
        <v>0.61823454500000175</v>
      </c>
      <c r="AE21" s="1">
        <v>2.6078835403999996</v>
      </c>
      <c r="AF21" s="1">
        <v>6.1241812992398339</v>
      </c>
      <c r="AG21" s="1">
        <v>2.4174764683999985</v>
      </c>
      <c r="AH21" s="1">
        <v>6.322264899384078E-2</v>
      </c>
      <c r="AI21" s="1">
        <v>2.3787362165714256</v>
      </c>
      <c r="AJ21" s="1">
        <v>2.453738900285714</v>
      </c>
      <c r="AK21" s="1">
        <v>2.1919248180624997</v>
      </c>
      <c r="AL21" s="1">
        <v>2.8443477740199046</v>
      </c>
      <c r="AM21" s="1">
        <v>3.1270147700089206</v>
      </c>
      <c r="AN21" s="1">
        <v>2.2930295377799745</v>
      </c>
      <c r="AO21" s="1">
        <v>2.2629056715942526</v>
      </c>
      <c r="AP21" s="1">
        <v>2.5753586920120348</v>
      </c>
      <c r="AQ21" s="1">
        <v>2.1405116999999994</v>
      </c>
      <c r="AR21" s="1">
        <v>2.6066325750000008</v>
      </c>
      <c r="AS21" s="1">
        <v>2.4963766666666665</v>
      </c>
      <c r="AT21" s="1">
        <v>2.71163822173984</v>
      </c>
      <c r="AU21" s="1">
        <v>2.703165799999999</v>
      </c>
      <c r="AV21" s="1">
        <v>1.8965415124999989</v>
      </c>
      <c r="AW21" s="1">
        <v>3.0654272999999996</v>
      </c>
      <c r="AX21" s="1">
        <v>2.4238473000000003</v>
      </c>
      <c r="AY21" s="1">
        <v>3.3857693499999986</v>
      </c>
      <c r="AZ21" s="1">
        <v>3.2713012666666668</v>
      </c>
      <c r="BA21" s="1">
        <v>3.2177399333333323</v>
      </c>
      <c r="BB21" s="1">
        <v>2.0864686999999993</v>
      </c>
      <c r="BC21" s="1">
        <v>1.3298764505085838</v>
      </c>
      <c r="BD21" s="1">
        <v>1.7487144000000026</v>
      </c>
      <c r="BE21" s="1">
        <v>1.3865973999999994</v>
      </c>
      <c r="BF21" s="1">
        <v>9.1916011329657266E-2</v>
      </c>
      <c r="BG21" s="1">
        <v>3.1785996999999995</v>
      </c>
      <c r="BH21" s="1">
        <v>3.5814753333333318</v>
      </c>
      <c r="BI21" s="1">
        <v>1.4636929666666649</v>
      </c>
      <c r="BJ21" s="1">
        <v>3.0813635857142838</v>
      </c>
      <c r="BK21" s="1">
        <v>0.62712707500000064</v>
      </c>
      <c r="BL21" s="1">
        <v>0</v>
      </c>
      <c r="BM21" s="1">
        <v>0</v>
      </c>
      <c r="BN21" s="1">
        <v>0.40083948003945258</v>
      </c>
      <c r="BO21" s="1">
        <v>9.1750366067903155E-2</v>
      </c>
      <c r="BP21" s="1">
        <v>0.12393742867331317</v>
      </c>
      <c r="BQ21" s="1">
        <v>2.3291130999999989</v>
      </c>
      <c r="BR21" s="1">
        <v>0.66594699999999918</v>
      </c>
      <c r="BS21" s="1">
        <v>0</v>
      </c>
      <c r="BT21" s="1">
        <v>1.0988007788591153E-2</v>
      </c>
      <c r="BU21" s="1">
        <v>2.6515142749999985</v>
      </c>
      <c r="BV21" s="1">
        <v>0.31095985207769999</v>
      </c>
      <c r="BW21" s="1">
        <v>0.21910098000000033</v>
      </c>
      <c r="BX21" s="1">
        <v>0.3526748284996567</v>
      </c>
      <c r="BY21" s="1">
        <v>2.2943322838334161E-2</v>
      </c>
      <c r="BZ21" s="1">
        <v>2.241045732949834E-2</v>
      </c>
      <c r="CA21" s="1">
        <v>5.7405760930223745E-2</v>
      </c>
      <c r="CB21" s="1">
        <v>0.65492165000000035</v>
      </c>
      <c r="CC21" s="1">
        <v>1.4594382807379702</v>
      </c>
      <c r="CD21" s="1">
        <v>0.11653178793214287</v>
      </c>
      <c r="CE21" s="1"/>
      <c r="CF21" s="1"/>
      <c r="CG21" s="1"/>
      <c r="CH21" s="1"/>
      <c r="CI21" s="1"/>
      <c r="CJ21" s="1"/>
    </row>
    <row r="22" spans="1:88" x14ac:dyDescent="0.2">
      <c r="A22" t="s">
        <v>65</v>
      </c>
      <c r="Y22" t="s">
        <v>66</v>
      </c>
    </row>
    <row r="23" spans="1:88" x14ac:dyDescent="0.2">
      <c r="A23" t="s">
        <v>117</v>
      </c>
      <c r="C23" s="1"/>
      <c r="D23" s="1"/>
      <c r="E23" s="1">
        <f>0.237*(E18^1.544)</f>
        <v>1.614046495954349E-2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>
        <f t="shared" ref="W23:AG23" si="0">0.237*(W18^1.544)</f>
        <v>0</v>
      </c>
      <c r="X23" s="1">
        <f t="shared" si="0"/>
        <v>2.9299709926155351</v>
      </c>
      <c r="Y23" s="1">
        <f t="shared" si="0"/>
        <v>4.6789249930783221</v>
      </c>
      <c r="Z23" s="1">
        <f t="shared" si="0"/>
        <v>2.9379844599611928</v>
      </c>
      <c r="AA23" s="1">
        <f t="shared" si="0"/>
        <v>0</v>
      </c>
      <c r="AB23" s="1">
        <f t="shared" si="0"/>
        <v>5.2393862113697711</v>
      </c>
      <c r="AC23" s="1">
        <f t="shared" si="0"/>
        <v>2.9156743540415491</v>
      </c>
      <c r="AD23" s="1">
        <f t="shared" si="0"/>
        <v>2.5049907255168384</v>
      </c>
      <c r="AE23" s="1">
        <f t="shared" si="0"/>
        <v>2.5946480804063841</v>
      </c>
      <c r="AF23" s="1">
        <f t="shared" si="0"/>
        <v>2.4222154812228704</v>
      </c>
      <c r="AG23" s="1">
        <f t="shared" si="0"/>
        <v>3.0720911183828705</v>
      </c>
      <c r="AH23" s="1"/>
      <c r="AI23" s="1">
        <f t="shared" ref="AI23:AK23" si="1">0.237*(AI18^1.544)</f>
        <v>3.5112218884210527</v>
      </c>
      <c r="AJ23" s="1">
        <f t="shared" si="1"/>
        <v>3.1259452747137773</v>
      </c>
      <c r="AK23" s="1">
        <f t="shared" si="1"/>
        <v>3.8543662321594372</v>
      </c>
      <c r="AL23" s="1"/>
      <c r="AM23" s="1"/>
      <c r="AN23" s="1"/>
      <c r="AO23" s="1"/>
      <c r="AP23" s="1"/>
      <c r="AQ23" s="1">
        <f t="shared" ref="AQ23:AS23" si="2">0.237*(AQ18^1.544)</f>
        <v>5.3041093079021531</v>
      </c>
      <c r="AR23" s="1">
        <f t="shared" si="2"/>
        <v>3.6030401267301757</v>
      </c>
      <c r="AS23" s="1">
        <f t="shared" si="2"/>
        <v>4.096096845685711</v>
      </c>
      <c r="AT23" s="1"/>
      <c r="AU23" s="1">
        <f>0.237*(AU18^1.544)</f>
        <v>4.7294486150376933</v>
      </c>
      <c r="AV23" s="1">
        <f t="shared" ref="AV23:BB23" si="3">0.237*(AV18^1.544)</f>
        <v>3.195050820786256</v>
      </c>
      <c r="AW23" s="1">
        <f t="shared" si="3"/>
        <v>5.223826915467856</v>
      </c>
      <c r="AX23" s="1">
        <f t="shared" si="3"/>
        <v>4.7040475290215191</v>
      </c>
      <c r="AY23" s="1">
        <f t="shared" si="3"/>
        <v>4.7440260919641668</v>
      </c>
      <c r="AZ23" s="1">
        <f t="shared" si="3"/>
        <v>4.1206215385935874</v>
      </c>
      <c r="BA23" s="1">
        <f t="shared" si="3"/>
        <v>2.8840998805116356</v>
      </c>
      <c r="BB23" s="1">
        <f t="shared" si="3"/>
        <v>2.6680560297517717</v>
      </c>
      <c r="BC23" s="1"/>
      <c r="BD23" s="1">
        <f t="shared" ref="BD23:BE23" si="4">0.237*(BD18^1.544)</f>
        <v>3.2356277046288691</v>
      </c>
      <c r="BE23" s="1">
        <f t="shared" si="4"/>
        <v>1.0147808735731065</v>
      </c>
      <c r="BF23" s="1"/>
      <c r="BG23" s="1">
        <f t="shared" ref="BG23:BK23" si="5">0.237*(BG18^1.544)</f>
        <v>4.8750512313468688</v>
      </c>
      <c r="BH23" s="1">
        <f t="shared" si="5"/>
        <v>4.5537969844033679</v>
      </c>
      <c r="BI23" s="1">
        <f t="shared" si="5"/>
        <v>1.5346066896352291</v>
      </c>
      <c r="BJ23" s="1">
        <f t="shared" si="5"/>
        <v>4.8423989263910929</v>
      </c>
      <c r="BK23" s="1">
        <f t="shared" si="5"/>
        <v>1.1326742038406921</v>
      </c>
      <c r="BL23" s="1"/>
      <c r="BM23" s="1"/>
      <c r="BN23" s="1">
        <f>0.237*(BN18^1.544)</f>
        <v>0</v>
      </c>
      <c r="BO23" s="1"/>
      <c r="BP23" s="1"/>
      <c r="BQ23" s="1">
        <f t="shared" ref="BQ23:BR23" si="6">0.237*(BQ18^1.544)</f>
        <v>2.1019445982964347</v>
      </c>
      <c r="BR23" s="1">
        <f t="shared" si="6"/>
        <v>0.33465891997660618</v>
      </c>
      <c r="BS23" s="1"/>
      <c r="BT23" s="1">
        <f t="shared" ref="BT23:BU23" si="7">0.237*(BT18^1.544)</f>
        <v>2.6521246146908668</v>
      </c>
      <c r="BU23" s="1">
        <f t="shared" si="7"/>
        <v>4.5954228646039539</v>
      </c>
      <c r="BV23" s="1"/>
      <c r="BW23" s="1">
        <f>0.237*(BW18^1.544)</f>
        <v>0.35126680702247298</v>
      </c>
      <c r="BX23" s="1"/>
      <c r="BY23" s="1"/>
      <c r="BZ23" s="1"/>
      <c r="CA23" s="1"/>
      <c r="CB23" s="1">
        <f>0.237*(CB18^1.544)</f>
        <v>0.44356728265756046</v>
      </c>
      <c r="CC23" s="1"/>
      <c r="CD23" s="1"/>
    </row>
    <row r="24" spans="1:88" x14ac:dyDescent="0.2"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</row>
    <row r="25" spans="1:88" x14ac:dyDescent="0.2"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</row>
    <row r="26" spans="1:88" x14ac:dyDescent="0.2">
      <c r="A26" s="8" t="s">
        <v>113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</row>
    <row r="27" spans="1:88" x14ac:dyDescent="0.2">
      <c r="A27" t="s">
        <v>76</v>
      </c>
      <c r="C27" s="1">
        <v>5.305709511596171</v>
      </c>
      <c r="D27" s="1">
        <v>6.4110390160216442</v>
      </c>
      <c r="E27" s="1">
        <v>7.0364710901625465</v>
      </c>
      <c r="F27" s="1">
        <v>6.2795658889893531</v>
      </c>
      <c r="G27" s="1">
        <v>6.4714495545412163</v>
      </c>
      <c r="H27" s="1">
        <v>6.1429751741898997</v>
      </c>
      <c r="I27" s="1">
        <v>6.1498635249759728</v>
      </c>
      <c r="J27" s="1">
        <v>6.3607825253722972</v>
      </c>
      <c r="K27" s="1">
        <v>6.353909629319288</v>
      </c>
      <c r="L27" s="1">
        <v>6.2660440510275617</v>
      </c>
      <c r="M27" s="1">
        <v>6.2916186308910644</v>
      </c>
      <c r="N27" s="1">
        <v>6.866719016207913</v>
      </c>
      <c r="O27" s="1">
        <v>6.3468515341058138</v>
      </c>
      <c r="P27" s="1">
        <v>6.3577123741282211</v>
      </c>
      <c r="Q27" s="1">
        <v>6.3389638828112735</v>
      </c>
      <c r="R27" s="1">
        <v>6.3756096265346276</v>
      </c>
      <c r="S27" s="1">
        <v>6.3552015970765598</v>
      </c>
      <c r="T27" s="1">
        <v>6.3035789886614459</v>
      </c>
      <c r="U27" s="1">
        <v>6.344858534222567</v>
      </c>
      <c r="V27" s="1">
        <v>6.3535117421228033</v>
      </c>
      <c r="W27" s="1">
        <v>6.166111950899464</v>
      </c>
      <c r="X27" s="1">
        <v>6.1393294119616728</v>
      </c>
      <c r="Y27" s="1">
        <v>6.3839975104816524</v>
      </c>
      <c r="Z27" s="1">
        <v>6.0784053239403457</v>
      </c>
      <c r="AA27" s="1">
        <v>6.3801637607578447</v>
      </c>
      <c r="AB27" s="1">
        <v>5.6089476797420517</v>
      </c>
      <c r="AC27" s="1">
        <v>6.1714444640920307</v>
      </c>
      <c r="AD27" s="1">
        <v>5.9909985499437841</v>
      </c>
      <c r="AE27" s="1">
        <v>6.237032111546652</v>
      </c>
      <c r="AF27" s="1">
        <v>5.4226646839323145</v>
      </c>
      <c r="AG27" s="1">
        <v>6.2543222724097189</v>
      </c>
      <c r="AH27" s="1">
        <v>6.332578430904154</v>
      </c>
      <c r="AI27" s="1">
        <v>6.3673976436069237</v>
      </c>
      <c r="AJ27" s="1">
        <v>6.197825593442742</v>
      </c>
      <c r="AK27" s="1">
        <v>6.3155503663584778</v>
      </c>
      <c r="AL27" s="1">
        <v>6.1764792936655821</v>
      </c>
      <c r="AM27" s="1">
        <v>6.3213348471042279</v>
      </c>
      <c r="AN27" s="1">
        <v>6.2534405651656746</v>
      </c>
      <c r="AO27" s="1">
        <v>6.1171368544374216</v>
      </c>
      <c r="AP27" s="1">
        <v>6.3938250980310674</v>
      </c>
      <c r="AQ27" s="1">
        <v>6.6011050271551914</v>
      </c>
      <c r="AR27" s="1">
        <v>6.4272462218231254</v>
      </c>
      <c r="AS27" s="1">
        <v>6.2246172518901624</v>
      </c>
      <c r="AT27" s="1">
        <v>6.2795349688748461</v>
      </c>
      <c r="AU27" s="1">
        <v>6.4420450050938536</v>
      </c>
      <c r="AV27" s="1">
        <v>6.262162548441327</v>
      </c>
      <c r="AW27" s="1">
        <v>6.5376104054405202</v>
      </c>
      <c r="AX27" s="1">
        <v>6.4753050871610114</v>
      </c>
      <c r="AY27" s="1">
        <v>6.4795786520106011</v>
      </c>
      <c r="AZ27" s="1">
        <v>6.4110120480525152</v>
      </c>
      <c r="BA27" s="1">
        <v>6.2712301637797978</v>
      </c>
      <c r="BB27" s="1">
        <v>6.1746508052282536</v>
      </c>
      <c r="BC27" s="1">
        <v>6.3943817139722237</v>
      </c>
      <c r="BD27" s="1">
        <v>6.2549697433615199</v>
      </c>
      <c r="BE27" s="1">
        <v>5.8589600944082125</v>
      </c>
      <c r="BF27" s="1">
        <v>6.0065030520650406</v>
      </c>
      <c r="BG27" s="1">
        <v>6.5641152518004127</v>
      </c>
      <c r="BH27" s="1">
        <v>6.6221432887031408</v>
      </c>
      <c r="BI27" s="1">
        <v>5.9322829917466215</v>
      </c>
      <c r="BJ27" s="1">
        <v>6.5578552453911785</v>
      </c>
      <c r="BK27" s="1">
        <v>5.7400665583417911</v>
      </c>
      <c r="BL27" s="1">
        <v>6.5666585321375077</v>
      </c>
      <c r="BM27" s="1">
        <v>6.2042721545249382</v>
      </c>
      <c r="BN27" s="1">
        <v>5.2678142584693148</v>
      </c>
      <c r="BO27" s="1">
        <v>6.2553475545266313</v>
      </c>
      <c r="BP27" s="1">
        <v>6.2967317766260607</v>
      </c>
      <c r="BQ27" s="1">
        <v>6.1406889546950021</v>
      </c>
      <c r="BR27" s="1">
        <v>5.5959519367616952</v>
      </c>
      <c r="BS27" s="1">
        <v>6.2417826514546269</v>
      </c>
      <c r="BT27" s="1">
        <v>6.2188313005663813</v>
      </c>
      <c r="BU27" s="1">
        <v>6.4258463559840839</v>
      </c>
      <c r="BV27" s="1">
        <v>6.4161967353330516</v>
      </c>
      <c r="BW27" s="1">
        <v>5.5408082456601546</v>
      </c>
      <c r="BX27" s="1">
        <v>6.3899248863364582</v>
      </c>
      <c r="BY27" s="1">
        <v>6.4443194488454898</v>
      </c>
      <c r="BZ27" s="1">
        <v>6.4685787569560844</v>
      </c>
      <c r="CA27" s="1">
        <v>6.4205070398496416</v>
      </c>
      <c r="CB27" s="1">
        <v>5.5576335138641637</v>
      </c>
      <c r="CC27" s="1">
        <v>4.9888098531656091</v>
      </c>
      <c r="CD27" s="1">
        <v>6.3070335654398049</v>
      </c>
    </row>
    <row r="28" spans="1:88" x14ac:dyDescent="0.2">
      <c r="A28" t="s">
        <v>87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>
        <v>9.1327770384142404E-3</v>
      </c>
      <c r="N28" s="1"/>
      <c r="O28" s="1"/>
      <c r="P28" s="1"/>
      <c r="Q28" s="1"/>
      <c r="R28" s="1"/>
      <c r="S28" s="1">
        <v>6.6807074179663552E-3</v>
      </c>
      <c r="T28" s="1"/>
      <c r="U28" s="1"/>
      <c r="V28" s="1">
        <v>9.011767076991228E-3</v>
      </c>
      <c r="W28" s="1">
        <v>4.750661688595436E-2</v>
      </c>
      <c r="X28" s="1">
        <v>2.7335958240649209E-2</v>
      </c>
      <c r="Y28" s="1">
        <v>1.31487216782399E-2</v>
      </c>
      <c r="Z28" s="1">
        <v>2.9621454219154443E-2</v>
      </c>
      <c r="AA28" s="1"/>
      <c r="AB28" s="1">
        <v>1.2813076486330018E-2</v>
      </c>
      <c r="AC28" s="1">
        <v>3.1603090413201793E-2</v>
      </c>
      <c r="AD28" s="1">
        <v>2.0718831696257416E-2</v>
      </c>
      <c r="AE28" s="1">
        <v>3.9692850284510472E-2</v>
      </c>
      <c r="AF28" s="1">
        <v>1.9808024840517337E-2</v>
      </c>
      <c r="AG28" s="1">
        <v>1.1139366821284169E-2</v>
      </c>
      <c r="AH28" s="1"/>
      <c r="AI28" s="1">
        <v>2.7351145993405497E-2</v>
      </c>
      <c r="AJ28" s="1">
        <v>1.8963335804743353E-2</v>
      </c>
      <c r="AK28" s="1">
        <v>1.9877414731996244E-2</v>
      </c>
      <c r="AL28" s="1">
        <v>9.6197567358813803E-3</v>
      </c>
      <c r="AM28" s="1">
        <v>1.2317571238215495E-2</v>
      </c>
      <c r="AN28" s="1"/>
      <c r="AO28" s="1"/>
      <c r="AP28" s="1">
        <v>7.4444577326587278E-3</v>
      </c>
      <c r="AQ28" s="1">
        <v>5.9744410208521045E-2</v>
      </c>
      <c r="AR28" s="1">
        <v>8.2373553080215434E-2</v>
      </c>
      <c r="AS28" s="1">
        <v>1.8017015105871868E-2</v>
      </c>
      <c r="AT28" s="1">
        <v>1.6104909638714977E-2</v>
      </c>
      <c r="AU28" s="1">
        <v>2.4141753407814041E-2</v>
      </c>
      <c r="AV28" s="1">
        <v>4.0452035545014663E-2</v>
      </c>
      <c r="AW28" s="1">
        <v>2.505990009296586E-2</v>
      </c>
      <c r="AX28" s="1">
        <v>1.2426021644119293E-2</v>
      </c>
      <c r="AY28" s="1">
        <v>1.5511178652195147E-2</v>
      </c>
      <c r="AZ28" s="1">
        <v>1.3615012799553104E-2</v>
      </c>
      <c r="BA28" s="1">
        <v>1.0853062290298693E-2</v>
      </c>
      <c r="BB28" s="1">
        <v>2.0887293826342586E-2</v>
      </c>
      <c r="BC28" s="1">
        <v>1.7735715293062938E-2</v>
      </c>
      <c r="BD28" s="1">
        <v>4.0339285682703473E-2</v>
      </c>
      <c r="BE28" s="1">
        <v>3.034391346222455E-2</v>
      </c>
      <c r="BF28" s="1"/>
      <c r="BG28" s="1">
        <v>2.3125229400203097E-2</v>
      </c>
      <c r="BH28" s="1">
        <v>1.2086052792927163E-2</v>
      </c>
      <c r="BI28" s="1">
        <v>5.2636775770276631E-2</v>
      </c>
      <c r="BJ28" s="1">
        <v>1.5304039203853058E-2</v>
      </c>
      <c r="BK28" s="1">
        <v>4.8207753181644844E-2</v>
      </c>
      <c r="BL28" s="1"/>
      <c r="BM28" s="1">
        <v>2.200683952272631E-2</v>
      </c>
      <c r="BN28" s="1"/>
      <c r="BO28" s="1">
        <v>2.2898209778576178E-2</v>
      </c>
      <c r="BP28" s="1">
        <v>2.7322132953068578E-2</v>
      </c>
      <c r="BQ28" s="1">
        <v>5.9162463919461672E-2</v>
      </c>
      <c r="BR28" s="1">
        <v>0.31677107936369797</v>
      </c>
      <c r="BS28" s="1">
        <v>9.7730220975166204E-2</v>
      </c>
      <c r="BT28" s="1">
        <v>1.7851101766764545E-2</v>
      </c>
      <c r="BU28" s="1">
        <v>3.2206374144026467E-2</v>
      </c>
      <c r="BV28" s="1">
        <v>0.2450089849293636</v>
      </c>
      <c r="BW28" s="1">
        <v>0.27010296639224085</v>
      </c>
      <c r="BX28" s="1">
        <v>4.7481702490736348E-2</v>
      </c>
      <c r="BY28" s="1"/>
      <c r="BZ28" s="1"/>
      <c r="CA28" s="1">
        <v>1.1491432114812839E-2</v>
      </c>
      <c r="CB28" s="1">
        <v>0.35104440459392272</v>
      </c>
      <c r="CC28" s="1">
        <v>7.1846436834954466E-2</v>
      </c>
      <c r="CD28" s="1">
        <v>1.4003181652448338E-2</v>
      </c>
    </row>
    <row r="29" spans="1:88" x14ac:dyDescent="0.2">
      <c r="A29" t="s">
        <v>77</v>
      </c>
      <c r="C29" s="1">
        <v>1.4904161800106763</v>
      </c>
      <c r="D29" s="1">
        <v>5.2060046122039454</v>
      </c>
      <c r="E29" s="1">
        <v>2.2969801005295283</v>
      </c>
      <c r="F29" s="1">
        <v>5.2263916368587937</v>
      </c>
      <c r="G29" s="1">
        <v>4.3372898213294455</v>
      </c>
      <c r="H29" s="1">
        <v>4.8699984353910253</v>
      </c>
      <c r="I29" s="1">
        <v>5.5384477192407697</v>
      </c>
      <c r="J29" s="1">
        <v>5.1999725330007625</v>
      </c>
      <c r="K29" s="1">
        <v>4.8148995387539877</v>
      </c>
      <c r="L29" s="1">
        <v>5.619270683987736</v>
      </c>
      <c r="M29" s="1">
        <v>4.6280332997670364</v>
      </c>
      <c r="N29" s="1">
        <v>4.7121617200525625</v>
      </c>
      <c r="O29" s="1">
        <v>4.9205652897429317</v>
      </c>
      <c r="P29" s="1">
        <v>4.8174531904998679</v>
      </c>
      <c r="Q29" s="1">
        <v>4.7519739935751044</v>
      </c>
      <c r="R29" s="1">
        <v>4.8677166370821672</v>
      </c>
      <c r="S29" s="1">
        <v>4.6883156344149368</v>
      </c>
      <c r="T29" s="1">
        <v>5.46381401768675</v>
      </c>
      <c r="U29" s="1">
        <v>5.2449423684095979</v>
      </c>
      <c r="V29" s="1">
        <v>4.6324601484726697</v>
      </c>
      <c r="W29" s="1">
        <v>3.7980738026109102</v>
      </c>
      <c r="X29" s="1">
        <v>3.8095121850533871</v>
      </c>
      <c r="Y29" s="1">
        <v>3.6086871491551893</v>
      </c>
      <c r="Z29" s="1">
        <v>3.873471770453992</v>
      </c>
      <c r="AA29" s="1">
        <v>3.9074860882196378</v>
      </c>
      <c r="AB29" s="1">
        <v>3.2655822765181837</v>
      </c>
      <c r="AC29" s="1">
        <v>3.7434006479968343</v>
      </c>
      <c r="AD29" s="1">
        <v>4.2624077588924969</v>
      </c>
      <c r="AE29" s="1">
        <v>3.8616723711506786</v>
      </c>
      <c r="AF29" s="1">
        <v>3.7924241863140882</v>
      </c>
      <c r="AG29" s="1">
        <v>3.856234691515382</v>
      </c>
      <c r="AH29" s="1">
        <v>5.642413143341364</v>
      </c>
      <c r="AI29" s="1">
        <v>3.3519698165989729</v>
      </c>
      <c r="AJ29" s="1">
        <v>3.8554095577263783</v>
      </c>
      <c r="AK29" s="1">
        <v>3.5920730587442566</v>
      </c>
      <c r="AL29" s="1">
        <v>4.418362076331908</v>
      </c>
      <c r="AM29" s="1">
        <v>4.1649657209871389</v>
      </c>
      <c r="AN29" s="1">
        <v>4.7067181345223936</v>
      </c>
      <c r="AO29" s="1">
        <v>4.816748302620379</v>
      </c>
      <c r="AP29" s="1">
        <v>4.4402375098446072</v>
      </c>
      <c r="AQ29" s="1">
        <v>3.2356669918316623</v>
      </c>
      <c r="AR29" s="1">
        <v>3.2984117231658634</v>
      </c>
      <c r="AS29" s="1">
        <v>3.7409516229021582</v>
      </c>
      <c r="AT29" s="1">
        <v>4.1305516364671409</v>
      </c>
      <c r="AU29" s="1">
        <v>3.3437634452347091</v>
      </c>
      <c r="AV29" s="1">
        <v>3.0185659802116738</v>
      </c>
      <c r="AW29" s="1">
        <v>3.2468020813282426</v>
      </c>
      <c r="AX29" s="1">
        <v>3.2377782269588722</v>
      </c>
      <c r="AY29" s="1">
        <v>3.4648644773827306</v>
      </c>
      <c r="AZ29" s="1">
        <v>3.5186817420879266</v>
      </c>
      <c r="BA29" s="1">
        <v>3.9388740750876803</v>
      </c>
      <c r="BB29" s="1">
        <v>3.3517922125709059</v>
      </c>
      <c r="BC29" s="1">
        <v>4.3767078287794892</v>
      </c>
      <c r="BD29" s="1">
        <v>3.1402298756898031</v>
      </c>
      <c r="BE29" s="1">
        <v>4.1242076063968911</v>
      </c>
      <c r="BF29" s="1">
        <v>6.0067617825215063</v>
      </c>
      <c r="BG29" s="1">
        <v>3.3035847885052507</v>
      </c>
      <c r="BH29" s="1">
        <v>3.3744780181646221</v>
      </c>
      <c r="BI29" s="1">
        <v>3.9481790822354821</v>
      </c>
      <c r="BJ29" s="1">
        <v>3.3336672405643166</v>
      </c>
      <c r="BK29" s="1">
        <v>3.7574492548105027</v>
      </c>
      <c r="BL29" s="1">
        <v>4.8328594626566357</v>
      </c>
      <c r="BM29" s="1">
        <v>5.6397665957925307</v>
      </c>
      <c r="BN29" s="1">
        <v>3.9272571223801864</v>
      </c>
      <c r="BO29" s="1">
        <v>4.7783149589004514</v>
      </c>
      <c r="BP29" s="1">
        <v>5.3615402380463681</v>
      </c>
      <c r="BQ29" s="1">
        <v>3.7083431812633489</v>
      </c>
      <c r="BR29" s="1">
        <v>3.2706302453387361</v>
      </c>
      <c r="BS29" s="1">
        <v>5.4306961911198242</v>
      </c>
      <c r="BT29" s="1">
        <v>1.9247555989249321</v>
      </c>
      <c r="BU29" s="1">
        <v>3.2643995568894497</v>
      </c>
      <c r="BV29" s="1">
        <v>4.6950570871190074</v>
      </c>
      <c r="BW29" s="1">
        <v>3.4636303182789834</v>
      </c>
      <c r="BX29" s="1">
        <v>4.9916130811607831</v>
      </c>
      <c r="BY29" s="1">
        <v>5.1833698493246736</v>
      </c>
      <c r="BZ29" s="1">
        <v>5.4664241981184105</v>
      </c>
      <c r="CA29" s="1">
        <v>4.9307817253353488</v>
      </c>
      <c r="CB29" s="1">
        <v>3.1815296204779142</v>
      </c>
      <c r="CC29" s="1">
        <v>3.9268043642936679</v>
      </c>
      <c r="CD29" s="1">
        <v>5.2857149904076683</v>
      </c>
    </row>
    <row r="30" spans="1:88" x14ac:dyDescent="0.2">
      <c r="A30" t="s">
        <v>78</v>
      </c>
      <c r="C30" s="1">
        <v>5.7522166884438723</v>
      </c>
      <c r="D30" s="1">
        <v>0.2936753601896987</v>
      </c>
      <c r="E30" s="1">
        <v>0.95294878732724542</v>
      </c>
      <c r="F30" s="1">
        <v>0.38043972510690605</v>
      </c>
      <c r="G30" s="1">
        <v>0.96195086713558597</v>
      </c>
      <c r="H30" s="1">
        <v>1.0335257416136006</v>
      </c>
      <c r="I30" s="1">
        <v>0.31039840776773758</v>
      </c>
      <c r="J30" s="1">
        <v>0.28714953331254384</v>
      </c>
      <c r="K30" s="1">
        <v>0.58948463237603099</v>
      </c>
      <c r="L30" s="1">
        <v>3.0065806436780796E-2</v>
      </c>
      <c r="M30" s="1">
        <v>0.75351661110705159</v>
      </c>
      <c r="N30" s="1">
        <v>0.19315549658319395</v>
      </c>
      <c r="O30" s="1">
        <v>0.4842721187741636</v>
      </c>
      <c r="P30" s="1">
        <v>0.48426736301796419</v>
      </c>
      <c r="Q30" s="1">
        <v>0.52976675836278242</v>
      </c>
      <c r="R30" s="1">
        <v>0.47924423030884311</v>
      </c>
      <c r="S30" s="1">
        <v>0.53688814508095362</v>
      </c>
      <c r="T30" s="1">
        <v>0.18759971652925841</v>
      </c>
      <c r="U30" s="1">
        <v>0.2353955255411673</v>
      </c>
      <c r="V30" s="1">
        <v>0.57959364291720716</v>
      </c>
      <c r="W30" s="1">
        <v>2.252276806499427</v>
      </c>
      <c r="X30" s="1">
        <v>2.3077044390604913</v>
      </c>
      <c r="Y30" s="1">
        <v>1.882684693802799</v>
      </c>
      <c r="Z30" s="1">
        <v>2.4209086532109487</v>
      </c>
      <c r="AA30" s="1">
        <v>1.7395089913413009</v>
      </c>
      <c r="AB30" s="1">
        <v>2.0774778735223474</v>
      </c>
      <c r="AC30" s="1">
        <v>2.3757645532155052</v>
      </c>
      <c r="AD30" s="1">
        <v>2.1420310568829404</v>
      </c>
      <c r="AE30" s="1">
        <v>1.8365772655906178</v>
      </c>
      <c r="AF30" s="1">
        <v>2.2610454453021243</v>
      </c>
      <c r="AG30" s="1">
        <v>1.8507885244221423</v>
      </c>
      <c r="AH30" s="1"/>
      <c r="AI30" s="1">
        <v>2.4330378379514244</v>
      </c>
      <c r="AJ30" s="1">
        <v>2.0156795692387699</v>
      </c>
      <c r="AK30" s="1">
        <v>2.1838932593774021</v>
      </c>
      <c r="AL30" s="1">
        <v>1.0531437446501071</v>
      </c>
      <c r="AM30" s="1">
        <v>1.1300558456868082</v>
      </c>
      <c r="AN30" s="1">
        <v>0.72223526765659984</v>
      </c>
      <c r="AO30" s="1">
        <v>0.76792909836216583</v>
      </c>
      <c r="AP30" s="1">
        <v>0.81773754826429668</v>
      </c>
      <c r="AQ30" s="1">
        <v>2.0116683838134315</v>
      </c>
      <c r="AR30" s="1">
        <v>2.0879626487128444</v>
      </c>
      <c r="AS30" s="1">
        <v>2.0307560998723395</v>
      </c>
      <c r="AT30" s="1">
        <v>1.3545649047168504</v>
      </c>
      <c r="AU30" s="1">
        <v>2.169039848878616</v>
      </c>
      <c r="AV30" s="1">
        <v>3.171336463191246</v>
      </c>
      <c r="AW30" s="1">
        <v>2.0357860676381234</v>
      </c>
      <c r="AX30" s="1">
        <v>2.3206305457024641</v>
      </c>
      <c r="AY30" s="1">
        <v>1.7714035395080459</v>
      </c>
      <c r="AZ30" s="1">
        <v>1.7397061284616626</v>
      </c>
      <c r="BA30" s="1">
        <v>1.5385883630739359</v>
      </c>
      <c r="BB30" s="1">
        <v>2.8446477601475801</v>
      </c>
      <c r="BC30" s="1">
        <v>1.1812177495193235</v>
      </c>
      <c r="BD30" s="1">
        <v>3.0321935520905403</v>
      </c>
      <c r="BE30" s="1">
        <v>2.5809212464137219</v>
      </c>
      <c r="BF30" s="1">
        <v>8.5494807363996044E-3</v>
      </c>
      <c r="BG30" s="1">
        <v>1.8356032806866451</v>
      </c>
      <c r="BH30" s="1">
        <v>1.6576551357102653</v>
      </c>
      <c r="BI30" s="1">
        <v>2.6934902957335547</v>
      </c>
      <c r="BJ30" s="1">
        <v>1.8251470117732222</v>
      </c>
      <c r="BK30" s="1">
        <v>3.5102827919287041</v>
      </c>
      <c r="BL30" s="1">
        <v>0.61769106401711593</v>
      </c>
      <c r="BM30" s="1">
        <v>0.11388489768979994</v>
      </c>
      <c r="BN30" s="1">
        <v>3.7366071136383363</v>
      </c>
      <c r="BO30" s="1">
        <v>0.96566002346962576</v>
      </c>
      <c r="BP30" s="1">
        <v>0.22386130962391262</v>
      </c>
      <c r="BQ30" s="1">
        <v>2.2914234793632278</v>
      </c>
      <c r="BR30" s="1">
        <v>3.2318790775878985</v>
      </c>
      <c r="BS30" s="1">
        <v>0.14654828127854272</v>
      </c>
      <c r="BT30" s="1">
        <v>0.82463583536175622</v>
      </c>
      <c r="BU30" s="1">
        <v>2.2976014892344359</v>
      </c>
      <c r="BV30" s="1">
        <v>0.5566364869467465</v>
      </c>
      <c r="BW30" s="1">
        <v>3.8390338196075424</v>
      </c>
      <c r="BX30" s="1">
        <v>0.55210742700399962</v>
      </c>
      <c r="BY30" s="1">
        <v>0.40757146739121164</v>
      </c>
      <c r="BZ30" s="1">
        <v>7.5856085754214E-2</v>
      </c>
      <c r="CA30" s="1">
        <v>0.50584168885764724</v>
      </c>
      <c r="CB30" s="1">
        <v>3.0276941552393701</v>
      </c>
      <c r="CC30" s="1">
        <v>4.4789704161054251</v>
      </c>
      <c r="CD30" s="1">
        <v>0.37493526998015408</v>
      </c>
    </row>
    <row r="31" spans="1:88" x14ac:dyDescent="0.2">
      <c r="A31" t="s">
        <v>79</v>
      </c>
      <c r="C31" s="1">
        <v>1.8554032338903796</v>
      </c>
      <c r="D31" s="1">
        <v>3.0634365462860514E-2</v>
      </c>
      <c r="E31" s="1">
        <v>1.3368048525107183</v>
      </c>
      <c r="F31" s="1">
        <v>0.15235660792964975</v>
      </c>
      <c r="G31" s="1">
        <v>0.21627824724739395</v>
      </c>
      <c r="H31" s="1">
        <v>0.10403289827224735</v>
      </c>
      <c r="I31" s="1">
        <v>4.0008067202979364E-2</v>
      </c>
      <c r="J31" s="1">
        <v>5.8899351729823621E-2</v>
      </c>
      <c r="K31" s="1">
        <v>0.13620592358448227</v>
      </c>
      <c r="L31" s="1"/>
      <c r="M31" s="1">
        <v>0.16652111980450485</v>
      </c>
      <c r="N31" s="1">
        <v>3.7763711957347276E-2</v>
      </c>
      <c r="O31" s="1">
        <v>0.11990480080974543</v>
      </c>
      <c r="P31" s="1">
        <v>0.14812426082664221</v>
      </c>
      <c r="Q31" s="1">
        <v>0.16046062777145992</v>
      </c>
      <c r="R31" s="1">
        <v>0.12554731127044411</v>
      </c>
      <c r="S31" s="1">
        <v>0.15596094724323589</v>
      </c>
      <c r="T31" s="1">
        <v>2.8194038010327421E-2</v>
      </c>
      <c r="U31" s="1">
        <v>7.2292769277008409E-2</v>
      </c>
      <c r="V31" s="1">
        <v>0.15995097154414664</v>
      </c>
      <c r="W31" s="1">
        <v>5.7065248445281561E-2</v>
      </c>
      <c r="X31" s="1">
        <v>5.7548467497581163E-2</v>
      </c>
      <c r="Y31" s="1">
        <v>0.11441010203442084</v>
      </c>
      <c r="Z31" s="1">
        <v>5.468443878854843E-2</v>
      </c>
      <c r="AA31" s="1">
        <v>0.13885982361008042</v>
      </c>
      <c r="AB31" s="1">
        <v>0.16694925481205536</v>
      </c>
      <c r="AC31" s="1">
        <v>8.2124427254962426E-2</v>
      </c>
      <c r="AD31" s="1">
        <v>0.13832374080288015</v>
      </c>
      <c r="AE31" s="1">
        <v>7.4143438540745621E-2</v>
      </c>
      <c r="AF31" s="1">
        <v>0.10665572731206496</v>
      </c>
      <c r="AG31" s="1">
        <v>9.5972366576588544E-2</v>
      </c>
      <c r="AH31" s="1"/>
      <c r="AI31" s="1">
        <v>5.8325301110967308E-2</v>
      </c>
      <c r="AJ31" s="1">
        <v>7.7815636580075412E-2</v>
      </c>
      <c r="AK31" s="1">
        <v>8.6723602815283393E-2</v>
      </c>
      <c r="AL31" s="1">
        <v>0.15380431184636004</v>
      </c>
      <c r="AM31" s="1">
        <v>0.17424823031914274</v>
      </c>
      <c r="AN31" s="1">
        <v>0.10058686229149531</v>
      </c>
      <c r="AO31" s="1">
        <v>0.10581681653862665</v>
      </c>
      <c r="AP31" s="1">
        <v>0.11994925550735171</v>
      </c>
      <c r="AQ31" s="1">
        <v>0.16652035418553851</v>
      </c>
      <c r="AR31" s="1">
        <v>0.16160118615344055</v>
      </c>
      <c r="AS31" s="1">
        <v>0.14410110692522718</v>
      </c>
      <c r="AT31" s="1">
        <v>0.15323304398670642</v>
      </c>
      <c r="AU31" s="1">
        <v>4.8676068906744627E-2</v>
      </c>
      <c r="AV31" s="1">
        <v>0.1268731705143443</v>
      </c>
      <c r="AW31" s="1">
        <v>9.5992196395117232E-2</v>
      </c>
      <c r="AX31" s="1">
        <v>0.11630049439199233</v>
      </c>
      <c r="AY31" s="1">
        <v>0.10754713830934642</v>
      </c>
      <c r="AZ31" s="1">
        <v>0.22017016069444539</v>
      </c>
      <c r="BA31" s="1">
        <v>0.13998679453095234</v>
      </c>
      <c r="BB31" s="1">
        <v>5.8206398188800683E-2</v>
      </c>
      <c r="BC31" s="1">
        <v>6.2431201557430739E-2</v>
      </c>
      <c r="BD31" s="1">
        <v>5.8094620077406067E-2</v>
      </c>
      <c r="BE31" s="1">
        <v>5.8111905973958822E-2</v>
      </c>
      <c r="BF31" s="1"/>
      <c r="BG31" s="1">
        <v>0.10056061582517412</v>
      </c>
      <c r="BH31" s="1">
        <v>5.1192692650028605E-2</v>
      </c>
      <c r="BI31" s="1">
        <v>4.0414669515952586E-2</v>
      </c>
      <c r="BJ31" s="1">
        <v>8.5049774566325453E-2</v>
      </c>
      <c r="BK31" s="1">
        <v>6.2271628179141489E-2</v>
      </c>
      <c r="BL31" s="1">
        <v>2.6356131852086712E-2</v>
      </c>
      <c r="BM31" s="1"/>
      <c r="BN31" s="1">
        <v>0.13973237634349001</v>
      </c>
      <c r="BO31" s="1">
        <v>1.0818976863845226E-2</v>
      </c>
      <c r="BP31" s="1"/>
      <c r="BQ31" s="1">
        <v>6.172741131497135E-2</v>
      </c>
      <c r="BR31" s="1">
        <v>3.307662077183196E-2</v>
      </c>
      <c r="BS31" s="1"/>
      <c r="BT31" s="1">
        <v>9.7228776245228236E-3</v>
      </c>
      <c r="BU31" s="1">
        <v>8.487447928278391E-2</v>
      </c>
      <c r="BV31" s="1"/>
      <c r="BW31" s="1">
        <v>4.8454376136868343E-2</v>
      </c>
      <c r="BX31" s="1">
        <v>1.0535202378955385E-2</v>
      </c>
      <c r="BY31" s="1">
        <v>3.22491275670973E-3</v>
      </c>
      <c r="BZ31" s="1"/>
      <c r="CA31" s="1">
        <v>2.9880918863676831E-2</v>
      </c>
      <c r="CB31" s="1">
        <v>9.2273544411381719E-2</v>
      </c>
      <c r="CC31" s="1">
        <v>9.7112963864512555E-2</v>
      </c>
      <c r="CD31" s="1">
        <v>4.6190051716771445E-3</v>
      </c>
    </row>
    <row r="32" spans="1:88" x14ac:dyDescent="0.2">
      <c r="A32" t="s">
        <v>80</v>
      </c>
      <c r="C32" s="1">
        <v>0.181790291659264</v>
      </c>
      <c r="D32" s="1">
        <v>7.176962303887173E-2</v>
      </c>
      <c r="E32" s="1">
        <v>4.1155609197089167E-2</v>
      </c>
      <c r="F32" s="1">
        <v>1.7966897611891193E-2</v>
      </c>
      <c r="G32" s="1">
        <v>9.5560544343951063E-3</v>
      </c>
      <c r="H32" s="1">
        <v>8.0474051300025145E-3</v>
      </c>
      <c r="I32" s="1">
        <v>9.0075320600485342E-3</v>
      </c>
      <c r="J32" s="1">
        <v>4.465371552874723E-2</v>
      </c>
      <c r="K32" s="1">
        <v>2.679504602561765E-2</v>
      </c>
      <c r="L32" s="1">
        <v>5.2532768345036764E-2</v>
      </c>
      <c r="M32" s="1">
        <v>6.0127608524174571E-2</v>
      </c>
      <c r="N32" s="1">
        <v>6.4404057970499431E-2</v>
      </c>
      <c r="O32" s="1">
        <v>1.2646334599016332E-2</v>
      </c>
      <c r="P32" s="1">
        <v>8.0667426974775441E-2</v>
      </c>
      <c r="Q32" s="1">
        <v>8.8413088535090875E-2</v>
      </c>
      <c r="R32" s="1">
        <v>2.2195279460942099E-2</v>
      </c>
      <c r="S32" s="1">
        <v>0.12807280752587116</v>
      </c>
      <c r="T32" s="1">
        <v>1.3180566412133696E-2</v>
      </c>
      <c r="U32" s="1">
        <v>3.2710032444477705E-2</v>
      </c>
      <c r="V32" s="1">
        <v>0.11556736762815772</v>
      </c>
      <c r="W32" s="1">
        <v>1.7099708078614852E-2</v>
      </c>
      <c r="X32" s="1">
        <v>1.9572515691437278E-2</v>
      </c>
      <c r="Y32" s="1">
        <v>7.2172026788815818E-3</v>
      </c>
      <c r="Z32" s="1">
        <v>1.2141884055935078E-2</v>
      </c>
      <c r="AA32" s="1">
        <v>3.7048847054532645E-2</v>
      </c>
      <c r="AB32" s="1">
        <v>6.898838982153579E-3</v>
      </c>
      <c r="AC32" s="1">
        <v>2.3889177194749471E-2</v>
      </c>
      <c r="AD32" s="1">
        <v>1.202117267417731E-2</v>
      </c>
      <c r="AE32" s="1">
        <v>2.6468811860519869E-2</v>
      </c>
      <c r="AF32" s="1">
        <v>2.0101082387714738E-2</v>
      </c>
      <c r="AG32" s="1">
        <v>3.0403156017056197E-2</v>
      </c>
      <c r="AH32" s="1"/>
      <c r="AI32" s="1">
        <v>1.904395769147596E-2</v>
      </c>
      <c r="AJ32" s="1">
        <v>6.6945635490100689E-3</v>
      </c>
      <c r="AK32" s="1">
        <v>1.0172227778444416E-2</v>
      </c>
      <c r="AL32" s="1">
        <v>3.8963458744749137E-2</v>
      </c>
      <c r="AM32" s="1">
        <v>1.2780859650013559E-2</v>
      </c>
      <c r="AN32" s="1">
        <v>3.4081059659544923E-2</v>
      </c>
      <c r="AO32" s="1">
        <v>4.969319362798081E-2</v>
      </c>
      <c r="AP32" s="1">
        <v>4.1867886637043689E-2</v>
      </c>
      <c r="AQ32" s="1">
        <v>2.2098589156911125E-2</v>
      </c>
      <c r="AR32" s="1">
        <v>7.6911397648113763E-2</v>
      </c>
      <c r="AS32" s="1">
        <v>1.1182255882845904E-2</v>
      </c>
      <c r="AT32" s="1">
        <v>4.1202350796429324E-2</v>
      </c>
      <c r="AU32" s="1">
        <v>1.5759197519946713E-2</v>
      </c>
      <c r="AV32" s="1">
        <v>2.0287236238806235E-2</v>
      </c>
      <c r="AW32" s="1">
        <v>1.4681577353541423E-2</v>
      </c>
      <c r="AX32" s="1">
        <v>8.6580848100254702E-3</v>
      </c>
      <c r="AY32" s="1">
        <v>1.2431010571776074E-2</v>
      </c>
      <c r="AZ32" s="1">
        <v>1.2659550969178231E-2</v>
      </c>
      <c r="BA32" s="1">
        <v>1.2178477759396848E-2</v>
      </c>
      <c r="BB32" s="1">
        <v>2.4956966586297796E-2</v>
      </c>
      <c r="BC32" s="1">
        <v>2.137821901420537E-2</v>
      </c>
      <c r="BD32" s="1">
        <v>2.3977405024254911E-2</v>
      </c>
      <c r="BE32" s="1">
        <v>3.4219755986411471E-2</v>
      </c>
      <c r="BF32" s="1">
        <v>2.6077351210038905E-2</v>
      </c>
      <c r="BG32" s="1">
        <v>1.1991748594617746E-2</v>
      </c>
      <c r="BH32" s="1">
        <v>1.4153300270910432E-2</v>
      </c>
      <c r="BI32" s="1">
        <v>3.6128112501419007E-2</v>
      </c>
      <c r="BJ32" s="1">
        <v>1.2463229823928302E-2</v>
      </c>
      <c r="BK32" s="1">
        <v>3.0320100274816766E-2</v>
      </c>
      <c r="BL32" s="1">
        <v>9.847656061608942E-2</v>
      </c>
      <c r="BM32" s="1">
        <v>8.7717040754524772E-2</v>
      </c>
      <c r="BN32" s="1">
        <v>1.1901901972624243</v>
      </c>
      <c r="BO32" s="1">
        <v>0.35782509547492236</v>
      </c>
      <c r="BP32" s="1">
        <v>0.13623960372501451</v>
      </c>
      <c r="BQ32" s="1">
        <v>4.2918768010282139E-2</v>
      </c>
      <c r="BR32" s="1">
        <v>0.84696839999114504</v>
      </c>
      <c r="BS32" s="1">
        <v>0.10789253375794751</v>
      </c>
      <c r="BT32" s="1">
        <v>4.896878977240144</v>
      </c>
      <c r="BU32" s="1">
        <v>1.4064388073706731E-2</v>
      </c>
      <c r="BV32" s="1">
        <v>0.21658024930076014</v>
      </c>
      <c r="BW32" s="1">
        <v>0.25970090764661541</v>
      </c>
      <c r="BX32" s="1">
        <v>0.10986738500683466</v>
      </c>
      <c r="BY32" s="1">
        <v>2.4739815473768662E-2</v>
      </c>
      <c r="BZ32" s="1">
        <v>2.1964771742117278E-2</v>
      </c>
      <c r="CA32" s="1">
        <v>0.27674641657907439</v>
      </c>
      <c r="CB32" s="1">
        <v>1.1324598475766041</v>
      </c>
      <c r="CC32" s="1">
        <v>0.3284040756220501</v>
      </c>
      <c r="CD32" s="1">
        <v>8.0876724979776979E-2</v>
      </c>
    </row>
    <row r="33" spans="1:88" x14ac:dyDescent="0.2">
      <c r="A33" t="s">
        <v>81</v>
      </c>
      <c r="B33" s="7"/>
      <c r="C33" s="1">
        <v>0.24521753527900714</v>
      </c>
      <c r="D33" s="1">
        <v>6.2645793460183929E-3</v>
      </c>
      <c r="E33" s="1">
        <v>7.9405208181235018E-2</v>
      </c>
      <c r="F33" s="1">
        <v>2.2513486910134318E-2</v>
      </c>
      <c r="G33" s="1"/>
      <c r="H33" s="1"/>
      <c r="I33" s="1">
        <v>2.8605675688131095E-3</v>
      </c>
      <c r="J33" s="1"/>
      <c r="K33" s="1"/>
      <c r="L33" s="1"/>
      <c r="M33" s="1"/>
      <c r="N33" s="1">
        <v>6.1897110476062276E-3</v>
      </c>
      <c r="O33" s="1"/>
      <c r="P33" s="1"/>
      <c r="Q33" s="1"/>
      <c r="R33" s="1"/>
      <c r="S33" s="1">
        <v>2.0665725488430166E-3</v>
      </c>
      <c r="T33" s="1">
        <v>2.3963082090724367E-3</v>
      </c>
      <c r="U33" s="1">
        <v>2.3064023892023461E-3</v>
      </c>
      <c r="V33" s="1">
        <v>1.8034924157529009E-3</v>
      </c>
      <c r="W33" s="1">
        <v>2.5422059031360703E-3</v>
      </c>
      <c r="X33" s="1"/>
      <c r="Y33" s="1">
        <v>8.6238516568193688E-2</v>
      </c>
      <c r="Z33" s="1">
        <v>4.1125072971858476E-3</v>
      </c>
      <c r="AA33" s="1">
        <v>2.050696729531629E-3</v>
      </c>
      <c r="AB33" s="1"/>
      <c r="AC33" s="1"/>
      <c r="AD33" s="1">
        <v>2.4349512280805717E-3</v>
      </c>
      <c r="AE33" s="1">
        <v>2.3605975963806938E-3</v>
      </c>
      <c r="AF33" s="1">
        <v>6.6693821371280083E-3</v>
      </c>
      <c r="AG33" s="1">
        <v>1.6162012285303767E-2</v>
      </c>
      <c r="AH33" s="1">
        <v>7.7764254549471008E-3</v>
      </c>
      <c r="AI33" s="1"/>
      <c r="AJ33" s="1"/>
      <c r="AK33" s="1">
        <v>5.7267961021310451E-3</v>
      </c>
      <c r="AL33" s="1">
        <v>2.6636390564382727E-3</v>
      </c>
      <c r="AM33" s="1">
        <v>5.2241902008073014E-3</v>
      </c>
      <c r="AN33" s="1">
        <v>9.943748475024005E-3</v>
      </c>
      <c r="AO33" s="1">
        <v>1.9215113375712933E-3</v>
      </c>
      <c r="AP33" s="1"/>
      <c r="AQ33" s="1"/>
      <c r="AR33" s="1"/>
      <c r="AS33" s="1"/>
      <c r="AT33" s="1"/>
      <c r="AU33" s="1"/>
      <c r="AV33" s="1">
        <v>3.8843294168664825E-3</v>
      </c>
      <c r="AW33" s="1"/>
      <c r="AX33" s="1"/>
      <c r="AY33" s="1">
        <v>3.7687527651021754E-3</v>
      </c>
      <c r="AZ33" s="1"/>
      <c r="BA33" s="1"/>
      <c r="BB33" s="1">
        <v>7.1800250237125125E-3</v>
      </c>
      <c r="BC33" s="1">
        <v>1.0577568919042145E-2</v>
      </c>
      <c r="BD33" s="1">
        <v>1.9196122997043514E-3</v>
      </c>
      <c r="BE33" s="1">
        <v>7.8731086476616207E-3</v>
      </c>
      <c r="BF33" s="1">
        <v>3.3547568118079123E-2</v>
      </c>
      <c r="BG33" s="1"/>
      <c r="BH33" s="1">
        <v>1.1697394518327731E-2</v>
      </c>
      <c r="BI33" s="1"/>
      <c r="BJ33" s="1">
        <v>1.7203443071587786E-3</v>
      </c>
      <c r="BK33" s="1"/>
      <c r="BL33" s="1">
        <v>4.5843764702395515E-3</v>
      </c>
      <c r="BM33" s="1">
        <v>1.8239765522856919E-3</v>
      </c>
      <c r="BN33" s="1">
        <v>3.9843328812070325E-2</v>
      </c>
      <c r="BO33" s="1">
        <v>1.7018461203447442E-2</v>
      </c>
      <c r="BP33" s="1"/>
      <c r="BQ33" s="1">
        <v>6.0203141503440191E-3</v>
      </c>
      <c r="BR33" s="1"/>
      <c r="BS33" s="1"/>
      <c r="BT33" s="1">
        <v>1.0482677422169528E-2</v>
      </c>
      <c r="BU33" s="1"/>
      <c r="BV33" s="1">
        <v>1.9917168773604107E-2</v>
      </c>
      <c r="BW33" s="1">
        <v>1.0812376409154124E-2</v>
      </c>
      <c r="BX33" s="1">
        <v>2.2294780162158026E-3</v>
      </c>
      <c r="BY33" s="1"/>
      <c r="BZ33" s="1">
        <v>2.0106466628793851E-3</v>
      </c>
      <c r="CA33" s="1"/>
      <c r="CB33" s="1">
        <v>2.0965851306533408E-3</v>
      </c>
      <c r="CC33" s="1">
        <v>6.3110824689142113E-3</v>
      </c>
      <c r="CD33" s="1">
        <v>1.4625944885592457E-2</v>
      </c>
    </row>
    <row r="34" spans="1:88" x14ac:dyDescent="0.2">
      <c r="A34" t="s">
        <v>82</v>
      </c>
      <c r="B34" s="7"/>
      <c r="C34" s="1">
        <v>0.18579854892331069</v>
      </c>
      <c r="D34" s="1">
        <v>2.7582662761735145E-2</v>
      </c>
      <c r="E34" s="1">
        <v>0.12511510788653998</v>
      </c>
      <c r="F34" s="1">
        <v>3.7648551275233685E-2</v>
      </c>
      <c r="G34" s="1">
        <v>1.2428177739211604E-2</v>
      </c>
      <c r="H34" s="1">
        <v>5.7652332047610479E-2</v>
      </c>
      <c r="I34" s="1">
        <v>4.8103659270981231E-2</v>
      </c>
      <c r="J34" s="1">
        <v>2.7666132678211049E-2</v>
      </c>
      <c r="K34" s="1">
        <v>5.1081686173987201E-2</v>
      </c>
      <c r="L34" s="1">
        <v>1.5689585823554595E-2</v>
      </c>
      <c r="M34" s="1">
        <v>6.3488234861056467E-2</v>
      </c>
      <c r="N34" s="1">
        <v>3.1221005433081747E-2</v>
      </c>
      <c r="O34" s="1">
        <v>5.5877947799935893E-2</v>
      </c>
      <c r="P34" s="1">
        <v>5.5863270371871769E-2</v>
      </c>
      <c r="Q34" s="1">
        <v>6.1833728899068595E-2</v>
      </c>
      <c r="R34" s="1">
        <v>5.2410451692583883E-2</v>
      </c>
      <c r="S34" s="1">
        <v>5.3062257568942402E-2</v>
      </c>
      <c r="T34" s="1">
        <v>5.4846107226089832E-2</v>
      </c>
      <c r="U34" s="1">
        <v>2.888818835844768E-2</v>
      </c>
      <c r="V34" s="1">
        <v>4.6251237939005048E-2</v>
      </c>
      <c r="W34" s="1">
        <v>3.1183024067426453E-2</v>
      </c>
      <c r="X34" s="1">
        <v>1.9013483699993547E-2</v>
      </c>
      <c r="Y34" s="1">
        <v>2.0144207205598105E-2</v>
      </c>
      <c r="Z34" s="1">
        <v>2.9957546157349895E-2</v>
      </c>
      <c r="AA34" s="1">
        <v>5.4910728166165629E-2</v>
      </c>
      <c r="AB34" s="1">
        <v>2.4886555723279292E-2</v>
      </c>
      <c r="AC34" s="1">
        <v>2.3475047160382942E-2</v>
      </c>
      <c r="AD34" s="1">
        <v>2.6711511132056803E-2</v>
      </c>
      <c r="AE34" s="1">
        <v>2.9715565894936739E-2</v>
      </c>
      <c r="AF34" s="1">
        <v>2.3162962642833716E-2</v>
      </c>
      <c r="AG34" s="1">
        <v>1.5694407155947419E-2</v>
      </c>
      <c r="AH34" s="1"/>
      <c r="AI34" s="1">
        <v>1.1764030714003969E-2</v>
      </c>
      <c r="AJ34" s="1">
        <v>2.9596490158277765E-2</v>
      </c>
      <c r="AK34" s="1">
        <v>2.5370574994571442E-2</v>
      </c>
      <c r="AL34" s="1">
        <v>6.3112637026629448E-2</v>
      </c>
      <c r="AM34" s="1">
        <v>5.5779230027051055E-2</v>
      </c>
      <c r="AN34" s="1">
        <v>7.2661436302644877E-2</v>
      </c>
      <c r="AO34" s="1">
        <v>7.6984089506032791E-2</v>
      </c>
      <c r="AP34" s="1">
        <v>7.667595758175029E-2</v>
      </c>
      <c r="AQ34" s="1">
        <v>2.815293891976663E-2</v>
      </c>
      <c r="AR34" s="1">
        <v>3.6202359350333863E-2</v>
      </c>
      <c r="AS34" s="1">
        <v>2.8770015246635236E-2</v>
      </c>
      <c r="AT34" s="1">
        <v>4.3029862674912191E-2</v>
      </c>
      <c r="AU34" s="1">
        <v>2.2022544327749853E-2</v>
      </c>
      <c r="AV34" s="1">
        <v>3.4406962121143095E-2</v>
      </c>
      <c r="AW34" s="1">
        <v>4.2309582378948968E-2</v>
      </c>
      <c r="AX34" s="1">
        <v>2.4533230280773685E-2</v>
      </c>
      <c r="AY34" s="1">
        <v>3.3159892268405891E-2</v>
      </c>
      <c r="AZ34" s="1">
        <v>3.0167664501123102E-2</v>
      </c>
      <c r="BA34" s="1">
        <v>4.6690135903610749E-2</v>
      </c>
      <c r="BB34" s="1">
        <v>0.1007755146268734</v>
      </c>
      <c r="BC34" s="1">
        <v>4.4656795126260876E-2</v>
      </c>
      <c r="BD34" s="1">
        <v>2.6497398781833666E-2</v>
      </c>
      <c r="BE34" s="1">
        <v>2.6186559374553754E-2</v>
      </c>
      <c r="BF34" s="1">
        <v>1.6026467503105999</v>
      </c>
      <c r="BG34" s="1">
        <v>2.4395412121908971E-2</v>
      </c>
      <c r="BH34" s="1">
        <v>3.7304828223537305E-2</v>
      </c>
      <c r="BI34" s="1">
        <v>2.1538956944233942E-2</v>
      </c>
      <c r="BJ34" s="1">
        <v>2.1099598597401306E-2</v>
      </c>
      <c r="BK34" s="1">
        <v>2.1081702335868188E-2</v>
      </c>
      <c r="BL34" s="1">
        <v>3.186083839359187E-2</v>
      </c>
      <c r="BM34" s="1">
        <v>0.28229902704858967</v>
      </c>
      <c r="BN34" s="1">
        <v>5.8317796681886171E-2</v>
      </c>
      <c r="BO34" s="1">
        <v>3.9908814066502263E-2</v>
      </c>
      <c r="BP34" s="1">
        <v>7.6401376746784738E-2</v>
      </c>
      <c r="BQ34" s="1">
        <v>1.3015793179573819E-2</v>
      </c>
      <c r="BR34" s="1">
        <v>1.0368873098811725E-2</v>
      </c>
      <c r="BS34" s="1">
        <v>8.2641583901446061E-2</v>
      </c>
      <c r="BT34" s="1">
        <v>9.8626565084728696E-2</v>
      </c>
      <c r="BU34" s="1">
        <v>2.4312313549689431E-2</v>
      </c>
      <c r="BV34" s="1">
        <v>2.5136610160323206E-2</v>
      </c>
      <c r="BW34" s="1">
        <v>1.6833551239527525E-2</v>
      </c>
      <c r="BX34" s="1">
        <v>3.6866878794129254E-2</v>
      </c>
      <c r="BY34" s="1">
        <v>4.1714131332700535E-2</v>
      </c>
      <c r="BZ34" s="1">
        <v>9.1137566290167022E-3</v>
      </c>
      <c r="CA34" s="1">
        <v>5.2225360772184037E-2</v>
      </c>
      <c r="CB34" s="1">
        <v>1.1775801680893313E-2</v>
      </c>
      <c r="CC34" s="1"/>
      <c r="CD34" s="1">
        <v>7.6966319575500181E-2</v>
      </c>
    </row>
    <row r="35" spans="1:88" x14ac:dyDescent="0.2">
      <c r="A35" t="s">
        <v>83</v>
      </c>
      <c r="B35" s="7"/>
      <c r="C35" s="1">
        <v>1.0251962293391137</v>
      </c>
      <c r="D35" s="1">
        <v>1.669648742987601</v>
      </c>
      <c r="E35" s="1">
        <v>2.2077628896558696</v>
      </c>
      <c r="F35" s="1">
        <v>1.7525968166396266</v>
      </c>
      <c r="G35" s="1">
        <v>1.8605747408155426</v>
      </c>
      <c r="H35" s="1">
        <v>1.9750802875292959</v>
      </c>
      <c r="I35" s="1">
        <v>1.8153177321352292</v>
      </c>
      <c r="J35" s="1">
        <v>1.7515443314413823</v>
      </c>
      <c r="K35" s="1">
        <v>1.815668695591566</v>
      </c>
      <c r="L35" s="1">
        <v>1.6916750584543052</v>
      </c>
      <c r="M35" s="1">
        <v>1.8456010555539577</v>
      </c>
      <c r="N35" s="1">
        <v>1.4964615311506007</v>
      </c>
      <c r="O35" s="1">
        <v>1.7891501598819499</v>
      </c>
      <c r="P35" s="1">
        <v>1.8047371291100158</v>
      </c>
      <c r="Q35" s="1">
        <v>1.7796201097602782</v>
      </c>
      <c r="R35" s="1">
        <v>1.771745070498991</v>
      </c>
      <c r="S35" s="1">
        <v>1.7746300750138748</v>
      </c>
      <c r="T35" s="1">
        <v>1.7713061576679734</v>
      </c>
      <c r="U35" s="1">
        <v>1.829643167718696</v>
      </c>
      <c r="V35" s="1">
        <v>1.8235810415069993</v>
      </c>
      <c r="W35" s="1">
        <v>1.9246001831408399</v>
      </c>
      <c r="X35" s="1">
        <v>1.8995474747363883</v>
      </c>
      <c r="Y35" s="1">
        <v>1.9180225448159067</v>
      </c>
      <c r="Z35" s="1">
        <v>1.9799917976962269</v>
      </c>
      <c r="AA35" s="1">
        <v>2.1107117125327788</v>
      </c>
      <c r="AB35" s="1">
        <v>2.1645427503976489</v>
      </c>
      <c r="AC35" s="1">
        <v>1.9352932183063078</v>
      </c>
      <c r="AD35" s="1">
        <v>2.1035187017683317</v>
      </c>
      <c r="AE35" s="1">
        <v>1.8266164585031943</v>
      </c>
      <c r="AF35" s="1">
        <v>1.9250486700792764</v>
      </c>
      <c r="AG35" s="1">
        <v>1.7531059079337377</v>
      </c>
      <c r="AH35" s="1">
        <v>1.6919045745452299</v>
      </c>
      <c r="AI35" s="1">
        <v>1.8478375620689191</v>
      </c>
      <c r="AJ35" s="1">
        <v>1.8567579470934676</v>
      </c>
      <c r="AK35" s="1">
        <v>1.896997788151106</v>
      </c>
      <c r="AL35" s="1">
        <v>1.7819545523085136</v>
      </c>
      <c r="AM35" s="1">
        <v>1.72782492998496</v>
      </c>
      <c r="AN35" s="1">
        <v>1.6971784276989459</v>
      </c>
      <c r="AO35" s="1">
        <v>1.8213432456366616</v>
      </c>
      <c r="AP35" s="1">
        <v>1.6635377121989861</v>
      </c>
      <c r="AQ35" s="1">
        <v>1.8290041174590403</v>
      </c>
      <c r="AR35" s="1">
        <v>1.7627827853169926</v>
      </c>
      <c r="AS35" s="1">
        <v>1.8744047295490189</v>
      </c>
      <c r="AT35" s="1">
        <v>1.784755341964646</v>
      </c>
      <c r="AU35" s="1">
        <v>1.9052520437421996</v>
      </c>
      <c r="AV35" s="1">
        <v>1.8600661675589214</v>
      </c>
      <c r="AW35" s="1">
        <v>1.8430663933856473</v>
      </c>
      <c r="AX35" s="1">
        <v>1.8489468595797809</v>
      </c>
      <c r="AY35" s="1">
        <v>1.8303513562722462</v>
      </c>
      <c r="AZ35" s="1">
        <v>1.8331208261715279</v>
      </c>
      <c r="BA35" s="1">
        <v>1.7953491107074173</v>
      </c>
      <c r="BB35" s="1">
        <v>1.8186679805909087</v>
      </c>
      <c r="BC35" s="1">
        <v>1.8324579683276245</v>
      </c>
      <c r="BD35" s="1">
        <v>1.9249541487846862</v>
      </c>
      <c r="BE35" s="1">
        <v>1.8048045428164998</v>
      </c>
      <c r="BF35" s="1">
        <v>0.16822171610755873</v>
      </c>
      <c r="BG35" s="1">
        <v>1.8762429577745265</v>
      </c>
      <c r="BH35" s="1">
        <v>1.7509440428849206</v>
      </c>
      <c r="BI35" s="1">
        <v>1.7247419541934406</v>
      </c>
      <c r="BJ35" s="1">
        <v>1.9066927482554354</v>
      </c>
      <c r="BK35" s="1">
        <v>1.9045754644454591</v>
      </c>
      <c r="BL35" s="1">
        <v>1.7087103791754108</v>
      </c>
      <c r="BM35" s="1">
        <v>1.4864333793899382</v>
      </c>
      <c r="BN35" s="1">
        <v>0.58518615926471684</v>
      </c>
      <c r="BO35" s="1">
        <v>1.7506062551256052</v>
      </c>
      <c r="BP35" s="1">
        <v>1.7577168955516531</v>
      </c>
      <c r="BQ35" s="1">
        <v>1.8449957240631878</v>
      </c>
      <c r="BR35" s="1">
        <v>1.8465702851300947</v>
      </c>
      <c r="BS35" s="1">
        <v>1.7583367229469311</v>
      </c>
      <c r="BT35" s="1">
        <v>1.6594098990327271</v>
      </c>
      <c r="BU35" s="1">
        <v>1.8847716335033937</v>
      </c>
      <c r="BV35" s="1">
        <v>1.4821198395259512</v>
      </c>
      <c r="BW35" s="1">
        <v>1.8897779429363988</v>
      </c>
      <c r="BX35" s="1">
        <v>1.6963323875148371</v>
      </c>
      <c r="BY35" s="1">
        <v>1.7478761257243345</v>
      </c>
      <c r="BZ35" s="1">
        <v>1.5061286517300612</v>
      </c>
      <c r="CA35" s="1">
        <v>1.7723665977738985</v>
      </c>
      <c r="CB35" s="1">
        <v>1.8565059405972011</v>
      </c>
      <c r="CC35" s="1">
        <v>1.1616953018226968</v>
      </c>
      <c r="CD35" s="1">
        <v>1.7708496488997967</v>
      </c>
    </row>
    <row r="36" spans="1:88" x14ac:dyDescent="0.2">
      <c r="A36" t="s">
        <v>84</v>
      </c>
      <c r="B36" s="7"/>
      <c r="C36" s="1">
        <v>0.41962129599682069</v>
      </c>
      <c r="D36" s="1"/>
      <c r="E36" s="1">
        <v>0.14340440591505169</v>
      </c>
      <c r="F36" s="1">
        <v>7.5054085298504533E-3</v>
      </c>
      <c r="G36" s="1">
        <v>6.2371466178877552E-2</v>
      </c>
      <c r="H36" s="1">
        <v>1.0995000567432599E-2</v>
      </c>
      <c r="I36" s="1"/>
      <c r="J36" s="1"/>
      <c r="K36" s="1"/>
      <c r="L36" s="1"/>
      <c r="M36" s="1"/>
      <c r="N36" s="1">
        <v>1.9021349328492337E-2</v>
      </c>
      <c r="O36" s="1"/>
      <c r="P36" s="1"/>
      <c r="Q36" s="1"/>
      <c r="R36" s="1"/>
      <c r="S36" s="1"/>
      <c r="T36" s="1"/>
      <c r="U36" s="1"/>
      <c r="V36" s="1"/>
      <c r="W36" s="1"/>
      <c r="X36" s="1">
        <v>1.7213800462345295E-2</v>
      </c>
      <c r="Y36" s="1">
        <v>1.1206161085862112E-2</v>
      </c>
      <c r="Z36" s="1">
        <v>1.766613264340415E-2</v>
      </c>
      <c r="AA36" s="1"/>
      <c r="AB36" s="1">
        <v>1.9807840011360229E-2</v>
      </c>
      <c r="AC36" s="1"/>
      <c r="AD36" s="1">
        <v>1.3577747983451353E-2</v>
      </c>
      <c r="AE36" s="1">
        <v>1.5725654166351875E-2</v>
      </c>
      <c r="AF36" s="1">
        <v>2.5776250923818269E-2</v>
      </c>
      <c r="AG36" s="1">
        <v>7.9386628636123016E-2</v>
      </c>
      <c r="AH36" s="1"/>
      <c r="AI36" s="1">
        <v>1.1097958034638119E-2</v>
      </c>
      <c r="AJ36" s="1">
        <v>1.0277151204573703E-2</v>
      </c>
      <c r="AK36" s="1">
        <v>1.4470774609526619E-2</v>
      </c>
      <c r="AL36" s="1">
        <v>1.2854838673237109E-2</v>
      </c>
      <c r="AM36" s="1">
        <v>7.6789861506819596E-3</v>
      </c>
      <c r="AN36" s="1">
        <v>3.1844116105982957E-2</v>
      </c>
      <c r="AO36" s="1"/>
      <c r="AP36" s="1">
        <v>7.5204628735764693E-3</v>
      </c>
      <c r="AQ36" s="1"/>
      <c r="AR36" s="1">
        <v>1.337388931303062E-2</v>
      </c>
      <c r="AS36" s="1">
        <v>2.2740864828882924E-2</v>
      </c>
      <c r="AT36" s="1"/>
      <c r="AU36" s="1">
        <v>3.6218411097028398E-2</v>
      </c>
      <c r="AV36" s="1"/>
      <c r="AW36" s="1"/>
      <c r="AX36" s="1">
        <v>3.063389307408404E-2</v>
      </c>
      <c r="AY36" s="1">
        <v>8.2395870017261535E-3</v>
      </c>
      <c r="AZ36" s="1">
        <v>2.592979713810795E-2</v>
      </c>
      <c r="BA36" s="1">
        <v>5.0121235992569438E-3</v>
      </c>
      <c r="BB36" s="1">
        <v>4.9063342326904825E-2</v>
      </c>
      <c r="BC36" s="1"/>
      <c r="BD36" s="1">
        <v>4.9882611349750361E-2</v>
      </c>
      <c r="BE36" s="1">
        <v>1.1011730766991383E-2</v>
      </c>
      <c r="BF36" s="1"/>
      <c r="BG36" s="1">
        <v>2.7120055067683609E-2</v>
      </c>
      <c r="BH36" s="1"/>
      <c r="BI36" s="1">
        <v>1.1024903268027877E-2</v>
      </c>
      <c r="BJ36" s="1">
        <v>4.3142544111138444E-2</v>
      </c>
      <c r="BK36" s="1">
        <v>1.8186853114104687E-2</v>
      </c>
      <c r="BL36" s="1"/>
      <c r="BM36" s="1"/>
      <c r="BN36" s="1">
        <v>9.4979608120258196E-3</v>
      </c>
      <c r="BO36" s="1"/>
      <c r="BP36" s="1"/>
      <c r="BQ36" s="1">
        <v>1.3333344635105816E-2</v>
      </c>
      <c r="BR36" s="1">
        <v>1.845167492771033E-2</v>
      </c>
      <c r="BS36" s="1"/>
      <c r="BT36" s="1">
        <v>1.5434535913887625E-2</v>
      </c>
      <c r="BU36" s="1">
        <v>3.1863159759628688E-2</v>
      </c>
      <c r="BV36" s="1"/>
      <c r="BW36" s="1"/>
      <c r="BX36" s="1"/>
      <c r="BY36" s="1"/>
      <c r="BZ36" s="1"/>
      <c r="CA36" s="1"/>
      <c r="CB36" s="1">
        <v>1.6587848159002459E-2</v>
      </c>
      <c r="CC36" s="1">
        <v>1.7514034135498707E-2</v>
      </c>
      <c r="CD36" s="1"/>
    </row>
    <row r="37" spans="1:88" x14ac:dyDescent="0.2">
      <c r="A37" t="s">
        <v>0</v>
      </c>
      <c r="B37" s="7"/>
      <c r="C37" s="1">
        <v>0.42466054909161316</v>
      </c>
      <c r="D37" s="1">
        <v>0.455771984017034</v>
      </c>
      <c r="E37" s="1">
        <v>9.5096848057573721E-2</v>
      </c>
      <c r="F37" s="1">
        <v>0.48301511888498788</v>
      </c>
      <c r="G37" s="1">
        <v>1.0866155241631394</v>
      </c>
      <c r="H37" s="1">
        <v>0.81188840722880984</v>
      </c>
      <c r="I37" s="1">
        <v>0.40505595736516342</v>
      </c>
      <c r="J37" s="1">
        <v>0.67571435831162496</v>
      </c>
      <c r="K37" s="1">
        <v>1.1200903223971672</v>
      </c>
      <c r="L37" s="1">
        <v>0.41082055156872982</v>
      </c>
      <c r="M37" s="1">
        <v>1.4196258274743097</v>
      </c>
      <c r="N37" s="1">
        <v>0.44476543020483322</v>
      </c>
      <c r="O37" s="1">
        <v>1.1201177775893212</v>
      </c>
      <c r="P37" s="1">
        <v>1.1835763748916852</v>
      </c>
      <c r="Q37" s="1">
        <v>1.354243378415007</v>
      </c>
      <c r="R37" s="1">
        <v>1.1689420660683372</v>
      </c>
      <c r="S37" s="1">
        <v>1.3865807611882539</v>
      </c>
      <c r="T37" s="1">
        <v>0.2495503984495972</v>
      </c>
      <c r="U37" s="1">
        <v>0.60623359144399935</v>
      </c>
      <c r="V37" s="1">
        <v>1.4429143684187204</v>
      </c>
      <c r="W37" s="1"/>
      <c r="X37" s="1">
        <v>2.4706126644498694</v>
      </c>
      <c r="Y37" s="1">
        <v>3.3583673315153031</v>
      </c>
      <c r="Z37" s="1">
        <v>2.5551649028345897</v>
      </c>
      <c r="AA37" s="1"/>
      <c r="AB37" s="1">
        <v>4.13206122703824</v>
      </c>
      <c r="AC37" s="1">
        <v>2.5390029789214799</v>
      </c>
      <c r="AD37" s="1">
        <v>2.4537139004386188</v>
      </c>
      <c r="AE37" s="1">
        <v>2.1894209598657848</v>
      </c>
      <c r="AF37" s="1">
        <v>2.3514460374687669</v>
      </c>
      <c r="AG37" s="1">
        <v>2.4879189721863146</v>
      </c>
      <c r="AH37" s="1">
        <v>0.10960584440393387</v>
      </c>
      <c r="AI37" s="1">
        <v>2.770728107217264</v>
      </c>
      <c r="AJ37" s="1">
        <v>2.4858861606544513</v>
      </c>
      <c r="AK37" s="1">
        <v>2.9652644310141896</v>
      </c>
      <c r="AL37" s="1">
        <v>2.0061041839545668</v>
      </c>
      <c r="AM37" s="1">
        <v>2.073148978811429</v>
      </c>
      <c r="AN37" s="1">
        <v>1.6828452577711801</v>
      </c>
      <c r="AO37" s="1">
        <v>1.7316075012459617</v>
      </c>
      <c r="AP37" s="1">
        <v>1.7122730746071237</v>
      </c>
      <c r="AQ37" s="1">
        <v>3.827917797208622</v>
      </c>
      <c r="AR37" s="1">
        <v>2.7910779954144651</v>
      </c>
      <c r="AS37" s="1">
        <v>2.963857993120568</v>
      </c>
      <c r="AT37" s="1">
        <v>1.8649582174937822</v>
      </c>
      <c r="AU37" s="1">
        <v>3.3104143735180314</v>
      </c>
      <c r="AV37" s="1">
        <v>2.6703643580481904</v>
      </c>
      <c r="AW37" s="1">
        <v>3.4809529945434772</v>
      </c>
      <c r="AX37" s="1">
        <v>3.3925804528216505</v>
      </c>
      <c r="AY37" s="1">
        <v>3.1617486187107433</v>
      </c>
      <c r="AZ37" s="1">
        <v>2.8807664901025021</v>
      </c>
      <c r="BA37" s="1">
        <v>2.2458423663178175</v>
      </c>
      <c r="BB37" s="1">
        <v>2.3050301968854612</v>
      </c>
      <c r="BC37" s="1">
        <v>1.1748110014351314</v>
      </c>
      <c r="BD37" s="1">
        <v>2.7240387016980794</v>
      </c>
      <c r="BE37" s="1">
        <v>1.2435474651443366</v>
      </c>
      <c r="BF37" s="1">
        <v>0.13281769172238639</v>
      </c>
      <c r="BG37" s="1">
        <v>3.3126318159194517</v>
      </c>
      <c r="BH37" s="1">
        <v>3.1002749359725446</v>
      </c>
      <c r="BI37" s="1">
        <v>1.6344814256742772</v>
      </c>
      <c r="BJ37" s="1">
        <v>3.3202498445840565</v>
      </c>
      <c r="BK37" s="1">
        <v>1.4047982815406652</v>
      </c>
      <c r="BL37" s="1"/>
      <c r="BM37" s="1"/>
      <c r="BN37" s="1"/>
      <c r="BO37" s="1">
        <v>0.16839799972937269</v>
      </c>
      <c r="BP37" s="1">
        <v>0.17214476179034108</v>
      </c>
      <c r="BQ37" s="1">
        <v>1.9245034289658711</v>
      </c>
      <c r="BR37" s="1">
        <v>0.61943081832996871</v>
      </c>
      <c r="BS37" s="1"/>
      <c r="BT37" s="1">
        <v>2.2766806897560206</v>
      </c>
      <c r="BU37" s="1">
        <v>3.254777441996521</v>
      </c>
      <c r="BV37" s="1">
        <v>0.37368706467515711</v>
      </c>
      <c r="BW37" s="1">
        <v>0.6615028834905452</v>
      </c>
      <c r="BX37" s="1">
        <v>0.39591445317271012</v>
      </c>
      <c r="BY37" s="1">
        <v>4.8027869725169224E-2</v>
      </c>
      <c r="BZ37" s="1">
        <v>4.6515193326514576E-2</v>
      </c>
      <c r="CA37" s="1">
        <v>9.6652906251594811E-2</v>
      </c>
      <c r="CB37" s="1">
        <v>0.73912792804434324</v>
      </c>
      <c r="CC37" s="1">
        <v>0.10712088750957348</v>
      </c>
      <c r="CD37" s="1">
        <v>0.16381485192823864</v>
      </c>
    </row>
    <row r="38" spans="1:88" x14ac:dyDescent="0.2">
      <c r="A38" t="s">
        <v>85</v>
      </c>
      <c r="B38" s="7"/>
      <c r="C38" s="1">
        <v>0.1864205447821724</v>
      </c>
      <c r="D38" s="1">
        <v>0.23591083747735742</v>
      </c>
      <c r="E38" s="1">
        <v>1.5228596139561321</v>
      </c>
      <c r="F38" s="1">
        <v>0.25075191337448233</v>
      </c>
      <c r="G38" s="1">
        <v>0.72901612929954063</v>
      </c>
      <c r="H38" s="1">
        <v>0.47216928632385108</v>
      </c>
      <c r="I38" s="1">
        <v>0.1972322017684254</v>
      </c>
      <c r="J38" s="1">
        <v>0.39633663424670407</v>
      </c>
      <c r="K38" s="1">
        <v>0.76794128072306789</v>
      </c>
      <c r="L38" s="1">
        <v>0.20544995008505521</v>
      </c>
      <c r="M38" s="1">
        <v>1.0434744996945011</v>
      </c>
      <c r="N38" s="1">
        <v>0.22788758465269221</v>
      </c>
      <c r="O38" s="1">
        <v>0.77222337830021825</v>
      </c>
      <c r="P38" s="1">
        <v>0.83007243086685778</v>
      </c>
      <c r="Q38" s="1">
        <v>0.98948770003157938</v>
      </c>
      <c r="R38" s="1">
        <v>0.816282418342959</v>
      </c>
      <c r="S38" s="1">
        <v>1.0138546013964587</v>
      </c>
      <c r="T38" s="1">
        <v>0.10534846907832189</v>
      </c>
      <c r="U38" s="1">
        <v>0.34179794250009227</v>
      </c>
      <c r="V38" s="1">
        <v>1.0688622893262869</v>
      </c>
      <c r="W38" s="1">
        <v>1.1375531759644049</v>
      </c>
      <c r="X38" s="1">
        <v>1.1821625601704602</v>
      </c>
      <c r="Y38" s="1">
        <v>1.4436735195330437</v>
      </c>
      <c r="Z38" s="1">
        <v>0.91850100015439873</v>
      </c>
      <c r="AA38" s="1">
        <v>0.75632753413986309</v>
      </c>
      <c r="AB38" s="1">
        <v>4.98451322475516</v>
      </c>
      <c r="AC38" s="1">
        <v>1.0352832571914456</v>
      </c>
      <c r="AD38" s="1">
        <v>0.41889964471890195</v>
      </c>
      <c r="AE38" s="1">
        <v>1.5411994793159514</v>
      </c>
      <c r="AF38" s="1">
        <v>4.0641291971186027</v>
      </c>
      <c r="AG38" s="1">
        <v>1.4552236775657283</v>
      </c>
      <c r="AH38" s="1">
        <v>3.4989420904169018E-2</v>
      </c>
      <c r="AI38" s="1">
        <v>1.4624836894418287</v>
      </c>
      <c r="AJ38" s="1">
        <v>1.4593273314343216</v>
      </c>
      <c r="AK38" s="1">
        <v>1.3577280148940807</v>
      </c>
      <c r="AL38" s="1">
        <v>1.632590394121497</v>
      </c>
      <c r="AM38" s="1">
        <v>1.7269127796418842</v>
      </c>
      <c r="AN38" s="1">
        <v>1.2988613633912329</v>
      </c>
      <c r="AO38" s="1">
        <v>1.3321590995137949</v>
      </c>
      <c r="AP38" s="1">
        <v>1.3598452710660005</v>
      </c>
      <c r="AQ38" s="1">
        <v>1.3918695643595946</v>
      </c>
      <c r="AR38" s="1">
        <v>1.5876023425668613</v>
      </c>
      <c r="AS38" s="1">
        <v>1.4858726634951387</v>
      </c>
      <c r="AT38" s="1">
        <v>1.4999997729048065</v>
      </c>
      <c r="AU38" s="1">
        <v>1.6373009894145729</v>
      </c>
      <c r="AV38" s="1">
        <v>1.1946081950170238</v>
      </c>
      <c r="AW38" s="1">
        <v>1.8306168753431584</v>
      </c>
      <c r="AX38" s="1">
        <v>1.5098147580851693</v>
      </c>
      <c r="AY38" s="1">
        <v>1.9547559403479766</v>
      </c>
      <c r="AZ38" s="1">
        <v>1.8852267651285131</v>
      </c>
      <c r="BA38" s="1">
        <v>1.8214741059184547</v>
      </c>
      <c r="BB38" s="1">
        <v>1.27491848630452</v>
      </c>
      <c r="BC38" s="1">
        <v>0.79308255512649473</v>
      </c>
      <c r="BD38" s="1">
        <v>1.1144871075038658</v>
      </c>
      <c r="BE38" s="1">
        <v>0.85489455155903304</v>
      </c>
      <c r="BF38" s="1">
        <v>4.6485177628128087E-2</v>
      </c>
      <c r="BG38" s="1">
        <v>1.8890939394371187</v>
      </c>
      <c r="BH38" s="1">
        <v>2.0820026621143359</v>
      </c>
      <c r="BI38" s="1">
        <v>0.90738681005037969</v>
      </c>
      <c r="BJ38" s="1">
        <v>1.8435229839105405</v>
      </c>
      <c r="BK38" s="1">
        <v>0.4067750756998858</v>
      </c>
      <c r="BL38" s="1"/>
      <c r="BM38" s="1"/>
      <c r="BN38" s="1">
        <v>0.27172568929888391</v>
      </c>
      <c r="BO38" s="1">
        <v>5.8911882862027462E-2</v>
      </c>
      <c r="BP38" s="1">
        <v>6.4843548548081678E-2</v>
      </c>
      <c r="BQ38" s="1">
        <v>1.3867066295614738</v>
      </c>
      <c r="BR38" s="1">
        <v>0.41952649469614661</v>
      </c>
      <c r="BS38" s="1"/>
      <c r="BT38" s="1">
        <v>6.6573226501984353E-3</v>
      </c>
      <c r="BU38" s="1">
        <v>1.6086994290650134</v>
      </c>
      <c r="BV38" s="1">
        <v>0.17648159786481535</v>
      </c>
      <c r="BW38" s="1">
        <v>0.14284974317717375</v>
      </c>
      <c r="BX38" s="1">
        <v>0.19285615008789683</v>
      </c>
      <c r="BY38" s="1">
        <v>1.1950008343607927E-2</v>
      </c>
      <c r="BZ38" s="1">
        <v>1.1506961142930075E-2</v>
      </c>
      <c r="CA38" s="1">
        <v>3.0130928989252619E-2</v>
      </c>
      <c r="CB38" s="1">
        <v>0.41019376142179609</v>
      </c>
      <c r="CC38" s="1">
        <v>0.95864130090124344</v>
      </c>
      <c r="CD38" s="1">
        <v>6.0778181898290221E-2</v>
      </c>
    </row>
    <row r="39" spans="1:88" x14ac:dyDescent="0.2">
      <c r="B39" s="7"/>
      <c r="C39" s="1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</row>
    <row r="40" spans="1:88" x14ac:dyDescent="0.2">
      <c r="A40" t="s">
        <v>86</v>
      </c>
      <c r="B40" t="s">
        <v>116</v>
      </c>
      <c r="C40" s="1">
        <v>-1.2038743083931527</v>
      </c>
      <c r="D40" s="1">
        <v>3.6170436282255896</v>
      </c>
      <c r="E40" s="1">
        <v>1.3334511906920747</v>
      </c>
      <c r="F40" s="1">
        <v>3.5059575258481468</v>
      </c>
      <c r="G40" s="1">
        <v>2.8087393758706618</v>
      </c>
      <c r="H40" s="1">
        <v>3.012973609580925</v>
      </c>
      <c r="I40" s="1">
        <v>3.6883112442167425</v>
      </c>
      <c r="J40" s="1">
        <v>3.5607550583730596</v>
      </c>
      <c r="K40" s="1">
        <v>3.1688091680732757</v>
      </c>
      <c r="L40" s="1">
        <v>3.8853147350152977</v>
      </c>
      <c r="M40" s="1">
        <v>2.9196519306581008</v>
      </c>
      <c r="N40" s="1">
        <v>3.5788807362604755</v>
      </c>
      <c r="O40" s="1">
        <v>3.2674168238487455</v>
      </c>
      <c r="P40" s="1">
        <v>3.175165564628089</v>
      </c>
      <c r="Q40" s="1">
        <v>3.090937876386378</v>
      </c>
      <c r="R40" s="1">
        <v>3.2433262636167948</v>
      </c>
      <c r="S40" s="1">
        <v>3.0435172314914967</v>
      </c>
      <c r="T40" s="1">
        <v>3.767393006348196</v>
      </c>
      <c r="U40" s="1">
        <v>3.5898009026321649</v>
      </c>
      <c r="V40" s="1">
        <v>2.9859718905954731</v>
      </c>
      <c r="W40" s="1">
        <v>1.9641857535103742</v>
      </c>
      <c r="X40" s="1">
        <v>1.9488415970150599</v>
      </c>
      <c r="Y40" s="1">
        <v>1.9926846596368417</v>
      </c>
      <c r="Z40" s="1">
        <v>1.9518770943943378</v>
      </c>
      <c r="AA40" s="1">
        <v>2.2876498489774826</v>
      </c>
      <c r="AB40" s="1">
        <v>0.87452995626023533</v>
      </c>
      <c r="AC40" s="1">
        <v>1.914845112088865</v>
      </c>
      <c r="AD40" s="1">
        <v>2.253406308836281</v>
      </c>
      <c r="AE40" s="1">
        <v>2.0987044826973307</v>
      </c>
      <c r="AF40" s="1">
        <v>1.2150888702464027</v>
      </c>
      <c r="AG40" s="1">
        <v>2.1105569639251009</v>
      </c>
      <c r="AH40" s="1">
        <v>3.974991574245518</v>
      </c>
      <c r="AI40" s="1">
        <v>1.7193674602058966</v>
      </c>
      <c r="AJ40" s="1">
        <v>2.0532351511691203</v>
      </c>
      <c r="AK40" s="1">
        <v>1.9076234251027344</v>
      </c>
      <c r="AL40" s="1">
        <v>2.5948413699974902</v>
      </c>
      <c r="AM40" s="1">
        <v>2.4863005680913668</v>
      </c>
      <c r="AN40" s="1">
        <v>2.9601586996880682</v>
      </c>
      <c r="AO40" s="1">
        <v>2.9338851570578006</v>
      </c>
      <c r="AP40" s="1">
        <v>2.8340626078756745</v>
      </c>
      <c r="AQ40" s="1">
        <v>1.8367720189868537</v>
      </c>
      <c r="AR40" s="1">
        <v>1.7256579449889888</v>
      </c>
      <c r="AS40" s="1">
        <v>1.9655688747923206</v>
      </c>
      <c r="AT40" s="1">
        <v>2.4100866053419869</v>
      </c>
      <c r="AU40" s="1">
        <v>1.7858084503285627</v>
      </c>
      <c r="AV40" s="1">
        <v>1.2807285286530008</v>
      </c>
      <c r="AW40" s="1">
        <v>1.7844124867687627</v>
      </c>
      <c r="AX40" s="1">
        <v>1.7130833141198836</v>
      </c>
      <c r="AY40" s="1">
        <v>1.9444431293933317</v>
      </c>
      <c r="AZ40" s="1">
        <v>1.9296937901404418</v>
      </c>
      <c r="BA40" s="1">
        <v>2.2101042388674781</v>
      </c>
      <c r="BB40" s="1">
        <v>1.5264430177991595</v>
      </c>
      <c r="BC40" s="1">
        <v>2.7710895427517128</v>
      </c>
      <c r="BD40" s="1">
        <v>1.3951996190513229</v>
      </c>
      <c r="BE40" s="1">
        <v>1.9831677008051036</v>
      </c>
      <c r="BF40" s="1">
        <v>4.0132648345865469</v>
      </c>
      <c r="BG40" s="1">
        <v>1.8677000403056634</v>
      </c>
      <c r="BH40" s="1">
        <v>1.996621306867763</v>
      </c>
      <c r="BI40" s="1">
        <v>1.8804620739821036</v>
      </c>
      <c r="BJ40" s="1">
        <v>1.8915224859554951</v>
      </c>
      <c r="BK40" s="1">
        <v>1.4975158131522939</v>
      </c>
      <c r="BL40" s="1">
        <v>3.3995179947941434</v>
      </c>
      <c r="BM40" s="1">
        <v>3.8440387503174689</v>
      </c>
      <c r="BN40" s="1">
        <v>1.1950713808495013</v>
      </c>
      <c r="BO40" s="1">
        <v>3.0336625134270827</v>
      </c>
      <c r="BP40" s="1">
        <v>3.6582720146724288</v>
      </c>
      <c r="BQ40" s="1">
        <v>1.849032135958351</v>
      </c>
      <c r="BR40" s="1">
        <v>0.86658218210043136</v>
      </c>
      <c r="BS40" s="1">
        <v>3.672478842574451</v>
      </c>
      <c r="BT40" s="1">
        <v>0.14358689949131342</v>
      </c>
      <c r="BU40" s="1">
        <v>1.6902459128735337</v>
      </c>
      <c r="BV40" s="1">
        <v>3.1112538224520589</v>
      </c>
      <c r="BW40" s="1">
        <v>1.004438563939138</v>
      </c>
      <c r="BX40" s="1">
        <v>3.3815379674972412</v>
      </c>
      <c r="BY40" s="1">
        <v>3.6276892981701634</v>
      </c>
      <c r="BZ40" s="1">
        <v>3.9350029550744949</v>
      </c>
      <c r="CA40" s="1">
        <v>3.3512887651849903</v>
      </c>
      <c r="CB40" s="1">
        <v>0.73916313434207792</v>
      </c>
      <c r="CC40" s="1">
        <v>0.91561421745927696</v>
      </c>
      <c r="CD40" s="1">
        <v>3.5927485558474732</v>
      </c>
    </row>
    <row r="42" spans="1:88" x14ac:dyDescent="0.2">
      <c r="A42" t="s">
        <v>75</v>
      </c>
      <c r="B42" t="s">
        <v>116</v>
      </c>
      <c r="C42" s="1">
        <v>-4.6302531229084065E-3</v>
      </c>
      <c r="D42" s="1">
        <v>-0.16414121443848567</v>
      </c>
      <c r="E42" s="1">
        <v>-1.4817040047590428</v>
      </c>
      <c r="F42" s="1">
        <v>-0.23278501576259114</v>
      </c>
      <c r="G42" s="1">
        <v>-0.71946007486514552</v>
      </c>
      <c r="H42" s="1">
        <v>-0.46412188119384856</v>
      </c>
      <c r="I42" s="1">
        <v>-0.18822466970837687</v>
      </c>
      <c r="J42" s="1">
        <v>-0.35168291871795682</v>
      </c>
      <c r="K42" s="1">
        <v>-0.74114623469745022</v>
      </c>
      <c r="L42" s="1">
        <v>-0.15291718174001845</v>
      </c>
      <c r="M42" s="1">
        <v>-0.98334689117032659</v>
      </c>
      <c r="N42" s="1">
        <v>-0.16348352668219279</v>
      </c>
      <c r="O42" s="1">
        <v>-0.75957704370120194</v>
      </c>
      <c r="P42" s="1">
        <v>-0.74940500389208231</v>
      </c>
      <c r="Q42" s="1">
        <v>-0.90107461149648849</v>
      </c>
      <c r="R42" s="1">
        <v>-0.79408713888201687</v>
      </c>
      <c r="S42" s="1">
        <v>-0.88578179387058753</v>
      </c>
      <c r="T42" s="1">
        <v>-9.2167902666188198E-2</v>
      </c>
      <c r="U42" s="1">
        <v>-0.30908791005561453</v>
      </c>
      <c r="V42" s="1">
        <v>-0.95329492169812924</v>
      </c>
      <c r="W42" s="1">
        <v>-1.12045346788579</v>
      </c>
      <c r="X42" s="1">
        <v>-1.1625900444790229</v>
      </c>
      <c r="Y42" s="1">
        <v>-1.4364563168541622</v>
      </c>
      <c r="Z42" s="1">
        <v>-0.90635911609846365</v>
      </c>
      <c r="AA42" s="1">
        <v>-0.71927868708533049</v>
      </c>
      <c r="AB42" s="1">
        <v>-4.9776143857730064</v>
      </c>
      <c r="AC42" s="1">
        <v>-1.0113940799966963</v>
      </c>
      <c r="AD42" s="1">
        <v>-0.40687847204472466</v>
      </c>
      <c r="AE42" s="1">
        <v>-1.5147306674554315</v>
      </c>
      <c r="AF42" s="1">
        <v>-4.0440281147308879</v>
      </c>
      <c r="AG42" s="1">
        <v>-1.4248205215486722</v>
      </c>
      <c r="AH42" s="1">
        <v>-3.4989420904169018E-2</v>
      </c>
      <c r="AI42" s="1">
        <v>-1.4434397317503527</v>
      </c>
      <c r="AJ42" s="1">
        <v>-1.4526327678853115</v>
      </c>
      <c r="AK42" s="1">
        <v>-1.3475557871156363</v>
      </c>
      <c r="AL42" s="1">
        <v>-1.5936269353767478</v>
      </c>
      <c r="AM42" s="1">
        <v>-1.7141319199918705</v>
      </c>
      <c r="AN42" s="1">
        <v>-1.264780303731688</v>
      </c>
      <c r="AO42" s="1">
        <v>-1.2824659058858141</v>
      </c>
      <c r="AP42" s="1">
        <v>-1.3179773844289568</v>
      </c>
      <c r="AQ42" s="1">
        <v>-1.3697709752026834</v>
      </c>
      <c r="AR42" s="1">
        <v>-1.5106909449187476</v>
      </c>
      <c r="AS42" s="1">
        <v>-1.4746904076122929</v>
      </c>
      <c r="AT42" s="1">
        <v>-1.458797422108377</v>
      </c>
      <c r="AU42" s="1">
        <v>-1.6215417918946262</v>
      </c>
      <c r="AV42" s="1">
        <v>-1.1743209587782175</v>
      </c>
      <c r="AW42" s="1">
        <v>-1.8159352979896171</v>
      </c>
      <c r="AX42" s="1">
        <v>-1.5011566732751438</v>
      </c>
      <c r="AY42" s="1">
        <v>-1.9423249297762006</v>
      </c>
      <c r="AZ42" s="1">
        <v>-1.8725672141593348</v>
      </c>
      <c r="BA42" s="1">
        <v>-1.8092956281590578</v>
      </c>
      <c r="BB42" s="1">
        <v>-1.2499615197182221</v>
      </c>
      <c r="BC42" s="1">
        <v>-0.77170433611228939</v>
      </c>
      <c r="BD42" s="1">
        <v>-1.0905097024796109</v>
      </c>
      <c r="BE42" s="1">
        <v>-0.82067479557262157</v>
      </c>
      <c r="BF42" s="1">
        <v>-2.0407826418089182E-2</v>
      </c>
      <c r="BG42" s="1">
        <v>-1.877102190842501</v>
      </c>
      <c r="BH42" s="1">
        <v>-2.0678493618434257</v>
      </c>
      <c r="BI42" s="1">
        <v>-0.87125869754896068</v>
      </c>
      <c r="BJ42" s="1">
        <v>-1.8310597540866123</v>
      </c>
      <c r="BK42" s="1">
        <v>-0.37645497542506906</v>
      </c>
      <c r="BL42" s="1">
        <v>9.847656061608942E-2</v>
      </c>
      <c r="BM42" s="1">
        <v>8.7717040754524772E-2</v>
      </c>
      <c r="BN42" s="1">
        <v>0.91846450796354029</v>
      </c>
      <c r="BO42" s="1">
        <v>0.29891321261289489</v>
      </c>
      <c r="BP42" s="1">
        <v>7.1396055176932829E-2</v>
      </c>
      <c r="BQ42" s="1">
        <v>-1.3437878615511918</v>
      </c>
      <c r="BR42" s="1">
        <v>0.42744190529499843</v>
      </c>
      <c r="BS42" s="1">
        <v>0.10789253375794751</v>
      </c>
      <c r="BT42" s="1">
        <v>4.8902216545899453</v>
      </c>
      <c r="BU42" s="1">
        <v>-1.5946350409913066</v>
      </c>
      <c r="BV42" s="1">
        <v>4.0098651435944793E-2</v>
      </c>
      <c r="BW42" s="1">
        <v>0.11685116446944166</v>
      </c>
      <c r="BX42" s="1">
        <v>-8.2988765081062177E-2</v>
      </c>
      <c r="BY42" s="1">
        <v>1.2789807130160735E-2</v>
      </c>
      <c r="BZ42" s="1">
        <v>1.0457810599187203E-2</v>
      </c>
      <c r="CA42" s="1">
        <v>0.24661548758982177</v>
      </c>
      <c r="CB42" s="1">
        <v>0.72226608615480803</v>
      </c>
      <c r="CC42" s="1">
        <v>-0.63023722527919335</v>
      </c>
      <c r="CD42" s="1">
        <v>2.0098543081486758E-2</v>
      </c>
    </row>
    <row r="43" spans="1:88" x14ac:dyDescent="0.2">
      <c r="A43" t="s">
        <v>108</v>
      </c>
      <c r="B43" t="s">
        <v>116</v>
      </c>
      <c r="C43" s="1">
        <v>6</v>
      </c>
      <c r="D43" s="1">
        <v>-3.2927339025730302</v>
      </c>
      <c r="E43" s="1">
        <v>0.95630244914588891</v>
      </c>
      <c r="F43" s="1">
        <v>-2.9731611928115909</v>
      </c>
      <c r="G43" s="1">
        <v>-1.6305102614876819</v>
      </c>
      <c r="H43" s="1">
        <v>-1.875414969695077</v>
      </c>
      <c r="I43" s="1">
        <v>-3.3379047692460255</v>
      </c>
      <c r="J43" s="1">
        <v>-3.2147061733306921</v>
      </c>
      <c r="K43" s="1">
        <v>-2.4431186121127624</v>
      </c>
      <c r="L43" s="1">
        <v>-3.8552489285785168</v>
      </c>
      <c r="M43" s="1">
        <v>-1.9904814227081302</v>
      </c>
      <c r="N43" s="1">
        <v>-3.3479615277199342</v>
      </c>
      <c r="O43" s="1">
        <v>-2.6632399042648363</v>
      </c>
      <c r="P43" s="1">
        <v>-2.5427739407834826</v>
      </c>
      <c r="Q43" s="1">
        <v>-2.4007104902521359</v>
      </c>
      <c r="R43" s="1">
        <v>-2.6385347220375075</v>
      </c>
      <c r="S43" s="1">
        <v>-2.343987431749341</v>
      </c>
      <c r="T43" s="1">
        <v>-3.5515992518086099</v>
      </c>
      <c r="U43" s="1">
        <v>-3.2821126078139891</v>
      </c>
      <c r="V43" s="1">
        <v>-2.2374155090571279</v>
      </c>
      <c r="W43" s="1">
        <v>0.39266291832028832</v>
      </c>
      <c r="X43" s="1">
        <v>0.44374726778366202</v>
      </c>
      <c r="Y43" s="1">
        <v>1.7558857878618106E-2</v>
      </c>
      <c r="Z43" s="1">
        <v>0.55333745182431393</v>
      </c>
      <c r="AA43" s="1">
        <v>-0.40928103402610128</v>
      </c>
      <c r="AB43" s="1">
        <v>1.3827102485604974</v>
      </c>
      <c r="AC43" s="1">
        <v>0.57464695879480443</v>
      </c>
      <c r="AD43" s="1">
        <v>4.7667320545796699E-2</v>
      </c>
      <c r="AE43" s="1">
        <v>-0.14829092828145685</v>
      </c>
      <c r="AF43" s="1">
        <v>1.1724203272083038</v>
      </c>
      <c r="AG43" s="1">
        <v>-0.15265670610508586</v>
      </c>
      <c r="AH43" s="1">
        <v>-3.974991574245518</v>
      </c>
      <c r="AI43" s="1">
        <v>0.79934682484990072</v>
      </c>
      <c r="AJ43" s="1">
        <v>5.9223390454468561E-2</v>
      </c>
      <c r="AK43" s="1">
        <v>0.38287085182194769</v>
      </c>
      <c r="AL43" s="1">
        <v>-1.3782735567651416</v>
      </c>
      <c r="AM43" s="1">
        <v>-1.1696789208472003</v>
      </c>
      <c r="AN43" s="1">
        <v>-2.1373365697399729</v>
      </c>
      <c r="AO43" s="1">
        <v>-2.0601392421570082</v>
      </c>
      <c r="AP43" s="1">
        <v>-1.8889313463713675</v>
      </c>
      <c r="AQ43" s="1">
        <v>0.4011611292206374</v>
      </c>
      <c r="AR43" s="1">
        <v>0.60627944295751135</v>
      </c>
      <c r="AS43" s="1">
        <v>0.22730534711111838</v>
      </c>
      <c r="AT43" s="1">
        <v>-0.88618374699971514</v>
      </c>
      <c r="AU43" s="1">
        <v>0.45604922086461208</v>
      </c>
      <c r="AV43" s="1">
        <v>2.057933140597604</v>
      </c>
      <c r="AW43" s="1">
        <v>0.3724256773574437</v>
      </c>
      <c r="AX43" s="1">
        <v>0.73627374761869246</v>
      </c>
      <c r="AY43" s="1">
        <v>-4.9981272923744324E-2</v>
      </c>
      <c r="AZ43" s="1">
        <v>4.3797511815219181E-2</v>
      </c>
      <c r="BA43" s="1">
        <v>-0.52067601897229121</v>
      </c>
      <c r="BB43" s="1">
        <v>1.3972984343635639</v>
      </c>
      <c r="BC43" s="1">
        <v>-1.5097048763818959</v>
      </c>
      <c r="BD43" s="1">
        <v>1.7354278387993269</v>
      </c>
      <c r="BE43" s="1">
        <v>0.68620936504480179</v>
      </c>
      <c r="BF43" s="1">
        <v>-4.0047153538501474</v>
      </c>
      <c r="BG43" s="1">
        <v>9.1589085606359033E-2</v>
      </c>
      <c r="BH43" s="1">
        <v>-0.27568742571454186</v>
      </c>
      <c r="BI43" s="1">
        <v>0.90607966703768028</v>
      </c>
      <c r="BJ43" s="1">
        <v>3.3978339587905637E-2</v>
      </c>
      <c r="BK43" s="1">
        <v>2.1232463601371965</v>
      </c>
      <c r="BL43" s="1">
        <v>-2.7554707989249407</v>
      </c>
      <c r="BM43" s="1">
        <v>-3.7081470131049428</v>
      </c>
      <c r="BN43" s="1">
        <v>2.6812681091323252</v>
      </c>
      <c r="BO43" s="1">
        <v>-2.0342853033150354</v>
      </c>
      <c r="BP43" s="1">
        <v>-3.4070885720954474</v>
      </c>
      <c r="BQ43" s="1">
        <v>0.56328121863930969</v>
      </c>
      <c r="BR43" s="1">
        <v>2.7151445956229971</v>
      </c>
      <c r="BS43" s="1">
        <v>-3.4282003403207422</v>
      </c>
      <c r="BT43" s="1">
        <v>0.70862291526173016</v>
      </c>
      <c r="BU43" s="1">
        <v>0.72443642978771239</v>
      </c>
      <c r="BV43" s="1">
        <v>-2.3096083505759486</v>
      </c>
      <c r="BW43" s="1">
        <v>3.1531525981975137</v>
      </c>
      <c r="BX43" s="1">
        <v>-2.7714136356235501</v>
      </c>
      <c r="BY43" s="1">
        <v>-3.2168929180222419</v>
      </c>
      <c r="BZ43" s="1">
        <v>-3.8591468693202811</v>
      </c>
      <c r="CA43" s="1">
        <v>-2.8040747253488534</v>
      </c>
      <c r="CB43" s="1">
        <v>2.7318489699025967</v>
      </c>
      <c r="CC43" s="1">
        <v>3.7323155993456156</v>
      </c>
      <c r="CD43" s="1">
        <v>-3.1991910990431935</v>
      </c>
    </row>
    <row r="44" spans="1:88" x14ac:dyDescent="0.2">
      <c r="CE44" s="1"/>
      <c r="CF44" s="1"/>
      <c r="CG44" s="1"/>
      <c r="CH44" s="1"/>
      <c r="CI44" s="1"/>
      <c r="CJ44" s="1"/>
    </row>
    <row r="45" spans="1:88" x14ac:dyDescent="0.2">
      <c r="A45" t="s">
        <v>115</v>
      </c>
    </row>
    <row r="46" spans="1:88" x14ac:dyDescent="0.2">
      <c r="A46" t="s">
        <v>118</v>
      </c>
      <c r="B46" s="10" t="s">
        <v>127</v>
      </c>
    </row>
    <row r="47" spans="1:88" x14ac:dyDescent="0.2">
      <c r="A47" t="s">
        <v>119</v>
      </c>
      <c r="B47" t="s">
        <v>126</v>
      </c>
    </row>
    <row r="48" spans="1:88" ht="19" x14ac:dyDescent="0.2">
      <c r="A48" t="s">
        <v>120</v>
      </c>
      <c r="B48" t="s">
        <v>121</v>
      </c>
    </row>
    <row r="49" spans="1:82" ht="19" x14ac:dyDescent="0.2">
      <c r="A49" t="s">
        <v>122</v>
      </c>
      <c r="B49" t="s">
        <v>123</v>
      </c>
    </row>
    <row r="50" spans="1:82" ht="19" x14ac:dyDescent="0.2">
      <c r="A50" t="s">
        <v>124</v>
      </c>
      <c r="B50" t="s">
        <v>125</v>
      </c>
    </row>
    <row r="56" spans="1:82" x14ac:dyDescent="0.2"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</row>
    <row r="57" spans="1:82" x14ac:dyDescent="0.2"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</row>
    <row r="58" spans="1:82" x14ac:dyDescent="0.2"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</row>
    <row r="59" spans="1:82" x14ac:dyDescent="0.2"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</row>
    <row r="60" spans="1:82" x14ac:dyDescent="0.2"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</row>
    <row r="61" spans="1:82" x14ac:dyDescent="0.2"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</row>
    <row r="62" spans="1:82" x14ac:dyDescent="0.2">
      <c r="B62" s="7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</row>
    <row r="63" spans="1:82" x14ac:dyDescent="0.2">
      <c r="B63" s="7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</row>
    <row r="64" spans="1:82" x14ac:dyDescent="0.2">
      <c r="B64" s="7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</row>
    <row r="65" spans="2:82" x14ac:dyDescent="0.2">
      <c r="B65" s="7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</row>
    <row r="66" spans="2:82" x14ac:dyDescent="0.2">
      <c r="B66" s="7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</row>
    <row r="67" spans="2:82" x14ac:dyDescent="0.2">
      <c r="B67" s="7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</row>
    <row r="68" spans="2:82" x14ac:dyDescent="0.2">
      <c r="B68" s="7"/>
      <c r="C68" s="1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</row>
    <row r="69" spans="2:82" x14ac:dyDescent="0.2"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</row>
    <row r="71" spans="2:82" x14ac:dyDescent="0.2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</row>
    <row r="72" spans="2:82" x14ac:dyDescent="0.2"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</row>
    <row r="73" spans="2:82" x14ac:dyDescent="0.2"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</row>
    <row r="74" spans="2:82" x14ac:dyDescent="0.2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</row>
    <row r="75" spans="2:82" x14ac:dyDescent="0.2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</row>
    <row r="76" spans="2:82" x14ac:dyDescent="0.2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</row>
    <row r="77" spans="2:82" x14ac:dyDescent="0.2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</row>
  </sheetData>
  <sortState xmlns:xlrd2="http://schemas.microsoft.com/office/spreadsheetml/2017/richdata2" ref="B8:CD18">
    <sortCondition ref="B8:B18"/>
  </sortState>
  <mergeCells count="2">
    <mergeCell ref="C3:V3"/>
    <mergeCell ref="W3:C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Micas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Wilner, Oliver D.</dc:creator>
  <cp:lastModifiedBy>Wilner, Oliver D.</cp:lastModifiedBy>
  <dcterms:created xsi:type="dcterms:W3CDTF">2025-04-08T21:16:44Z</dcterms:created>
  <dcterms:modified xsi:type="dcterms:W3CDTF">2026-01-21T00:33:03Z</dcterms:modified>
</cp:coreProperties>
</file>