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er/Documents/Caltech/ANS_Research/MD/writeup/"/>
    </mc:Choice>
  </mc:AlternateContent>
  <xr:revisionPtr revIDLastSave="0" documentId="13_ncr:1_{A9FA8F36-D4BD-7F48-9FFB-70F2BB38A20D}" xr6:coauthVersionLast="47" xr6:coauthVersionMax="47" xr10:uidLastSave="{00000000-0000-0000-0000-000000000000}"/>
  <bookViews>
    <workbookView xWindow="11580" yWindow="740" windowWidth="19900" windowHeight="18380" activeTab="2" xr2:uid="{31ECC646-7166-8349-AB11-097CA1364609}"/>
  </bookViews>
  <sheets>
    <sheet name="ST1a_per atom" sheetId="2" r:id="rId1"/>
    <sheet name="ST1b_per pair" sheetId="3" r:id="rId2"/>
    <sheet name="ST3_bond lengths" sheetId="4" r:id="rId3"/>
    <sheet name="ST4_calc prop" sheetId="1" r:id="rId4"/>
    <sheet name="ST5_diffusivities" sheetId="5" r:id="rId5"/>
  </sheets>
  <definedNames>
    <definedName name="_xlnm._FilterDatabase" localSheetId="0" hidden="1">'ST1a_per atom'!$A$2:$F$87</definedName>
    <definedName name="_xlnm._FilterDatabase" localSheetId="1" hidden="1">'ST1b_per pair'!$A$2:$K$322</definedName>
    <definedName name="_xlnm._FilterDatabase" localSheetId="2" hidden="1">'ST3_bond lengths'!$A$33:$G$136</definedName>
    <definedName name="_xlnm._FilterDatabase" localSheetId="3" hidden="1">'ST4_calc prop'!$A$4:$I$55</definedName>
    <definedName name="_xlnm._FilterDatabase" localSheetId="4" hidden="1">ST5_diffusivities!$A$4:$H$87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5" l="1"/>
  <c r="J5" i="5"/>
  <c r="K5" i="5"/>
  <c r="I6" i="5"/>
  <c r="J6" i="5"/>
  <c r="K6" i="5"/>
  <c r="I7" i="5"/>
  <c r="J7" i="5"/>
  <c r="K7" i="5" s="1"/>
  <c r="I8" i="5"/>
  <c r="J8" i="5"/>
  <c r="K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K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</calcChain>
</file>

<file path=xl/sharedStrings.xml><?xml version="1.0" encoding="utf-8"?>
<sst xmlns="http://schemas.openxmlformats.org/spreadsheetml/2006/main" count="2421" uniqueCount="364">
  <si>
    <t>Takahashi</t>
  </si>
  <si>
    <t>Zr</t>
  </si>
  <si>
    <t>Suzuki</t>
  </si>
  <si>
    <t>rho = rho0</t>
  </si>
  <si>
    <t>Kawamoto</t>
  </si>
  <si>
    <t>Hendy</t>
  </si>
  <si>
    <t>Rittiruam</t>
  </si>
  <si>
    <t>Ti</t>
  </si>
  <si>
    <t>Nozaki</t>
  </si>
  <si>
    <t>Jakse</t>
  </si>
  <si>
    <t>Wang 2021</t>
  </si>
  <si>
    <t>Si</t>
  </si>
  <si>
    <t>Sasaki</t>
  </si>
  <si>
    <t>Miyake</t>
  </si>
  <si>
    <t>Matsui</t>
  </si>
  <si>
    <t>Jabraoui</t>
  </si>
  <si>
    <t>Huang</t>
  </si>
  <si>
    <t>Habasaki 1992</t>
  </si>
  <si>
    <t>Bouhadja</t>
  </si>
  <si>
    <t>Xu</t>
  </si>
  <si>
    <t>O</t>
  </si>
  <si>
    <t>Wang 2020</t>
  </si>
  <si>
    <t>Janssen</t>
  </si>
  <si>
    <t>Habasaki</t>
  </si>
  <si>
    <t>Ding</t>
  </si>
  <si>
    <t>Na</t>
  </si>
  <si>
    <t>Shojiya</t>
  </si>
  <si>
    <t>Ida</t>
  </si>
  <si>
    <t>Akdeniz</t>
  </si>
  <si>
    <t>La</t>
  </si>
  <si>
    <t>K</t>
  </si>
  <si>
    <t>Zhao 1995</t>
  </si>
  <si>
    <t>F</t>
  </si>
  <si>
    <t>Busing</t>
  </si>
  <si>
    <t>Ca</t>
  </si>
  <si>
    <t>Al</t>
  </si>
  <si>
    <r>
      <t>C</t>
    </r>
    <r>
      <rPr>
        <vertAlign val="subscript"/>
        <sz val="11"/>
        <color rgb="FF000000"/>
        <rFont val="Cambria"/>
        <family val="1"/>
      </rPr>
      <t>ij</t>
    </r>
    <r>
      <rPr>
        <sz val="11"/>
        <color rgb="FF000000"/>
        <rFont val="Cambria"/>
        <family val="1"/>
      </rPr>
      <t xml:space="preserve"> (kcal/mol * Å</t>
    </r>
    <r>
      <rPr>
        <vertAlign val="superscript"/>
        <sz val="11"/>
        <color rgb="FF000000"/>
        <rFont val="Cambria"/>
        <family val="1"/>
      </rPr>
      <t>6</t>
    </r>
    <r>
      <rPr>
        <sz val="11"/>
        <color rgb="FF000000"/>
        <rFont val="Cambria"/>
        <family val="1"/>
      </rPr>
      <t>)</t>
    </r>
    <r>
      <rPr>
        <vertAlign val="superscript"/>
        <sz val="11"/>
        <color rgb="FF000000"/>
        <rFont val="Cambria"/>
        <family val="1"/>
      </rPr>
      <t>0.5</t>
    </r>
  </si>
  <si>
    <r>
      <t>σ</t>
    </r>
    <r>
      <rPr>
        <vertAlign val="subscript"/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 (Å)</t>
    </r>
  </si>
  <si>
    <r>
      <t>ρ</t>
    </r>
    <r>
      <rPr>
        <vertAlign val="subscript"/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 (Å)</t>
    </r>
  </si>
  <si>
    <t>Authors</t>
  </si>
  <si>
    <t>Atom i</t>
  </si>
  <si>
    <t>Supplementary Table 1a</t>
  </si>
  <si>
    <t>F-F</t>
  </si>
  <si>
    <t>O-Zr</t>
  </si>
  <si>
    <t>O-O</t>
  </si>
  <si>
    <t>Si-Si</t>
  </si>
  <si>
    <t>Si-Ca</t>
  </si>
  <si>
    <t>O-Si</t>
  </si>
  <si>
    <t>O-Na</t>
  </si>
  <si>
    <t>O-F</t>
  </si>
  <si>
    <t>O-Ca</t>
  </si>
  <si>
    <t>O-Al</t>
  </si>
  <si>
    <t>Na-Si</t>
  </si>
  <si>
    <t>Na-Na</t>
  </si>
  <si>
    <t>Na-Ca</t>
  </si>
  <si>
    <t>Na-Al</t>
  </si>
  <si>
    <t>F-Si</t>
  </si>
  <si>
    <t>F-Na</t>
  </si>
  <si>
    <t>F-Ca</t>
  </si>
  <si>
    <t>F-Al</t>
  </si>
  <si>
    <t>Ca-Ca</t>
  </si>
  <si>
    <t>Al-Si</t>
  </si>
  <si>
    <t>Al-Ca</t>
  </si>
  <si>
    <t>Al-Al</t>
  </si>
  <si>
    <t>Zr-Zr</t>
  </si>
  <si>
    <t>F-Zr</t>
  </si>
  <si>
    <t>F-La</t>
  </si>
  <si>
    <t>Buckingham</t>
  </si>
  <si>
    <t>Senyshyn</t>
  </si>
  <si>
    <t>O-La</t>
  </si>
  <si>
    <t>Sangster</t>
  </si>
  <si>
    <t>F-K</t>
  </si>
  <si>
    <t>Ti-Ti</t>
  </si>
  <si>
    <t>Ti-La</t>
  </si>
  <si>
    <t>O-Ti</t>
  </si>
  <si>
    <t>La-La</t>
  </si>
  <si>
    <t>O-K</t>
  </si>
  <si>
    <t>Na-Ti</t>
  </si>
  <si>
    <t>Na-La</t>
  </si>
  <si>
    <t>Na-K</t>
  </si>
  <si>
    <t>K-Ti</t>
  </si>
  <si>
    <t>K-La</t>
  </si>
  <si>
    <t>K-K</t>
  </si>
  <si>
    <t>Si-K</t>
  </si>
  <si>
    <t>K-Ca</t>
  </si>
  <si>
    <t>Al-K</t>
  </si>
  <si>
    <t>Lucas</t>
  </si>
  <si>
    <t>Lewis</t>
  </si>
  <si>
    <t>Kilner</t>
  </si>
  <si>
    <t>Zr-La</t>
  </si>
  <si>
    <t>Na-Zr</t>
  </si>
  <si>
    <t>Al-Zr</t>
  </si>
  <si>
    <t>Al-La</t>
  </si>
  <si>
    <t>Guillot Sator</t>
  </si>
  <si>
    <t>Gruenhut 2004</t>
  </si>
  <si>
    <t>Gruenhut</t>
  </si>
  <si>
    <t>Fumi &amp; Tosi</t>
  </si>
  <si>
    <t>Du</t>
  </si>
  <si>
    <t>Delaye 1997</t>
  </si>
  <si>
    <t>Si-Zr</t>
  </si>
  <si>
    <t>Delaye 1996</t>
  </si>
  <si>
    <t>Damodoran</t>
  </si>
  <si>
    <t>Damodaran</t>
  </si>
  <si>
    <t>Chen</t>
  </si>
  <si>
    <t>Boswarva</t>
  </si>
  <si>
    <t>Belashchenko</t>
  </si>
  <si>
    <t>Alderman</t>
  </si>
  <si>
    <r>
      <t>q</t>
    </r>
    <r>
      <rPr>
        <vertAlign val="subscript"/>
        <sz val="11"/>
        <color rgb="FF000000"/>
        <rFont val="Cambria"/>
        <family val="1"/>
      </rPr>
      <t>1+</t>
    </r>
    <r>
      <rPr>
        <sz val="11"/>
        <color rgb="FF000000"/>
        <rFont val="Cambria"/>
        <family val="1"/>
      </rPr>
      <t xml:space="preserve"> (e units)</t>
    </r>
  </si>
  <si>
    <r>
      <t>D</t>
    </r>
    <r>
      <rPr>
        <vertAlign val="subscript"/>
        <sz val="11"/>
        <color rgb="FF000000"/>
        <rFont val="Cambria"/>
        <family val="1"/>
      </rPr>
      <t>ij</t>
    </r>
    <r>
      <rPr>
        <sz val="11"/>
        <color rgb="FF000000"/>
        <rFont val="Cambria"/>
        <family val="1"/>
      </rPr>
      <t xml:space="preserve"> (kcal/mol * Å</t>
    </r>
    <r>
      <rPr>
        <vertAlign val="superscript"/>
        <sz val="11"/>
        <color rgb="FF000000"/>
        <rFont val="Cambria"/>
        <family val="1"/>
      </rPr>
      <t>8</t>
    </r>
    <r>
      <rPr>
        <sz val="11"/>
        <color rgb="FF000000"/>
        <rFont val="Cambria"/>
        <family val="1"/>
      </rPr>
      <t>)</t>
    </r>
  </si>
  <si>
    <r>
      <t>C</t>
    </r>
    <r>
      <rPr>
        <vertAlign val="subscript"/>
        <sz val="11"/>
        <color rgb="FF000000"/>
        <rFont val="Cambria"/>
        <family val="1"/>
      </rPr>
      <t>ij</t>
    </r>
    <r>
      <rPr>
        <sz val="11"/>
        <color rgb="FF000000"/>
        <rFont val="Cambria"/>
        <family val="1"/>
      </rPr>
      <t xml:space="preserve"> (kcal/mol * Å</t>
    </r>
    <r>
      <rPr>
        <vertAlign val="superscript"/>
        <sz val="11"/>
        <color rgb="FF000000"/>
        <rFont val="Cambria"/>
        <family val="1"/>
      </rPr>
      <t>6</t>
    </r>
    <r>
      <rPr>
        <sz val="11"/>
        <color rgb="FF000000"/>
        <rFont val="Cambria"/>
        <family val="1"/>
      </rPr>
      <t>)</t>
    </r>
  </si>
  <si>
    <r>
      <t>B</t>
    </r>
    <r>
      <rPr>
        <vertAlign val="subscript"/>
        <sz val="12"/>
        <color theme="1"/>
        <rFont val="Cambria"/>
        <family val="1"/>
      </rPr>
      <t xml:space="preserve">ij </t>
    </r>
    <r>
      <rPr>
        <sz val="12"/>
        <color theme="1"/>
        <rFont val="Cambria"/>
        <family val="1"/>
      </rPr>
      <t>(kcal/mol)</t>
    </r>
  </si>
  <si>
    <r>
      <t>A</t>
    </r>
    <r>
      <rPr>
        <vertAlign val="subscript"/>
        <sz val="12"/>
        <color theme="1"/>
        <rFont val="Cambria"/>
        <family val="1"/>
      </rPr>
      <t xml:space="preserve">ij </t>
    </r>
    <r>
      <rPr>
        <sz val="12"/>
        <color theme="1"/>
        <rFont val="Cambria"/>
        <family val="1"/>
      </rPr>
      <t>(kcal/mol)</t>
    </r>
  </si>
  <si>
    <t>σ (Å)</t>
  </si>
  <si>
    <t>ρ (Å)</t>
  </si>
  <si>
    <t>Atom j</t>
  </si>
  <si>
    <t>Atom Pair</t>
  </si>
  <si>
    <t>Supplementary Table 1b</t>
  </si>
  <si>
    <t>Suzuki et al., 1998</t>
  </si>
  <si>
    <t>Parker 1987</t>
  </si>
  <si>
    <t>Hendy &amp; Edgar 2006</t>
  </si>
  <si>
    <t>Gruenhut et al., 2005</t>
  </si>
  <si>
    <t>Guillot &amp; Sator 2007</t>
  </si>
  <si>
    <t>Soules 1979</t>
  </si>
  <si>
    <t>Jabraoui et al., 2016</t>
  </si>
  <si>
    <t>Delaye &amp; Ghaleb 1996</t>
  </si>
  <si>
    <t>Damodoran et al., 1990</t>
  </si>
  <si>
    <t>Rittiruam et al. 2016</t>
  </si>
  <si>
    <t>Jakse et al., 2021</t>
  </si>
  <si>
    <t>Alderman et al., 2014</t>
  </si>
  <si>
    <t>Zhao et al., 2021</t>
  </si>
  <si>
    <t>Wang et al., 2021</t>
  </si>
  <si>
    <t>Wang et al., 2020</t>
  </si>
  <si>
    <t>Wang et al., 2019</t>
  </si>
  <si>
    <t>Matsui 1996b</t>
  </si>
  <si>
    <t>Huang et al., 2022</t>
  </si>
  <si>
    <t>Habasaki &amp; Okada 1992</t>
  </si>
  <si>
    <t>Du et al., 2022</t>
  </si>
  <si>
    <t>Delaye et al., 1997</t>
  </si>
  <si>
    <t>Bouhadja et al., 2013</t>
  </si>
  <si>
    <t>Sasaki et al., 2003</t>
  </si>
  <si>
    <t>Belashchenko et al., 1998</t>
  </si>
  <si>
    <t>Ding et al., 2018</t>
  </si>
  <si>
    <t>Takahashi et al., 1995</t>
  </si>
  <si>
    <t>Kawamoto et al., 1985</t>
  </si>
  <si>
    <t>Ida 1976</t>
  </si>
  <si>
    <t>Chen et al., 2021</t>
  </si>
  <si>
    <t>Akdeniz et al., 1999</t>
  </si>
  <si>
    <t>Busing 1972</t>
  </si>
  <si>
    <t>Wei et al., 2022</t>
  </si>
  <si>
    <t>r5</t>
  </si>
  <si>
    <t>r4</t>
  </si>
  <si>
    <t>r3</t>
  </si>
  <si>
    <t>r2</t>
  </si>
  <si>
    <t>r1</t>
  </si>
  <si>
    <t>author</t>
  </si>
  <si>
    <t>Atom pair</t>
  </si>
  <si>
    <t>3.6-4.14</t>
  </si>
  <si>
    <t>4.03-4.16</t>
  </si>
  <si>
    <t>3.02-3.29</t>
  </si>
  <si>
    <t>3.11-4.15</t>
  </si>
  <si>
    <t>3.43-3.94</t>
  </si>
  <si>
    <t>3.55-3.65</t>
  </si>
  <si>
    <t>N.A.</t>
  </si>
  <si>
    <t>3.84-5.1</t>
  </si>
  <si>
    <t>3.13-3.74</t>
  </si>
  <si>
    <t>3.59-3.74</t>
  </si>
  <si>
    <t>2.55-2.84</t>
  </si>
  <si>
    <t>2.08 - 2.2</t>
  </si>
  <si>
    <t>2.07-2.10</t>
  </si>
  <si>
    <t>2.06-2.26</t>
  </si>
  <si>
    <t>1.86 - 2</t>
  </si>
  <si>
    <t>1.64-1.96</t>
  </si>
  <si>
    <t>1.86-2.16</t>
  </si>
  <si>
    <t>1.493 - 1.725</t>
  </si>
  <si>
    <t>1.59-1.66</t>
  </si>
  <si>
    <t>1.61-1.62</t>
  </si>
  <si>
    <t>2.18 - 2.49</t>
  </si>
  <si>
    <t>2.34-2.61</t>
  </si>
  <si>
    <t>2.42-2.59</t>
  </si>
  <si>
    <t>2.36-2.72</t>
  </si>
  <si>
    <t>2.50 - 3.18</t>
  </si>
  <si>
    <t>2.65-3.06</t>
  </si>
  <si>
    <t>2.75-2.77</t>
  </si>
  <si>
    <t>2.19 - 2.41</t>
  </si>
  <si>
    <t>2.34-2.63</t>
  </si>
  <si>
    <t>1.6 - 1.881</t>
  </si>
  <si>
    <t>1.74-2.02</t>
  </si>
  <si>
    <t>1.87-1.99</t>
  </si>
  <si>
    <t>2.48 - 3.01</t>
  </si>
  <si>
    <t>2.52-2.54</t>
  </si>
  <si>
    <t>1.97 - 2.7</t>
  </si>
  <si>
    <t>2.06-2.70</t>
  </si>
  <si>
    <t>2.04-2.20</t>
  </si>
  <si>
    <t>No Lit.</t>
  </si>
  <si>
    <t>F-Ti</t>
  </si>
  <si>
    <t>1.72 - 3.4</t>
  </si>
  <si>
    <t>2.11 - 2.41</t>
  </si>
  <si>
    <t>2.20-2.317</t>
  </si>
  <si>
    <t>2.41-2.62</t>
  </si>
  <si>
    <t>2.21 - 2.674</t>
  </si>
  <si>
    <t>2.30 - 2.35</t>
  </si>
  <si>
    <t>1.64 - 1.92</t>
  </si>
  <si>
    <t>1.69-1.81</t>
  </si>
  <si>
    <t>Variation in lit.</t>
  </si>
  <si>
    <t>Range in lit.</t>
  </si>
  <si>
    <t>Xray/Neutron</t>
  </si>
  <si>
    <t>MatProj</t>
  </si>
  <si>
    <t>All lengths in Å</t>
  </si>
  <si>
    <t xml:space="preserve">Bond lengths determined by X-Ray/Neutron Diffraction </t>
  </si>
  <si>
    <t>Bond lengths from the Materials Project structures</t>
  </si>
  <si>
    <t>Supp. Table 3</t>
  </si>
  <si>
    <t>est</t>
  </si>
  <si>
    <t>Zhao 2021</t>
  </si>
  <si>
    <t>exact</t>
  </si>
  <si>
    <t>Tissen</t>
  </si>
  <si>
    <t>Soules</t>
  </si>
  <si>
    <t>Guillot</t>
  </si>
  <si>
    <t>Reported (graph)</t>
  </si>
  <si>
    <t>K2CO3</t>
  </si>
  <si>
    <t>Na2CO3</t>
  </si>
  <si>
    <t>N/A</t>
  </si>
  <si>
    <t>Reported</t>
  </si>
  <si>
    <t>System 3</t>
  </si>
  <si>
    <t>Ciccotti</t>
  </si>
  <si>
    <t>Stokes-Einstein</t>
  </si>
  <si>
    <t>η (Pa s)</t>
  </si>
  <si>
    <t>λ (10^-12 m)</t>
  </si>
  <si>
    <t>Calculated here or reported</t>
  </si>
  <si>
    <t>1000/T</t>
  </si>
  <si>
    <t>exact or est.</t>
  </si>
  <si>
    <r>
      <t>10^-5 cm</t>
    </r>
    <r>
      <rPr>
        <vertAlign val="superscript"/>
        <sz val="12"/>
        <color theme="1"/>
        <rFont val="Cambria"/>
        <family val="1"/>
      </rPr>
      <t>2</t>
    </r>
    <r>
      <rPr>
        <sz val="12"/>
        <color theme="1"/>
        <rFont val="Aptos Narrow"/>
        <family val="2"/>
        <scheme val="minor"/>
      </rPr>
      <t>/s</t>
    </r>
  </si>
  <si>
    <t>Element</t>
  </si>
  <si>
    <t>Author</t>
  </si>
  <si>
    <t>Diffusivity</t>
  </si>
  <si>
    <t>Supp. Table 4</t>
  </si>
  <si>
    <t>Elements</t>
  </si>
  <si>
    <t>Form</t>
  </si>
  <si>
    <t>Bouhadja and Jakse, 2021</t>
  </si>
  <si>
    <t>O, Al, Si, Ca</t>
  </si>
  <si>
    <t>Wei 2022</t>
  </si>
  <si>
    <t>F, Na, Al</t>
  </si>
  <si>
    <t>O, Ti</t>
  </si>
  <si>
    <t>F, O, Na, Al, Ca</t>
  </si>
  <si>
    <t>Boswarva, 1981</t>
  </si>
  <si>
    <t>F, Na, K, (Li, Cl, Br, Rb, I)</t>
  </si>
  <si>
    <t>Busing, 1972</t>
  </si>
  <si>
    <t>F, (Li, Be)</t>
  </si>
  <si>
    <t>F, Na, Al, K</t>
  </si>
  <si>
    <t>Ciccotti et al., 1976</t>
  </si>
  <si>
    <t>F, Na, K, (Li, Cl, Rb, I)</t>
  </si>
  <si>
    <t>O, Si, Zr</t>
  </si>
  <si>
    <t>Delaye and Ghaleb, 1996</t>
  </si>
  <si>
    <t>O, Na, Si, Zr, (B)</t>
  </si>
  <si>
    <t>O, Na, Al, Si, Zr, (B)</t>
  </si>
  <si>
    <t>O, Na, K, (C)</t>
  </si>
  <si>
    <t>O, F, Si, Ca, (P)</t>
  </si>
  <si>
    <t>Gruenhut and Macfarlane, 1995</t>
  </si>
  <si>
    <t>F, Zr, (Li, Ba)</t>
  </si>
  <si>
    <t>F, Na, Zr, (Ba)</t>
  </si>
  <si>
    <t>Guillot and Sator, 2007</t>
  </si>
  <si>
    <r>
      <t>O, Na, Al, Si, K, Ca, Ti, (Mg, Fe</t>
    </r>
    <r>
      <rPr>
        <vertAlign val="superscript"/>
        <sz val="7.2"/>
        <color rgb="FF000000"/>
        <rFont val="Cambria"/>
        <family val="1"/>
      </rPr>
      <t>3+</t>
    </r>
    <r>
      <rPr>
        <sz val="11"/>
        <color rgb="FF000000"/>
        <rFont val="Cambria"/>
        <family val="1"/>
      </rPr>
      <t>, Fe</t>
    </r>
    <r>
      <rPr>
        <vertAlign val="superscript"/>
        <sz val="7.2"/>
        <color rgb="FF000000"/>
        <rFont val="Cambria"/>
        <family val="1"/>
      </rPr>
      <t>2+</t>
    </r>
    <r>
      <rPr>
        <sz val="11"/>
        <color rgb="FF000000"/>
        <rFont val="Cambria"/>
        <family val="1"/>
      </rPr>
      <t>)</t>
    </r>
  </si>
  <si>
    <t>Habasaki and Okada, 1992</t>
  </si>
  <si>
    <t>O, Na, Si, K, (Li)</t>
  </si>
  <si>
    <t>Habasaki, 1991</t>
  </si>
  <si>
    <t>O, Si, (Li)</t>
  </si>
  <si>
    <t>Hendy and Edgar, 2006</t>
  </si>
  <si>
    <t>F, Na, Al, Zr, La, (Cl, Ba)</t>
  </si>
  <si>
    <t>O, F, Si, Ca</t>
  </si>
  <si>
    <t>Ida, 1976</t>
  </si>
  <si>
    <t>O, Al, Ca, Ti</t>
  </si>
  <si>
    <t>Janssen and Tissen, 1990</t>
  </si>
  <si>
    <t>O, Na, K, (Li, C)</t>
  </si>
  <si>
    <t>F, Zr, (Ba, Eu)</t>
  </si>
  <si>
    <t>Kilner and Brook, 1982</t>
  </si>
  <si>
    <t>O, Al, La, (Ln)</t>
  </si>
  <si>
    <t>Lewis and Catlow, 1985</t>
  </si>
  <si>
    <t>O, Al, Ca, Ti, Zr, (many)</t>
  </si>
  <si>
    <t>Lucas et al., 1984</t>
  </si>
  <si>
    <t>F, Zr, (Ba)</t>
  </si>
  <si>
    <t>Matsui, 1994</t>
  </si>
  <si>
    <t>O, Al, Si, Ca, (Mg)</t>
  </si>
  <si>
    <t>Miyake, 1998</t>
  </si>
  <si>
    <t>O, Na, Al, Si, K, Ca, (Mg)</t>
  </si>
  <si>
    <t>Nozaki et al., 2001</t>
  </si>
  <si>
    <t>O, Na, K, Ti, La, (Li)</t>
  </si>
  <si>
    <t>Parker, 1987</t>
  </si>
  <si>
    <t>F, Na, Al, Zr, (Li, Ba)</t>
  </si>
  <si>
    <t>Rittiruam et al., 2016</t>
  </si>
  <si>
    <t>O, Ti, La, (Sm, Er)</t>
  </si>
  <si>
    <t>O, F, Na, Si</t>
  </si>
  <si>
    <t>Senyshyn et al., 2005</t>
  </si>
  <si>
    <t>O, La, (Ln)</t>
  </si>
  <si>
    <t>Shanker and Agrawal, 1980</t>
  </si>
  <si>
    <r>
      <t>F, Na, K, Ca, (Li, Cl, Br, Rb, Sr, Ag, Cs, Ba, H</t>
    </r>
    <r>
      <rPr>
        <vertAlign val="superscript"/>
        <sz val="7.2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)</t>
    </r>
  </si>
  <si>
    <t>Shojiya et al., 1999</t>
  </si>
  <si>
    <t>F, Na, Al, Ca, (Cl, Cd, Ba, Eu)</t>
  </si>
  <si>
    <t>Soules, 1979</t>
  </si>
  <si>
    <t>O, Si, Na, K, Ca, (B)</t>
  </si>
  <si>
    <t>O, Zr, (Y, Ce)</t>
  </si>
  <si>
    <t>F, Zr, (Cl, Ba, Eu)</t>
  </si>
  <si>
    <t>O, F, Al, Si, Ca</t>
  </si>
  <si>
    <t>O, Na, Al, Si, Ca, (Mg)</t>
  </si>
  <si>
    <t>O, F, Na, Al, Si, Ca</t>
  </si>
  <si>
    <t>Ca, (Cl)</t>
  </si>
  <si>
    <t>Woodcock et al., 1976</t>
  </si>
  <si>
    <t>O, Si, K, (Be, Cl, Zn)</t>
  </si>
  <si>
    <t>Xu et al., 2013</t>
  </si>
  <si>
    <t>O, Zr, (Y)</t>
  </si>
  <si>
    <t>Zhao et al., 1995</t>
  </si>
  <si>
    <t>F, (Li, Ba, Th)</t>
  </si>
  <si>
    <t>Fumi &amp; Tosi, 1964;
Tosi &amp; Fumi, 1964</t>
  </si>
  <si>
    <t>Sangster, 1976; 
Sangster et al., 1978</t>
  </si>
  <si>
    <t>GIB</t>
  </si>
  <si>
    <t>X</t>
  </si>
  <si>
    <t>BMH</t>
  </si>
  <si>
    <t>Hybrid</t>
  </si>
  <si>
    <t>FT</t>
  </si>
  <si>
    <t>Bauchy, 2014</t>
  </si>
  <si>
    <t>Physical properties</t>
  </si>
  <si>
    <t>Transport Properties</t>
  </si>
  <si>
    <t>Elastic Properties</t>
  </si>
  <si>
    <t>Electronic Properties</t>
  </si>
  <si>
    <t>Thermal Properties</t>
  </si>
  <si>
    <t>Optical Properties</t>
  </si>
  <si>
    <t>Conductivity</t>
  </si>
  <si>
    <t>Conductivity; heat capacity</t>
  </si>
  <si>
    <t>Heat capacity; thermal expansion</t>
  </si>
  <si>
    <t>Polarizability</t>
  </si>
  <si>
    <t>Dielectric constant</t>
  </si>
  <si>
    <t>Elastic constant</t>
  </si>
  <si>
    <t>Elastic constant; elastic moduli</t>
  </si>
  <si>
    <t>Elastic moduli</t>
  </si>
  <si>
    <t>Bulk modulus</t>
  </si>
  <si>
    <t>Bulk modulus (96b)</t>
  </si>
  <si>
    <t>Thermal expansion (96b)</t>
  </si>
  <si>
    <t>Elastic constant; force constant</t>
  </si>
  <si>
    <t>Bulk/Shear moduls</t>
  </si>
  <si>
    <t>Electronic transition</t>
  </si>
  <si>
    <t>Raman bands</t>
  </si>
  <si>
    <t>VDOS</t>
  </si>
  <si>
    <t>Vibrational frequency; PDOS</t>
  </si>
  <si>
    <t>PDOS</t>
  </si>
  <si>
    <t>O (P)</t>
  </si>
  <si>
    <t>O (H)</t>
  </si>
  <si>
    <t>H</t>
  </si>
  <si>
    <t>Hauptmann 2003</t>
  </si>
  <si>
    <r>
      <t>q</t>
    </r>
    <r>
      <rPr>
        <vertAlign val="subscript"/>
        <sz val="11"/>
        <color rgb="FF000000"/>
        <rFont val="Cambria"/>
        <family val="1"/>
      </rPr>
      <t>i</t>
    </r>
  </si>
  <si>
    <t>*variable</t>
  </si>
  <si>
    <t>1.2 *typo?</t>
  </si>
  <si>
    <t>Hauptmann et al., 2003</t>
  </si>
  <si>
    <t>H, O, Si, Ca, (P)</t>
  </si>
  <si>
    <t>Infrared spectra</t>
  </si>
  <si>
    <t>This work</t>
  </si>
  <si>
    <t>Notes</t>
  </si>
  <si>
    <t>Average of lit.</t>
  </si>
  <si>
    <t>Number in lit.</t>
  </si>
  <si>
    <t xml:space="preserve">1.77 average excluding non-bonded Huang </t>
  </si>
  <si>
    <t>These are non-bonded distances</t>
  </si>
  <si>
    <t>Viscosity</t>
  </si>
  <si>
    <r>
      <t>Å</t>
    </r>
    <r>
      <rPr>
        <vertAlign val="super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/ps</t>
    </r>
  </si>
  <si>
    <t>Temperature (K)</t>
  </si>
  <si>
    <r>
      <t>10^-8 m</t>
    </r>
    <r>
      <rPr>
        <vertAlign val="superscript"/>
        <sz val="12"/>
        <color theme="1"/>
        <rFont val="Cambria"/>
        <family val="1"/>
      </rPr>
      <t>2</t>
    </r>
    <r>
      <rPr>
        <sz val="12"/>
        <color theme="1"/>
        <rFont val="Aptos Narrow"/>
        <family val="2"/>
        <scheme val="minor"/>
      </rPr>
      <t>/</t>
    </r>
    <r>
      <rPr>
        <sz val="12"/>
        <color theme="1"/>
        <rFont val="Cambria"/>
        <family val="1"/>
      </rPr>
      <t>s</t>
    </r>
  </si>
  <si>
    <r>
      <t>ln(m</t>
    </r>
    <r>
      <rPr>
        <vertAlign val="superscript"/>
        <sz val="12"/>
        <color theme="1"/>
        <rFont val="Cambria"/>
        <family val="1"/>
      </rPr>
      <t>2</t>
    </r>
    <r>
      <rPr>
        <sz val="12"/>
        <color theme="1"/>
        <rFont val="Aptos Narrow"/>
        <family val="2"/>
        <scheme val="minor"/>
      </rPr>
      <t>/</t>
    </r>
    <r>
      <rPr>
        <sz val="12"/>
        <color theme="1"/>
        <rFont val="Cambria"/>
        <family val="1"/>
      </rPr>
      <t>s</t>
    </r>
    <r>
      <rPr>
        <sz val="12"/>
        <color theme="1"/>
        <rFont val="Aptos Narrow"/>
        <family val="2"/>
        <scheme val="minor"/>
      </rPr>
      <t>)</t>
    </r>
  </si>
  <si>
    <t>Supp. Table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</si>
</sst>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4" x14ac:knownFonts="1">
    <font>
      <sz val="12"/>
      <color theme="1"/>
      <name val="Aptos Narrow"/>
      <family val="2"/>
      <scheme val="minor"/>
    </font>
    <font>
      <sz val="12"/>
      <color theme="1"/>
      <name val="Cambria"/>
      <family val="2"/>
    </font>
    <font>
      <sz val="11"/>
      <color rgb="FF000000"/>
      <name val="Cambria"/>
      <family val="1"/>
    </font>
    <font>
      <vertAlign val="subscript"/>
      <sz val="11"/>
      <color rgb="FF000000"/>
      <name val="Cambria"/>
      <family val="1"/>
    </font>
    <font>
      <vertAlign val="superscript"/>
      <sz val="11"/>
      <color rgb="FF000000"/>
      <name val="Cambria"/>
      <family val="1"/>
    </font>
    <font>
      <b/>
      <sz val="16"/>
      <color theme="1"/>
      <name val="Cambria"/>
      <family val="1"/>
    </font>
    <font>
      <vertAlign val="subscript"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i/>
      <sz val="12"/>
      <color theme="1"/>
      <name val="Cambria"/>
      <family val="1"/>
    </font>
    <font>
      <vertAlign val="superscript"/>
      <sz val="12"/>
      <color theme="1"/>
      <name val="Cambria"/>
      <family val="1"/>
    </font>
    <font>
      <vertAlign val="superscript"/>
      <sz val="7.2"/>
      <color rgb="FF000000"/>
      <name val="Cambria"/>
      <family val="1"/>
    </font>
    <font>
      <sz val="11"/>
      <color theme="1"/>
      <name val="Cambria"/>
      <family val="2"/>
    </font>
    <font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8DEF6"/>
        <bgColor indexed="64"/>
      </patternFill>
    </fill>
    <fill>
      <patternFill patternType="solid">
        <fgColor rgb="FFF7DE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6B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/>
    <xf numFmtId="0" fontId="5" fillId="0" borderId="0" xfId="1" applyFont="1"/>
    <xf numFmtId="1" fontId="1" fillId="0" borderId="0" xfId="1" applyNumberFormat="1"/>
    <xf numFmtId="165" fontId="1" fillId="0" borderId="0" xfId="1" applyNumberFormat="1"/>
    <xf numFmtId="2" fontId="1" fillId="0" borderId="0" xfId="1" applyNumberFormat="1"/>
    <xf numFmtId="0" fontId="1" fillId="2" borderId="0" xfId="1" applyFill="1"/>
    <xf numFmtId="0" fontId="2" fillId="2" borderId="0" xfId="1" applyFont="1" applyFill="1"/>
    <xf numFmtId="0" fontId="1" fillId="3" borderId="0" xfId="1" applyFill="1"/>
    <xf numFmtId="0" fontId="2" fillId="3" borderId="0" xfId="1" applyFont="1" applyFill="1"/>
    <xf numFmtId="0" fontId="2" fillId="4" borderId="0" xfId="1" applyFont="1" applyFill="1"/>
    <xf numFmtId="0" fontId="2" fillId="5" borderId="0" xfId="1" applyFont="1" applyFill="1"/>
    <xf numFmtId="0" fontId="2" fillId="6" borderId="0" xfId="1" applyFont="1" applyFill="1"/>
    <xf numFmtId="0" fontId="2" fillId="7" borderId="0" xfId="1" applyFont="1" applyFill="1"/>
    <xf numFmtId="0" fontId="2" fillId="8" borderId="0" xfId="1" applyFont="1" applyFill="1"/>
    <xf numFmtId="0" fontId="1" fillId="6" borderId="0" xfId="1" applyFill="1"/>
    <xf numFmtId="0" fontId="8" fillId="6" borderId="0" xfId="1" applyFont="1" applyFill="1"/>
    <xf numFmtId="0" fontId="1" fillId="7" borderId="0" xfId="1" applyFill="1"/>
    <xf numFmtId="0" fontId="8" fillId="0" borderId="0" xfId="1" applyFont="1"/>
    <xf numFmtId="0" fontId="1" fillId="8" borderId="0" xfId="1" applyFill="1"/>
    <xf numFmtId="9" fontId="2" fillId="0" borderId="0" xfId="2" applyFont="1"/>
    <xf numFmtId="9" fontId="2" fillId="0" borderId="0" xfId="2" applyFont="1" applyAlignment="1"/>
    <xf numFmtId="9" fontId="2" fillId="2" borderId="0" xfId="2" applyFont="1" applyFill="1"/>
    <xf numFmtId="9" fontId="2" fillId="6" borderId="0" xfId="2" applyFont="1" applyFill="1"/>
    <xf numFmtId="9" fontId="2" fillId="9" borderId="0" xfId="2" applyFont="1" applyFill="1"/>
    <xf numFmtId="0" fontId="2" fillId="9" borderId="0" xfId="1" applyFont="1" applyFill="1"/>
    <xf numFmtId="9" fontId="2" fillId="2" borderId="0" xfId="2" applyFont="1" applyFill="1" applyAlignment="1"/>
    <xf numFmtId="9" fontId="2" fillId="4" borderId="0" xfId="2" applyFont="1" applyFill="1" applyAlignment="1"/>
    <xf numFmtId="9" fontId="2" fillId="6" borderId="0" xfId="2" applyFont="1" applyFill="1" applyAlignment="1"/>
    <xf numFmtId="9" fontId="2" fillId="7" borderId="0" xfId="2" applyFont="1" applyFill="1" applyAlignment="1"/>
    <xf numFmtId="9" fontId="2" fillId="8" borderId="0" xfId="2" applyFont="1" applyFill="1" applyAlignment="1"/>
    <xf numFmtId="0" fontId="1" fillId="0" borderId="0" xfId="1" applyAlignment="1">
      <alignment wrapText="1"/>
    </xf>
    <xf numFmtId="11" fontId="1" fillId="0" borderId="0" xfId="1" applyNumberFormat="1"/>
    <xf numFmtId="0" fontId="1" fillId="0" borderId="0" xfId="1" quotePrefix="1"/>
    <xf numFmtId="0" fontId="9" fillId="0" borderId="0" xfId="1" applyFont="1"/>
    <xf numFmtId="0" fontId="1" fillId="0" borderId="0" xfId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2" fontId="2" fillId="0" borderId="0" xfId="1" applyNumberFormat="1" applyFont="1"/>
    <xf numFmtId="2" fontId="2" fillId="8" borderId="0" xfId="1" applyNumberFormat="1" applyFont="1" applyFill="1"/>
    <xf numFmtId="2" fontId="2" fillId="7" borderId="0" xfId="1" applyNumberFormat="1" applyFont="1" applyFill="1"/>
    <xf numFmtId="2" fontId="2" fillId="6" borderId="0" xfId="1" applyNumberFormat="1" applyFont="1" applyFill="1"/>
    <xf numFmtId="2" fontId="2" fillId="4" borderId="0" xfId="1" applyNumberFormat="1" applyFont="1" applyFill="1"/>
    <xf numFmtId="2" fontId="2" fillId="2" borderId="0" xfId="1" applyNumberFormat="1" applyFont="1" applyFill="1"/>
    <xf numFmtId="2" fontId="2" fillId="9" borderId="0" xfId="1" applyNumberFormat="1" applyFont="1" applyFill="1"/>
    <xf numFmtId="0" fontId="2" fillId="0" borderId="0" xfId="1" applyNumberFormat="1" applyFont="1"/>
    <xf numFmtId="0" fontId="2" fillId="8" borderId="0" xfId="1" applyNumberFormat="1" applyFont="1" applyFill="1"/>
    <xf numFmtId="0" fontId="2" fillId="7" borderId="0" xfId="1" applyNumberFormat="1" applyFont="1" applyFill="1"/>
    <xf numFmtId="0" fontId="2" fillId="6" borderId="0" xfId="1" applyNumberFormat="1" applyFont="1" applyFill="1"/>
    <xf numFmtId="0" fontId="2" fillId="4" borderId="0" xfId="1" applyNumberFormat="1" applyFont="1" applyFill="1"/>
    <xf numFmtId="0" fontId="2" fillId="2" borderId="0" xfId="1" applyNumberFormat="1" applyFont="1" applyFill="1"/>
    <xf numFmtId="0" fontId="2" fillId="9" borderId="0" xfId="1" applyNumberFormat="1" applyFont="1" applyFill="1"/>
    <xf numFmtId="0" fontId="12" fillId="0" borderId="0" xfId="1" applyFont="1"/>
    <xf numFmtId="0" fontId="12" fillId="9" borderId="0" xfId="1" applyFont="1" applyFill="1"/>
    <xf numFmtId="0" fontId="12" fillId="8" borderId="0" xfId="1" applyFont="1" applyFill="1"/>
    <xf numFmtId="0" fontId="12" fillId="8" borderId="0" xfId="1" applyNumberFormat="1" applyFont="1" applyFill="1"/>
    <xf numFmtId="2" fontId="12" fillId="8" borderId="0" xfId="1" applyNumberFormat="1" applyFont="1" applyFill="1"/>
    <xf numFmtId="0" fontId="12" fillId="7" borderId="0" xfId="1" applyFont="1" applyFill="1"/>
    <xf numFmtId="0" fontId="12" fillId="7" borderId="0" xfId="1" applyNumberFormat="1" applyFont="1" applyFill="1"/>
    <xf numFmtId="0" fontId="12" fillId="3" borderId="0" xfId="1" applyFont="1" applyFill="1"/>
    <xf numFmtId="0" fontId="12" fillId="3" borderId="0" xfId="1" applyNumberFormat="1" applyFont="1" applyFill="1"/>
    <xf numFmtId="2" fontId="12" fillId="3" borderId="0" xfId="1" applyNumberFormat="1" applyFont="1" applyFill="1"/>
    <xf numFmtId="9" fontId="13" fillId="3" borderId="0" xfId="2" applyFont="1" applyFill="1"/>
    <xf numFmtId="0" fontId="12" fillId="2" borderId="0" xfId="1" applyFont="1" applyFill="1"/>
    <xf numFmtId="0" fontId="12" fillId="2" borderId="0" xfId="1" applyNumberFormat="1" applyFont="1" applyFill="1"/>
    <xf numFmtId="2" fontId="12" fillId="2" borderId="0" xfId="1" applyNumberFormat="1" applyFont="1" applyFill="1"/>
    <xf numFmtId="9" fontId="8" fillId="7" borderId="0" xfId="2" applyFont="1" applyFill="1"/>
    <xf numFmtId="9" fontId="8" fillId="8" borderId="0" xfId="2" applyFont="1" applyFill="1"/>
  </cellXfs>
  <cellStyles count="3">
    <cellStyle name="Normal" xfId="0" builtinId="0"/>
    <cellStyle name="Normal 2" xfId="1" xr:uid="{485D0BC3-FE09-2C45-9581-37542F1CEC97}"/>
    <cellStyle name="Percent 2" xfId="2" xr:uid="{22365ADF-5BDD-A144-AA1D-1959511A2A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19B3-0DD2-B947-AC5B-21A309194813}">
  <dimension ref="A1:F95"/>
  <sheetViews>
    <sheetView workbookViewId="0">
      <pane xSplit="2" ySplit="2" topLeftCell="C59" activePane="bottomRight" state="frozen"/>
      <selection pane="topRight" activeCell="C1" sqref="C1"/>
      <selection pane="bottomLeft" activeCell="A3" sqref="A3"/>
      <selection pane="bottomRight" activeCell="A80" sqref="A80"/>
    </sheetView>
  </sheetViews>
  <sheetFormatPr baseColWidth="10" defaultRowHeight="16" x14ac:dyDescent="0.2"/>
  <cols>
    <col min="1" max="3" width="10.83203125" style="1"/>
    <col min="4" max="4" width="12.83203125" style="1" bestFit="1" customWidth="1"/>
    <col min="5" max="5" width="19" style="1" bestFit="1" customWidth="1"/>
    <col min="6" max="16384" width="10.83203125" style="1"/>
  </cols>
  <sheetData>
    <row r="1" spans="1:6" ht="21" x14ac:dyDescent="0.25">
      <c r="A1" s="4" t="s">
        <v>41</v>
      </c>
    </row>
    <row r="2" spans="1:6" ht="18" x14ac:dyDescent="0.25">
      <c r="A2" s="3" t="s">
        <v>40</v>
      </c>
      <c r="B2" s="3" t="s">
        <v>39</v>
      </c>
      <c r="C2" s="3" t="s">
        <v>38</v>
      </c>
      <c r="D2" s="3" t="s">
        <v>37</v>
      </c>
      <c r="E2" s="3" t="s">
        <v>36</v>
      </c>
      <c r="F2" s="3" t="s">
        <v>346</v>
      </c>
    </row>
    <row r="3" spans="1:6" x14ac:dyDescent="0.2">
      <c r="A3" s="1" t="s">
        <v>35</v>
      </c>
      <c r="B3" s="1" t="s">
        <v>28</v>
      </c>
      <c r="C3" s="1">
        <v>5.3999999999999999E-2</v>
      </c>
      <c r="D3" s="1">
        <v>0.998</v>
      </c>
      <c r="E3" s="1">
        <v>0</v>
      </c>
      <c r="F3" s="1">
        <v>2.83</v>
      </c>
    </row>
    <row r="4" spans="1:6" x14ac:dyDescent="0.2">
      <c r="A4" s="1" t="s">
        <v>32</v>
      </c>
      <c r="B4" s="1" t="s">
        <v>28</v>
      </c>
      <c r="C4" s="1">
        <v>0.215</v>
      </c>
      <c r="D4" s="1">
        <v>1.32</v>
      </c>
      <c r="E4" s="2">
        <v>6.916646586316233</v>
      </c>
      <c r="F4" s="1">
        <v>-0.94299999999999995</v>
      </c>
    </row>
    <row r="5" spans="1:6" x14ac:dyDescent="0.2">
      <c r="A5" s="1" t="s">
        <v>25</v>
      </c>
      <c r="B5" s="1" t="s">
        <v>28</v>
      </c>
      <c r="C5" s="1">
        <v>0.1</v>
      </c>
      <c r="D5" s="1">
        <v>0.98099999999999998</v>
      </c>
      <c r="E5" s="1">
        <v>0</v>
      </c>
      <c r="F5" s="1">
        <v>0.94299999999999995</v>
      </c>
    </row>
    <row r="6" spans="1:6" x14ac:dyDescent="0.2">
      <c r="A6" s="1" t="s">
        <v>35</v>
      </c>
      <c r="B6" s="1" t="s">
        <v>18</v>
      </c>
      <c r="C6" s="1">
        <v>3.4000000000000002E-2</v>
      </c>
      <c r="D6" s="1">
        <v>0.78520000000000001</v>
      </c>
      <c r="E6" s="2">
        <v>17.976245436686717</v>
      </c>
      <c r="F6" s="1">
        <v>1.8</v>
      </c>
    </row>
    <row r="7" spans="1:6" x14ac:dyDescent="0.2">
      <c r="A7" s="1" t="s">
        <v>34</v>
      </c>
      <c r="B7" s="1" t="s">
        <v>18</v>
      </c>
      <c r="C7" s="1">
        <v>0.04</v>
      </c>
      <c r="D7" s="1">
        <v>1.1719999999999999</v>
      </c>
      <c r="E7" s="2">
        <v>21.969724622762115</v>
      </c>
      <c r="F7" s="1">
        <v>1.2</v>
      </c>
    </row>
    <row r="8" spans="1:6" x14ac:dyDescent="0.2">
      <c r="A8" s="1" t="s">
        <v>20</v>
      </c>
      <c r="B8" s="1" t="s">
        <v>18</v>
      </c>
      <c r="C8" s="1">
        <v>0.13150000000000001</v>
      </c>
      <c r="D8" s="1">
        <v>1.8214999999999999</v>
      </c>
      <c r="E8" s="2">
        <v>44.237992721189329</v>
      </c>
      <c r="F8" s="1">
        <v>-1.2</v>
      </c>
    </row>
    <row r="9" spans="1:6" x14ac:dyDescent="0.2">
      <c r="A9" s="1" t="s">
        <v>11</v>
      </c>
      <c r="B9" s="1" t="s">
        <v>18</v>
      </c>
      <c r="C9" s="1">
        <v>2.3E-2</v>
      </c>
      <c r="D9" s="1">
        <v>0.72040000000000004</v>
      </c>
      <c r="E9" s="2">
        <v>24.068815924344928</v>
      </c>
      <c r="F9" s="1">
        <v>2.4</v>
      </c>
    </row>
    <row r="10" spans="1:6" x14ac:dyDescent="0.2">
      <c r="A10" s="1" t="s">
        <v>32</v>
      </c>
      <c r="B10" s="1" t="s">
        <v>33</v>
      </c>
      <c r="C10" s="1" t="s">
        <v>3</v>
      </c>
      <c r="D10" s="1">
        <v>1.2370000000000001</v>
      </c>
      <c r="E10" s="2">
        <v>14.456832294800961</v>
      </c>
      <c r="F10" s="1">
        <v>-1</v>
      </c>
    </row>
    <row r="11" spans="1:6" x14ac:dyDescent="0.2">
      <c r="A11" s="1" t="s">
        <v>30</v>
      </c>
      <c r="B11" s="1" t="s">
        <v>24</v>
      </c>
      <c r="C11" s="1" t="s">
        <v>3</v>
      </c>
      <c r="D11" s="1">
        <v>1.39</v>
      </c>
      <c r="E11" s="1">
        <v>0</v>
      </c>
      <c r="F11" s="1">
        <v>1</v>
      </c>
    </row>
    <row r="12" spans="1:6" x14ac:dyDescent="0.2">
      <c r="A12" s="1" t="s">
        <v>25</v>
      </c>
      <c r="B12" s="1" t="s">
        <v>24</v>
      </c>
      <c r="C12" s="1" t="s">
        <v>3</v>
      </c>
      <c r="D12" s="1">
        <v>1.1399999999999999</v>
      </c>
      <c r="E12" s="1">
        <v>0</v>
      </c>
      <c r="F12" s="1">
        <v>1</v>
      </c>
    </row>
    <row r="13" spans="1:6" x14ac:dyDescent="0.2">
      <c r="A13" s="1" t="s">
        <v>20</v>
      </c>
      <c r="B13" s="1" t="s">
        <v>24</v>
      </c>
      <c r="C13" s="1" t="s">
        <v>3</v>
      </c>
      <c r="D13" s="1">
        <v>1.33</v>
      </c>
      <c r="E13" s="1">
        <v>0</v>
      </c>
      <c r="F13" s="1">
        <v>-2</v>
      </c>
    </row>
    <row r="14" spans="1:6" x14ac:dyDescent="0.2">
      <c r="A14" s="1" t="s">
        <v>20</v>
      </c>
      <c r="B14" s="1" t="s">
        <v>23</v>
      </c>
      <c r="C14" s="1">
        <v>0.14199999999999999</v>
      </c>
      <c r="D14" s="1">
        <v>1.81</v>
      </c>
      <c r="E14" s="2">
        <v>26.457513110645905</v>
      </c>
      <c r="F14" s="1">
        <v>-1.4</v>
      </c>
    </row>
    <row r="15" spans="1:6" x14ac:dyDescent="0.2">
      <c r="A15" s="1" t="s">
        <v>11</v>
      </c>
      <c r="B15" s="1" t="s">
        <v>23</v>
      </c>
      <c r="C15" s="1">
        <v>3.5999999999999997E-2</v>
      </c>
      <c r="D15" s="1">
        <v>0.75</v>
      </c>
      <c r="E15" s="1">
        <v>0</v>
      </c>
      <c r="F15" s="1">
        <v>2.6</v>
      </c>
    </row>
    <row r="16" spans="1:6" x14ac:dyDescent="0.2">
      <c r="A16" s="1" t="s">
        <v>30</v>
      </c>
      <c r="B16" s="1" t="s">
        <v>17</v>
      </c>
      <c r="C16" s="1">
        <v>8.9300000000000004E-2</v>
      </c>
      <c r="D16" s="1">
        <v>1.8118000000000001</v>
      </c>
      <c r="E16" s="1">
        <v>0</v>
      </c>
      <c r="F16" s="1">
        <v>1</v>
      </c>
    </row>
    <row r="17" spans="1:6" x14ac:dyDescent="0.2">
      <c r="A17" s="1" t="s">
        <v>25</v>
      </c>
      <c r="B17" s="1" t="s">
        <v>17</v>
      </c>
      <c r="C17" s="1">
        <v>8.9300000000000004E-2</v>
      </c>
      <c r="D17" s="1">
        <v>1.2395</v>
      </c>
      <c r="E17" s="1">
        <v>0</v>
      </c>
      <c r="F17" s="1">
        <v>1</v>
      </c>
    </row>
    <row r="18" spans="1:6" x14ac:dyDescent="0.2">
      <c r="A18" s="1" t="s">
        <v>35</v>
      </c>
      <c r="B18" s="1" t="s">
        <v>5</v>
      </c>
      <c r="C18" s="1">
        <v>7.0999999999999994E-2</v>
      </c>
      <c r="D18" s="1">
        <v>1.02</v>
      </c>
      <c r="E18" s="1">
        <v>0</v>
      </c>
      <c r="F18" s="1">
        <v>3</v>
      </c>
    </row>
    <row r="19" spans="1:6" x14ac:dyDescent="0.2">
      <c r="A19" s="1" t="s">
        <v>32</v>
      </c>
      <c r="B19" s="1" t="s">
        <v>5</v>
      </c>
      <c r="C19" s="1">
        <v>0.09</v>
      </c>
      <c r="D19" s="1">
        <v>1.5</v>
      </c>
      <c r="E19" s="1">
        <v>0</v>
      </c>
      <c r="F19" s="1">
        <v>-1</v>
      </c>
    </row>
    <row r="20" spans="1:6" x14ac:dyDescent="0.2">
      <c r="A20" s="1" t="s">
        <v>29</v>
      </c>
      <c r="B20" s="1" t="s">
        <v>5</v>
      </c>
      <c r="C20" s="1">
        <v>0.08</v>
      </c>
      <c r="D20" s="1">
        <v>1.5</v>
      </c>
      <c r="E20" s="1">
        <v>0</v>
      </c>
      <c r="F20" s="1">
        <v>3</v>
      </c>
    </row>
    <row r="21" spans="1:6" x14ac:dyDescent="0.2">
      <c r="A21" s="1" t="s">
        <v>25</v>
      </c>
      <c r="B21" s="1" t="s">
        <v>5</v>
      </c>
      <c r="C21" s="1">
        <v>7.3999999999999996E-2</v>
      </c>
      <c r="D21" s="1">
        <v>1.27</v>
      </c>
      <c r="E21" s="1">
        <v>0</v>
      </c>
      <c r="F21" s="1">
        <v>1</v>
      </c>
    </row>
    <row r="22" spans="1:6" x14ac:dyDescent="0.2">
      <c r="A22" s="1" t="s">
        <v>1</v>
      </c>
      <c r="B22" s="1" t="s">
        <v>5</v>
      </c>
      <c r="C22" s="1">
        <v>7.1999999999999995E-2</v>
      </c>
      <c r="D22" s="1">
        <v>1.38</v>
      </c>
      <c r="E22" s="1">
        <v>0</v>
      </c>
      <c r="F22" s="1">
        <v>4</v>
      </c>
    </row>
    <row r="23" spans="1:6" x14ac:dyDescent="0.2">
      <c r="A23" s="1" t="s">
        <v>34</v>
      </c>
      <c r="B23" s="1" t="s">
        <v>16</v>
      </c>
      <c r="C23" s="1">
        <v>0.08</v>
      </c>
      <c r="D23" s="1">
        <v>1.4139999999999999</v>
      </c>
      <c r="E23" s="2">
        <v>2.3941312745962779</v>
      </c>
      <c r="F23" s="1">
        <v>2</v>
      </c>
    </row>
    <row r="24" spans="1:6" x14ac:dyDescent="0.2">
      <c r="A24" s="1" t="s">
        <v>20</v>
      </c>
      <c r="B24" s="1" t="s">
        <v>16</v>
      </c>
      <c r="C24" s="1">
        <v>8.5000000000000006E-2</v>
      </c>
      <c r="D24" s="1">
        <v>1.6259999999999999</v>
      </c>
      <c r="E24" s="2">
        <v>4.7882625491925559</v>
      </c>
      <c r="F24" s="1">
        <v>-2</v>
      </c>
    </row>
    <row r="25" spans="1:6" x14ac:dyDescent="0.2">
      <c r="A25" s="1" t="s">
        <v>11</v>
      </c>
      <c r="B25" s="1" t="s">
        <v>16</v>
      </c>
      <c r="C25" s="1">
        <v>0.08</v>
      </c>
      <c r="D25" s="1">
        <v>1.012</v>
      </c>
      <c r="E25" s="1">
        <v>0</v>
      </c>
      <c r="F25" s="1">
        <v>4</v>
      </c>
    </row>
    <row r="26" spans="1:6" x14ac:dyDescent="0.2">
      <c r="A26" s="1" t="s">
        <v>32</v>
      </c>
      <c r="B26" s="1" t="s">
        <v>16</v>
      </c>
      <c r="C26" s="1">
        <v>8.5000000000000006E-2</v>
      </c>
      <c r="D26" s="1">
        <v>1.5649999999999999</v>
      </c>
      <c r="E26" s="2">
        <v>4.7882625491925559</v>
      </c>
      <c r="F26" s="1">
        <v>-1</v>
      </c>
    </row>
    <row r="27" spans="1:6" x14ac:dyDescent="0.2">
      <c r="A27" s="1" t="s">
        <v>32</v>
      </c>
      <c r="B27" s="1" t="s">
        <v>27</v>
      </c>
      <c r="C27" s="1">
        <v>0.23400000000000001</v>
      </c>
      <c r="D27" s="1">
        <v>1.39</v>
      </c>
      <c r="E27" s="1">
        <v>0</v>
      </c>
      <c r="F27" s="1">
        <v>-1</v>
      </c>
    </row>
    <row r="28" spans="1:6" x14ac:dyDescent="0.2">
      <c r="A28" s="1" t="s">
        <v>32</v>
      </c>
      <c r="B28" s="1" t="s">
        <v>27</v>
      </c>
      <c r="C28" s="1">
        <v>0.218</v>
      </c>
      <c r="D28" s="1">
        <v>1.21</v>
      </c>
      <c r="E28" s="1">
        <v>0</v>
      </c>
      <c r="F28" s="1">
        <v>-1</v>
      </c>
    </row>
    <row r="29" spans="1:6" x14ac:dyDescent="0.2">
      <c r="A29" s="1" t="s">
        <v>32</v>
      </c>
      <c r="B29" s="1" t="s">
        <v>27</v>
      </c>
      <c r="C29" s="1">
        <v>0.23799999999999999</v>
      </c>
      <c r="D29" s="1">
        <v>1.52</v>
      </c>
      <c r="E29" s="1">
        <v>0</v>
      </c>
      <c r="F29" s="1">
        <v>-1</v>
      </c>
    </row>
    <row r="30" spans="1:6" x14ac:dyDescent="0.2">
      <c r="A30" s="1" t="s">
        <v>30</v>
      </c>
      <c r="B30" s="1" t="s">
        <v>27</v>
      </c>
      <c r="C30" s="1">
        <v>5.6000000000000001E-2</v>
      </c>
      <c r="D30" s="1">
        <v>1.35</v>
      </c>
      <c r="E30" s="1">
        <v>0</v>
      </c>
      <c r="F30" s="1">
        <v>1</v>
      </c>
    </row>
    <row r="31" spans="1:6" x14ac:dyDescent="0.2">
      <c r="A31" s="1" t="s">
        <v>30</v>
      </c>
      <c r="B31" s="1" t="s">
        <v>27</v>
      </c>
      <c r="C31" s="1">
        <v>0.08</v>
      </c>
      <c r="D31" s="1">
        <v>1.57</v>
      </c>
      <c r="E31" s="1">
        <v>0</v>
      </c>
      <c r="F31" s="1">
        <v>1</v>
      </c>
    </row>
    <row r="32" spans="1:6" x14ac:dyDescent="0.2">
      <c r="A32" s="1" t="s">
        <v>30</v>
      </c>
      <c r="B32" s="1" t="s">
        <v>27</v>
      </c>
      <c r="C32" s="1">
        <v>5.3999999999999999E-2</v>
      </c>
      <c r="D32" s="1">
        <v>1.33</v>
      </c>
      <c r="E32" s="1">
        <v>0</v>
      </c>
      <c r="F32" s="1">
        <v>1</v>
      </c>
    </row>
    <row r="33" spans="1:6" x14ac:dyDescent="0.2">
      <c r="A33" s="1" t="s">
        <v>25</v>
      </c>
      <c r="B33" s="1" t="s">
        <v>27</v>
      </c>
      <c r="C33" s="1">
        <v>0.05</v>
      </c>
      <c r="D33" s="1">
        <v>1.0900000000000001</v>
      </c>
      <c r="E33" s="1">
        <v>0</v>
      </c>
      <c r="F33" s="1">
        <v>1</v>
      </c>
    </row>
    <row r="34" spans="1:6" x14ac:dyDescent="0.2">
      <c r="A34" s="1" t="s">
        <v>25</v>
      </c>
      <c r="B34" s="1" t="s">
        <v>27</v>
      </c>
      <c r="C34" s="1">
        <v>7.0000000000000007E-2</v>
      </c>
      <c r="D34" s="1">
        <v>1.28</v>
      </c>
      <c r="E34" s="1">
        <v>0</v>
      </c>
      <c r="F34" s="1">
        <v>1</v>
      </c>
    </row>
    <row r="35" spans="1:6" x14ac:dyDescent="0.2">
      <c r="A35" s="1" t="s">
        <v>25</v>
      </c>
      <c r="B35" s="1" t="s">
        <v>27</v>
      </c>
      <c r="C35" s="1">
        <v>3.3000000000000002E-2</v>
      </c>
      <c r="D35" s="1">
        <v>1</v>
      </c>
      <c r="E35" s="1">
        <v>0</v>
      </c>
      <c r="F35" s="1">
        <v>1</v>
      </c>
    </row>
    <row r="36" spans="1:6" x14ac:dyDescent="0.2">
      <c r="A36" s="1" t="s">
        <v>30</v>
      </c>
      <c r="B36" s="1" t="s">
        <v>15</v>
      </c>
      <c r="C36" s="1">
        <v>0.1007</v>
      </c>
      <c r="D36" s="1">
        <v>1.4080999999999999</v>
      </c>
      <c r="E36" s="1">
        <v>0</v>
      </c>
      <c r="F36" s="1">
        <v>0.85</v>
      </c>
    </row>
    <row r="37" spans="1:6" x14ac:dyDescent="0.2">
      <c r="A37" s="1" t="s">
        <v>25</v>
      </c>
      <c r="B37" s="1" t="s">
        <v>15</v>
      </c>
      <c r="C37" s="1">
        <v>8.4610000000000005E-2</v>
      </c>
      <c r="D37" s="1">
        <v>1.0805</v>
      </c>
      <c r="E37" s="1">
        <v>0</v>
      </c>
      <c r="F37" s="1">
        <v>0.88</v>
      </c>
    </row>
    <row r="38" spans="1:6" x14ac:dyDescent="0.2">
      <c r="A38" s="1" t="s">
        <v>20</v>
      </c>
      <c r="B38" s="1" t="s">
        <v>15</v>
      </c>
      <c r="C38" s="1">
        <v>0.17566000000000001</v>
      </c>
      <c r="D38" s="1">
        <v>2.0470000000000002</v>
      </c>
      <c r="E38" s="1">
        <v>0</v>
      </c>
      <c r="F38" s="1" t="s">
        <v>347</v>
      </c>
    </row>
    <row r="39" spans="1:6" x14ac:dyDescent="0.2">
      <c r="A39" s="1" t="s">
        <v>11</v>
      </c>
      <c r="B39" s="1" t="s">
        <v>15</v>
      </c>
      <c r="C39" s="1">
        <v>3.2849999999999997E-2</v>
      </c>
      <c r="D39" s="1">
        <v>0.86880000000000002</v>
      </c>
      <c r="E39" s="1">
        <v>0</v>
      </c>
      <c r="F39" s="1">
        <v>2.4</v>
      </c>
    </row>
    <row r="40" spans="1:6" x14ac:dyDescent="0.2">
      <c r="A40" s="1" t="s">
        <v>35</v>
      </c>
      <c r="B40" s="1" t="s">
        <v>9</v>
      </c>
      <c r="C40" s="1">
        <v>3.4000000000000002E-2</v>
      </c>
      <c r="D40" s="1">
        <v>0.78520000000000001</v>
      </c>
      <c r="E40" s="2">
        <v>17.976245436686717</v>
      </c>
      <c r="F40" s="1">
        <v>1.8</v>
      </c>
    </row>
    <row r="41" spans="1:6" x14ac:dyDescent="0.2">
      <c r="A41" s="1" t="s">
        <v>34</v>
      </c>
      <c r="B41" s="1" t="s">
        <v>9</v>
      </c>
      <c r="C41" s="1">
        <v>0.04</v>
      </c>
      <c r="D41" s="1">
        <v>1.1719999999999999</v>
      </c>
      <c r="E41" s="2">
        <v>12.684226424973657</v>
      </c>
      <c r="F41" s="1">
        <v>1.2</v>
      </c>
    </row>
    <row r="42" spans="1:6" x14ac:dyDescent="0.2">
      <c r="A42" s="1" t="s">
        <v>20</v>
      </c>
      <c r="B42" s="1" t="s">
        <v>9</v>
      </c>
      <c r="C42" s="1">
        <v>0.107</v>
      </c>
      <c r="D42" s="1">
        <v>1.6339999999999999</v>
      </c>
      <c r="E42" s="1">
        <v>10.81351006842829</v>
      </c>
      <c r="F42" s="1">
        <v>-1.2</v>
      </c>
    </row>
    <row r="43" spans="1:6" x14ac:dyDescent="0.2">
      <c r="A43" s="1" t="s">
        <v>7</v>
      </c>
      <c r="B43" s="1" t="s">
        <v>9</v>
      </c>
      <c r="C43" s="1">
        <v>7.6999999999999999E-2</v>
      </c>
      <c r="D43" s="1">
        <v>1.1822999999999999</v>
      </c>
      <c r="E43" s="1">
        <v>10.987374572662935</v>
      </c>
      <c r="F43" s="1">
        <v>2.4</v>
      </c>
    </row>
    <row r="44" spans="1:6" x14ac:dyDescent="0.2">
      <c r="A44" s="1" t="s">
        <v>30</v>
      </c>
      <c r="B44" s="1" t="s">
        <v>22</v>
      </c>
      <c r="C44" s="1" t="s">
        <v>3</v>
      </c>
      <c r="D44" s="1">
        <v>1.39</v>
      </c>
      <c r="E44" s="1">
        <v>0</v>
      </c>
      <c r="F44" s="1">
        <v>1</v>
      </c>
    </row>
    <row r="45" spans="1:6" x14ac:dyDescent="0.2">
      <c r="A45" s="1" t="s">
        <v>25</v>
      </c>
      <c r="B45" s="1" t="s">
        <v>22</v>
      </c>
      <c r="C45" s="1" t="s">
        <v>3</v>
      </c>
      <c r="D45" s="1">
        <v>1.07</v>
      </c>
      <c r="E45" s="1">
        <v>0</v>
      </c>
      <c r="F45" s="1">
        <v>1</v>
      </c>
    </row>
    <row r="46" spans="1:6" x14ac:dyDescent="0.2">
      <c r="A46" s="1" t="s">
        <v>20</v>
      </c>
      <c r="B46" s="1" t="s">
        <v>22</v>
      </c>
      <c r="C46" s="1" t="s">
        <v>3</v>
      </c>
      <c r="D46" s="1">
        <v>1.33</v>
      </c>
      <c r="E46" s="1">
        <v>0</v>
      </c>
      <c r="F46" s="1">
        <v>-2</v>
      </c>
    </row>
    <row r="47" spans="1:6" x14ac:dyDescent="0.2">
      <c r="A47" s="1" t="s">
        <v>32</v>
      </c>
      <c r="B47" s="1" t="s">
        <v>4</v>
      </c>
      <c r="C47" s="1" t="s">
        <v>3</v>
      </c>
      <c r="D47" s="1">
        <v>1.2370000000000001</v>
      </c>
      <c r="E47" s="1">
        <v>0</v>
      </c>
      <c r="F47" s="1">
        <v>-1</v>
      </c>
    </row>
    <row r="48" spans="1:6" x14ac:dyDescent="0.2">
      <c r="A48" s="1" t="s">
        <v>1</v>
      </c>
      <c r="B48" s="1" t="s">
        <v>4</v>
      </c>
      <c r="C48" s="1" t="s">
        <v>3</v>
      </c>
      <c r="D48" s="1">
        <v>1.831</v>
      </c>
      <c r="E48" s="1">
        <v>0</v>
      </c>
      <c r="F48" s="1">
        <v>4</v>
      </c>
    </row>
    <row r="49" spans="1:6" x14ac:dyDescent="0.2">
      <c r="A49" s="1" t="s">
        <v>35</v>
      </c>
      <c r="B49" s="1" t="s">
        <v>14</v>
      </c>
      <c r="C49" s="1">
        <v>3.4000000000000002E-2</v>
      </c>
      <c r="D49" s="1">
        <v>0.78520000000000001</v>
      </c>
      <c r="E49" s="2">
        <v>18.038042465855323</v>
      </c>
      <c r="F49" s="1">
        <v>1.4175</v>
      </c>
    </row>
    <row r="50" spans="1:6" x14ac:dyDescent="0.2">
      <c r="A50" s="1" t="s">
        <v>34</v>
      </c>
      <c r="B50" s="1" t="s">
        <v>14</v>
      </c>
      <c r="C50" s="1">
        <v>0.04</v>
      </c>
      <c r="D50" s="1">
        <v>1.1719999999999999</v>
      </c>
      <c r="E50" s="2">
        <v>22.045407685048602</v>
      </c>
      <c r="F50" s="1">
        <v>0.94499999999999995</v>
      </c>
    </row>
    <row r="51" spans="1:6" x14ac:dyDescent="0.2">
      <c r="A51" s="1" t="s">
        <v>20</v>
      </c>
      <c r="B51" s="1" t="s">
        <v>14</v>
      </c>
      <c r="C51" s="1">
        <v>0.13800000000000001</v>
      </c>
      <c r="D51" s="1">
        <v>1.8214999999999999</v>
      </c>
      <c r="E51" s="2">
        <v>21.748563170931547</v>
      </c>
      <c r="F51" s="1">
        <v>-0.94499999999999995</v>
      </c>
    </row>
    <row r="52" spans="1:6" x14ac:dyDescent="0.2">
      <c r="A52" s="1" t="s">
        <v>11</v>
      </c>
      <c r="B52" s="1" t="s">
        <v>14</v>
      </c>
      <c r="C52" s="1">
        <v>2.3E-2</v>
      </c>
      <c r="D52" s="1">
        <v>0.72040000000000004</v>
      </c>
      <c r="E52" s="2">
        <v>24.151968863842136</v>
      </c>
      <c r="F52" s="1">
        <v>1.89</v>
      </c>
    </row>
    <row r="53" spans="1:6" x14ac:dyDescent="0.2">
      <c r="A53" s="1" t="s">
        <v>35</v>
      </c>
      <c r="B53" s="1" t="s">
        <v>13</v>
      </c>
      <c r="C53" s="1">
        <v>0.03</v>
      </c>
      <c r="D53" s="1">
        <v>0.67579999999999996</v>
      </c>
      <c r="E53" s="1">
        <v>0</v>
      </c>
      <c r="F53" s="1">
        <v>1.44</v>
      </c>
    </row>
    <row r="54" spans="1:6" x14ac:dyDescent="0.2">
      <c r="A54" s="1" t="s">
        <v>34</v>
      </c>
      <c r="B54" s="1" t="s">
        <v>13</v>
      </c>
      <c r="C54" s="1">
        <v>4.2000000000000003E-2</v>
      </c>
      <c r="D54" s="1">
        <v>1.1425000000000001</v>
      </c>
      <c r="E54" s="2">
        <v>15.059462938630977</v>
      </c>
      <c r="F54" s="1">
        <v>0.96</v>
      </c>
    </row>
    <row r="55" spans="1:6" x14ac:dyDescent="0.2">
      <c r="A55" s="1" t="s">
        <v>30</v>
      </c>
      <c r="B55" s="1" t="s">
        <v>13</v>
      </c>
      <c r="C55" s="1">
        <v>0.06</v>
      </c>
      <c r="D55" s="1">
        <v>1.587</v>
      </c>
      <c r="E55" s="2">
        <v>10.038008965925464</v>
      </c>
      <c r="F55" s="1">
        <v>0.48</v>
      </c>
    </row>
    <row r="56" spans="1:6" x14ac:dyDescent="0.2">
      <c r="A56" s="1" t="s">
        <v>25</v>
      </c>
      <c r="B56" s="1" t="s">
        <v>13</v>
      </c>
      <c r="C56" s="1">
        <v>0.05</v>
      </c>
      <c r="D56" s="1">
        <v>1.0449999999999999</v>
      </c>
      <c r="E56" s="2">
        <v>10.038008965925464</v>
      </c>
      <c r="F56" s="1">
        <v>0.48</v>
      </c>
    </row>
    <row r="57" spans="1:6" x14ac:dyDescent="0.2">
      <c r="A57" s="1" t="s">
        <v>20</v>
      </c>
      <c r="B57" s="1" t="s">
        <v>13</v>
      </c>
      <c r="C57" s="1">
        <v>0.13800000000000001</v>
      </c>
      <c r="D57" s="1">
        <v>1.77</v>
      </c>
      <c r="E57" s="2">
        <v>25.097471904556443</v>
      </c>
      <c r="F57" s="1">
        <v>-0.96</v>
      </c>
    </row>
    <row r="58" spans="1:6" x14ac:dyDescent="0.2">
      <c r="A58" s="1" t="s">
        <v>11</v>
      </c>
      <c r="B58" s="1" t="s">
        <v>13</v>
      </c>
      <c r="C58" s="1">
        <v>2.5000000000000001E-2</v>
      </c>
      <c r="D58" s="1">
        <v>0.59830000000000005</v>
      </c>
      <c r="E58" s="1">
        <v>0</v>
      </c>
      <c r="F58" s="1">
        <v>1.92</v>
      </c>
    </row>
    <row r="59" spans="1:6" x14ac:dyDescent="0.2">
      <c r="A59" s="1" t="s">
        <v>30</v>
      </c>
      <c r="B59" s="1" t="s">
        <v>8</v>
      </c>
      <c r="C59" s="1">
        <v>0.09</v>
      </c>
      <c r="D59" s="1">
        <v>1.758</v>
      </c>
      <c r="E59" s="1">
        <v>15</v>
      </c>
      <c r="F59" s="1">
        <v>0.6</v>
      </c>
    </row>
    <row r="60" spans="1:6" x14ac:dyDescent="0.2">
      <c r="A60" s="1" t="s">
        <v>29</v>
      </c>
      <c r="B60" s="1" t="s">
        <v>8</v>
      </c>
      <c r="C60" s="1">
        <v>0.09</v>
      </c>
      <c r="D60" s="1">
        <v>1.3660000000000001</v>
      </c>
      <c r="E60" s="1">
        <v>5</v>
      </c>
      <c r="F60" s="1">
        <v>1.8</v>
      </c>
    </row>
    <row r="61" spans="1:6" x14ac:dyDescent="0.2">
      <c r="A61" s="1" t="s">
        <v>25</v>
      </c>
      <c r="B61" s="1" t="s">
        <v>8</v>
      </c>
      <c r="C61" s="1">
        <v>0.09</v>
      </c>
      <c r="D61" s="1">
        <v>1.4570000000000001</v>
      </c>
      <c r="E61" s="1">
        <v>10</v>
      </c>
      <c r="F61" s="1">
        <v>0.6</v>
      </c>
    </row>
    <row r="62" spans="1:6" x14ac:dyDescent="0.2">
      <c r="A62" s="1" t="s">
        <v>20</v>
      </c>
      <c r="B62" s="1" t="s">
        <v>8</v>
      </c>
      <c r="C62" s="1">
        <v>0.16</v>
      </c>
      <c r="D62" s="1">
        <v>1.9259999999999999</v>
      </c>
      <c r="E62" s="1">
        <v>20</v>
      </c>
      <c r="F62" s="1">
        <v>-1.2</v>
      </c>
    </row>
    <row r="63" spans="1:6" x14ac:dyDescent="0.2">
      <c r="A63" s="1" t="s">
        <v>7</v>
      </c>
      <c r="B63" s="1" t="s">
        <v>8</v>
      </c>
      <c r="C63" s="1">
        <v>0.1</v>
      </c>
      <c r="D63" s="1">
        <v>1.079</v>
      </c>
      <c r="E63" s="1">
        <v>0</v>
      </c>
      <c r="F63" s="1">
        <v>2.4</v>
      </c>
    </row>
    <row r="64" spans="1:6" x14ac:dyDescent="0.2">
      <c r="A64" s="1" t="s">
        <v>29</v>
      </c>
      <c r="B64" s="1" t="s">
        <v>6</v>
      </c>
      <c r="C64" s="1">
        <v>0.16</v>
      </c>
      <c r="D64" s="1">
        <v>0.6</v>
      </c>
      <c r="E64" s="1">
        <v>0</v>
      </c>
      <c r="F64" s="1" t="s">
        <v>348</v>
      </c>
    </row>
    <row r="65" spans="1:6" x14ac:dyDescent="0.2">
      <c r="A65" s="1" t="s">
        <v>20</v>
      </c>
      <c r="B65" s="1" t="s">
        <v>6</v>
      </c>
      <c r="C65" s="1">
        <v>0.16</v>
      </c>
      <c r="D65" s="1">
        <v>1.925</v>
      </c>
      <c r="E65" s="2">
        <v>9.7979589711327115</v>
      </c>
      <c r="F65" s="1">
        <v>-1.2</v>
      </c>
    </row>
    <row r="66" spans="1:6" x14ac:dyDescent="0.2">
      <c r="A66" s="1" t="s">
        <v>7</v>
      </c>
      <c r="B66" s="1" t="s">
        <v>6</v>
      </c>
      <c r="C66" s="1">
        <v>0.18</v>
      </c>
      <c r="D66" s="1">
        <v>1.0549999999999999</v>
      </c>
      <c r="E66" s="1">
        <v>25</v>
      </c>
      <c r="F66" s="1" t="s">
        <v>348</v>
      </c>
    </row>
    <row r="67" spans="1:6" x14ac:dyDescent="0.2">
      <c r="A67" s="1" t="s">
        <v>32</v>
      </c>
      <c r="B67" s="1" t="s">
        <v>12</v>
      </c>
      <c r="C67" s="1">
        <v>8.5000000000000006E-2</v>
      </c>
      <c r="D67" s="1">
        <v>1.5649999999999999</v>
      </c>
      <c r="E67" s="1">
        <v>0</v>
      </c>
      <c r="F67" s="1">
        <v>-1</v>
      </c>
    </row>
    <row r="68" spans="1:6" x14ac:dyDescent="0.2">
      <c r="A68" s="1" t="s">
        <v>25</v>
      </c>
      <c r="B68" s="1" t="s">
        <v>12</v>
      </c>
      <c r="C68" s="1">
        <v>0.08</v>
      </c>
      <c r="D68" s="1">
        <v>1.26</v>
      </c>
      <c r="E68" s="1">
        <v>0</v>
      </c>
      <c r="F68" s="1">
        <v>1</v>
      </c>
    </row>
    <row r="69" spans="1:6" x14ac:dyDescent="0.2">
      <c r="A69" s="1" t="s">
        <v>20</v>
      </c>
      <c r="B69" s="1" t="s">
        <v>12</v>
      </c>
      <c r="C69" s="1">
        <v>8.5000000000000006E-2</v>
      </c>
      <c r="D69" s="1">
        <v>1.6259999999999999</v>
      </c>
      <c r="E69" s="1">
        <v>0</v>
      </c>
      <c r="F69" s="1">
        <v>-2</v>
      </c>
    </row>
    <row r="70" spans="1:6" x14ac:dyDescent="0.2">
      <c r="A70" s="1" t="s">
        <v>11</v>
      </c>
      <c r="B70" s="1" t="s">
        <v>12</v>
      </c>
      <c r="C70" s="1">
        <v>0.08</v>
      </c>
      <c r="D70" s="1">
        <v>1.1020000000000001</v>
      </c>
      <c r="E70" s="1">
        <v>0</v>
      </c>
      <c r="F70" s="1">
        <v>4</v>
      </c>
    </row>
    <row r="71" spans="1:6" x14ac:dyDescent="0.2">
      <c r="A71" s="1" t="s">
        <v>35</v>
      </c>
      <c r="B71" s="1" t="s">
        <v>26</v>
      </c>
      <c r="C71" s="1">
        <v>7.4999999999999997E-2</v>
      </c>
      <c r="D71" s="1">
        <v>1.05</v>
      </c>
      <c r="E71" s="1">
        <v>0</v>
      </c>
      <c r="F71" s="1">
        <v>3</v>
      </c>
    </row>
    <row r="72" spans="1:6" x14ac:dyDescent="0.2">
      <c r="A72" s="1" t="s">
        <v>34</v>
      </c>
      <c r="B72" s="1" t="s">
        <v>26</v>
      </c>
      <c r="C72" s="1">
        <v>7.6999999999999999E-2</v>
      </c>
      <c r="D72" s="1">
        <v>1.45</v>
      </c>
      <c r="E72" s="1">
        <v>0</v>
      </c>
      <c r="F72" s="1">
        <v>2</v>
      </c>
    </row>
    <row r="73" spans="1:6" x14ac:dyDescent="0.2">
      <c r="A73" s="1" t="s">
        <v>32</v>
      </c>
      <c r="B73" s="1" t="s">
        <v>26</v>
      </c>
      <c r="C73" s="1">
        <v>0.09</v>
      </c>
      <c r="D73" s="1">
        <v>1.5</v>
      </c>
      <c r="E73" s="1">
        <v>0</v>
      </c>
      <c r="F73" s="1">
        <v>-1</v>
      </c>
    </row>
    <row r="74" spans="1:6" x14ac:dyDescent="0.2">
      <c r="A74" s="1" t="s">
        <v>25</v>
      </c>
      <c r="B74" s="1" t="s">
        <v>26</v>
      </c>
      <c r="C74" s="1">
        <v>7.4999999999999997E-2</v>
      </c>
      <c r="D74" s="1">
        <v>1.25</v>
      </c>
      <c r="E74" s="1">
        <v>0</v>
      </c>
      <c r="F74" s="1">
        <v>1</v>
      </c>
    </row>
    <row r="75" spans="1:6" x14ac:dyDescent="0.2">
      <c r="A75" s="1" t="s">
        <v>20</v>
      </c>
      <c r="B75" s="1" t="s">
        <v>2</v>
      </c>
      <c r="C75" s="1">
        <v>7.4999999999999997E-2</v>
      </c>
      <c r="D75" s="1">
        <v>1.365</v>
      </c>
      <c r="E75" s="1">
        <v>0</v>
      </c>
      <c r="F75" s="1">
        <v>-1.2</v>
      </c>
    </row>
    <row r="76" spans="1:6" x14ac:dyDescent="0.2">
      <c r="A76" s="1" t="s">
        <v>1</v>
      </c>
      <c r="B76" s="1" t="s">
        <v>2</v>
      </c>
      <c r="C76" s="1">
        <v>7.0000000000000007E-2</v>
      </c>
      <c r="D76" s="1">
        <v>1.127</v>
      </c>
      <c r="E76" s="1">
        <v>0</v>
      </c>
      <c r="F76" s="1">
        <v>2.4</v>
      </c>
    </row>
    <row r="77" spans="1:6" x14ac:dyDescent="0.2">
      <c r="A77" s="1" t="s">
        <v>32</v>
      </c>
      <c r="B77" s="1" t="s">
        <v>0</v>
      </c>
      <c r="C77" s="1">
        <v>0.09</v>
      </c>
      <c r="D77" s="1">
        <v>1.5</v>
      </c>
      <c r="E77" s="1">
        <v>0</v>
      </c>
      <c r="F77" s="1">
        <v>-1</v>
      </c>
    </row>
    <row r="78" spans="1:6" x14ac:dyDescent="0.2">
      <c r="A78" s="1" t="s">
        <v>1</v>
      </c>
      <c r="B78" s="1" t="s">
        <v>0</v>
      </c>
      <c r="C78" s="1">
        <v>7.1999999999999995E-2</v>
      </c>
      <c r="D78" s="1">
        <v>1.38</v>
      </c>
      <c r="E78" s="1">
        <v>0</v>
      </c>
      <c r="F78" s="1">
        <v>4</v>
      </c>
    </row>
    <row r="79" spans="1:6" x14ac:dyDescent="0.2">
      <c r="A79" s="1" t="s">
        <v>25</v>
      </c>
      <c r="B79" s="1" t="s">
        <v>21</v>
      </c>
      <c r="C79" s="1">
        <v>0.04</v>
      </c>
      <c r="D79" s="1">
        <v>1.1599999999999999</v>
      </c>
      <c r="E79" s="2">
        <v>20.041725075451961</v>
      </c>
      <c r="F79" s="1">
        <v>0.47249999999999998</v>
      </c>
    </row>
    <row r="80" spans="1:6" x14ac:dyDescent="0.2">
      <c r="A80" s="1" t="s">
        <v>35</v>
      </c>
      <c r="B80" s="1" t="s">
        <v>10</v>
      </c>
      <c r="C80" s="1">
        <v>0.08</v>
      </c>
      <c r="D80" s="1">
        <v>1.0640000000000001</v>
      </c>
      <c r="E80" s="1">
        <v>0</v>
      </c>
      <c r="F80" s="1">
        <v>3</v>
      </c>
    </row>
    <row r="81" spans="1:6" x14ac:dyDescent="0.2">
      <c r="A81" s="1" t="s">
        <v>34</v>
      </c>
      <c r="B81" s="1" t="s">
        <v>10</v>
      </c>
      <c r="C81" s="1">
        <v>0.08</v>
      </c>
      <c r="D81" s="1">
        <v>1.4139999999999999</v>
      </c>
      <c r="E81" s="1">
        <v>10</v>
      </c>
      <c r="F81" s="1">
        <v>2</v>
      </c>
    </row>
    <row r="82" spans="1:6" x14ac:dyDescent="0.2">
      <c r="A82" s="1" t="s">
        <v>32</v>
      </c>
      <c r="B82" s="1" t="s">
        <v>10</v>
      </c>
      <c r="C82" s="1">
        <v>8.5000000000000006E-2</v>
      </c>
      <c r="D82" s="1">
        <v>1.5649999999999999</v>
      </c>
      <c r="E82" s="1">
        <v>20</v>
      </c>
      <c r="F82" s="1">
        <v>-1</v>
      </c>
    </row>
    <row r="83" spans="1:6" x14ac:dyDescent="0.2">
      <c r="A83" s="1" t="s">
        <v>25</v>
      </c>
      <c r="B83" s="1" t="s">
        <v>10</v>
      </c>
      <c r="C83" s="1">
        <v>0.08</v>
      </c>
      <c r="D83" s="1">
        <v>1.26</v>
      </c>
      <c r="E83" s="1">
        <v>10</v>
      </c>
      <c r="F83" s="1">
        <v>1</v>
      </c>
    </row>
    <row r="84" spans="1:6" x14ac:dyDescent="0.2">
      <c r="A84" s="1" t="s">
        <v>20</v>
      </c>
      <c r="B84" s="1" t="s">
        <v>10</v>
      </c>
      <c r="C84" s="1">
        <v>0.1305</v>
      </c>
      <c r="D84" s="1">
        <v>1.6259999999999999</v>
      </c>
      <c r="E84" s="1">
        <v>20</v>
      </c>
      <c r="F84" s="1">
        <v>-2</v>
      </c>
    </row>
    <row r="85" spans="1:6" x14ac:dyDescent="0.2">
      <c r="A85" s="1" t="s">
        <v>11</v>
      </c>
      <c r="B85" s="1" t="s">
        <v>10</v>
      </c>
      <c r="C85" s="1">
        <v>0.08</v>
      </c>
      <c r="D85" s="1">
        <v>1.012</v>
      </c>
      <c r="E85" s="1">
        <v>0</v>
      </c>
      <c r="F85" s="1">
        <v>4</v>
      </c>
    </row>
    <row r="86" spans="1:6" x14ac:dyDescent="0.2">
      <c r="A86" s="1" t="s">
        <v>20</v>
      </c>
      <c r="B86" s="1" t="s">
        <v>19</v>
      </c>
      <c r="C86" s="1">
        <v>0.16</v>
      </c>
      <c r="D86" s="1">
        <v>1.5029999999999999</v>
      </c>
      <c r="E86" s="1">
        <v>0</v>
      </c>
      <c r="F86" s="1">
        <v>-1.2</v>
      </c>
    </row>
    <row r="87" spans="1:6" x14ac:dyDescent="0.2">
      <c r="A87" s="1" t="s">
        <v>32</v>
      </c>
      <c r="B87" s="1" t="s">
        <v>31</v>
      </c>
      <c r="C87" s="1">
        <v>8.5000000000000006E-2</v>
      </c>
      <c r="D87" s="1">
        <v>1.548</v>
      </c>
      <c r="E87" s="1">
        <v>25</v>
      </c>
      <c r="F87" s="1">
        <v>-0.88</v>
      </c>
    </row>
    <row r="88" spans="1:6" x14ac:dyDescent="0.2">
      <c r="A88" s="1" t="s">
        <v>34</v>
      </c>
      <c r="B88" s="1" t="s">
        <v>345</v>
      </c>
      <c r="C88" s="1">
        <v>0.08</v>
      </c>
      <c r="D88" s="1">
        <v>1.3</v>
      </c>
      <c r="E88" s="2">
        <v>69.824623239580134</v>
      </c>
      <c r="F88" s="1">
        <v>2</v>
      </c>
    </row>
    <row r="89" spans="1:6" x14ac:dyDescent="0.2">
      <c r="A89" s="1" t="s">
        <v>34</v>
      </c>
      <c r="B89" s="1" t="s">
        <v>345</v>
      </c>
      <c r="C89" s="1">
        <v>7.9000000000000001E-2</v>
      </c>
      <c r="D89" s="1">
        <v>1.3</v>
      </c>
      <c r="E89" s="2">
        <v>78.553419445729602</v>
      </c>
      <c r="F89" s="1">
        <v>2</v>
      </c>
    </row>
    <row r="90" spans="1:6" x14ac:dyDescent="0.2">
      <c r="A90" s="1" t="s">
        <v>342</v>
      </c>
      <c r="B90" s="1" t="s">
        <v>345</v>
      </c>
      <c r="C90" s="1">
        <v>0.13500000000000001</v>
      </c>
      <c r="D90" s="1">
        <v>1.3</v>
      </c>
      <c r="E90" s="2">
        <v>69.824623239580134</v>
      </c>
      <c r="F90" s="1">
        <v>-1.4</v>
      </c>
    </row>
    <row r="91" spans="1:6" x14ac:dyDescent="0.2">
      <c r="A91" s="1" t="s">
        <v>342</v>
      </c>
      <c r="B91" s="1" t="s">
        <v>345</v>
      </c>
      <c r="C91" s="1">
        <v>9.1999999999999998E-2</v>
      </c>
      <c r="D91" s="1">
        <v>1.3</v>
      </c>
      <c r="E91" s="2">
        <v>130.92619668262643</v>
      </c>
      <c r="F91" s="1">
        <v>-1.4</v>
      </c>
    </row>
    <row r="92" spans="1:6" x14ac:dyDescent="0.2">
      <c r="A92" s="1" t="s">
        <v>343</v>
      </c>
      <c r="B92" s="1" t="s">
        <v>345</v>
      </c>
      <c r="C92" s="1">
        <v>0.111</v>
      </c>
      <c r="D92" s="1">
        <v>1.3</v>
      </c>
      <c r="E92" s="2">
        <v>87.282215651879056</v>
      </c>
      <c r="F92" s="1">
        <v>-1.6</v>
      </c>
    </row>
    <row r="93" spans="1:6" x14ac:dyDescent="0.2">
      <c r="A93" s="1" t="s">
        <v>344</v>
      </c>
      <c r="B93" s="1" t="s">
        <v>345</v>
      </c>
      <c r="C93" s="1">
        <v>0.01</v>
      </c>
      <c r="D93" s="1">
        <v>0.1</v>
      </c>
      <c r="E93" s="2">
        <v>8.6196144234524069E-2</v>
      </c>
      <c r="F93" s="1">
        <v>0.6</v>
      </c>
    </row>
    <row r="94" spans="1:6" x14ac:dyDescent="0.2">
      <c r="A94" s="1" t="s">
        <v>32</v>
      </c>
      <c r="B94" s="1" t="s">
        <v>345</v>
      </c>
      <c r="C94" s="1">
        <v>0.21</v>
      </c>
      <c r="D94" s="1">
        <v>1.2</v>
      </c>
      <c r="E94" s="2">
        <v>183.29322750990761</v>
      </c>
      <c r="F94" s="1">
        <v>-1</v>
      </c>
    </row>
    <row r="95" spans="1:6" x14ac:dyDescent="0.2">
      <c r="A95" s="1" t="s">
        <v>32</v>
      </c>
      <c r="B95" s="1" t="s">
        <v>345</v>
      </c>
      <c r="C95" s="1">
        <v>0.20899999999999999</v>
      </c>
      <c r="D95" s="1">
        <v>1.21</v>
      </c>
      <c r="E95" s="2">
        <v>183.29322750990761</v>
      </c>
      <c r="F95" s="1">
        <v>-1</v>
      </c>
    </row>
  </sheetData>
  <autoFilter ref="A2:F87" xr:uid="{2D10567B-7C6A-D345-90F0-CEACE96FA49F}">
    <sortState xmlns:xlrd2="http://schemas.microsoft.com/office/spreadsheetml/2017/richdata2" ref="A3:F87">
      <sortCondition ref="B2:B8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8E133-2065-064F-9B02-1496D79976D6}">
  <dimension ref="A1:AA322"/>
  <sheetViews>
    <sheetView zoomScale="101" zoomScaleNormal="100" workbookViewId="0">
      <pane xSplit="1" ySplit="2" topLeftCell="B232" activePane="bottomRight" state="frozen"/>
      <selection pane="topRight" activeCell="B1" sqref="B1"/>
      <selection pane="bottomLeft" activeCell="A3" sqref="A3"/>
      <selection pane="bottomRight" activeCell="J218" sqref="J218"/>
    </sheetView>
  </sheetViews>
  <sheetFormatPr baseColWidth="10" defaultRowHeight="16" x14ac:dyDescent="0.2"/>
  <cols>
    <col min="1" max="8" width="10.83203125" style="1"/>
    <col min="9" max="9" width="18" style="1" bestFit="1" customWidth="1"/>
    <col min="10" max="10" width="17.6640625" style="1" bestFit="1" customWidth="1"/>
    <col min="11" max="18" width="10.83203125" style="1"/>
    <col min="19" max="19" width="16.5" style="1" bestFit="1" customWidth="1"/>
    <col min="20" max="16384" width="10.83203125" style="1"/>
  </cols>
  <sheetData>
    <row r="1" spans="1:27" ht="21" x14ac:dyDescent="0.25">
      <c r="A1" s="4" t="s">
        <v>116</v>
      </c>
      <c r="E1" s="3"/>
      <c r="F1" s="3"/>
    </row>
    <row r="2" spans="1:27" ht="18" x14ac:dyDescent="0.25">
      <c r="A2" s="3" t="s">
        <v>115</v>
      </c>
      <c r="B2" s="3" t="s">
        <v>40</v>
      </c>
      <c r="C2" s="3" t="s">
        <v>114</v>
      </c>
      <c r="D2" s="3" t="s">
        <v>39</v>
      </c>
      <c r="E2" s="3" t="s">
        <v>113</v>
      </c>
      <c r="F2" s="3" t="s">
        <v>112</v>
      </c>
      <c r="G2" s="1" t="s">
        <v>111</v>
      </c>
      <c r="H2" s="1" t="s">
        <v>110</v>
      </c>
      <c r="I2" s="3" t="s">
        <v>109</v>
      </c>
      <c r="J2" s="3" t="s">
        <v>108</v>
      </c>
      <c r="K2" s="3" t="s">
        <v>107</v>
      </c>
      <c r="M2" s="3"/>
    </row>
    <row r="3" spans="1:27" x14ac:dyDescent="0.2">
      <c r="A3" s="3" t="s">
        <v>63</v>
      </c>
      <c r="B3" s="3" t="s">
        <v>35</v>
      </c>
      <c r="C3" s="3" t="s">
        <v>35</v>
      </c>
      <c r="D3" s="3" t="s">
        <v>28</v>
      </c>
      <c r="E3" s="3">
        <v>0.108</v>
      </c>
      <c r="F3" s="3">
        <v>1.996</v>
      </c>
      <c r="G3" s="3">
        <v>0.108</v>
      </c>
      <c r="H3" s="3">
        <v>11477021.105772028</v>
      </c>
      <c r="I3" s="3">
        <v>0</v>
      </c>
      <c r="J3" s="3"/>
      <c r="K3" s="3">
        <v>0.94299999999999995</v>
      </c>
      <c r="Z3" s="3"/>
      <c r="AA3" s="3"/>
    </row>
    <row r="4" spans="1:27" x14ac:dyDescent="0.2">
      <c r="A4" s="1" t="s">
        <v>63</v>
      </c>
      <c r="B4" s="1" t="s">
        <v>35</v>
      </c>
      <c r="C4" s="1" t="s">
        <v>35</v>
      </c>
      <c r="D4" s="1" t="s">
        <v>18</v>
      </c>
      <c r="E4" s="1">
        <v>6.8000000000000005E-2</v>
      </c>
      <c r="F4" s="1">
        <v>1.5704</v>
      </c>
      <c r="G4" s="1">
        <v>6.6699999999999995E-2</v>
      </c>
      <c r="H4" s="1">
        <v>714124104.48021555</v>
      </c>
      <c r="I4" s="1">
        <v>323.1454</v>
      </c>
      <c r="K4" s="1">
        <v>0.6</v>
      </c>
    </row>
    <row r="5" spans="1:27" x14ac:dyDescent="0.2">
      <c r="A5" s="1" t="s">
        <v>63</v>
      </c>
      <c r="B5" s="1" t="s">
        <v>35</v>
      </c>
      <c r="C5" s="1" t="s">
        <v>35</v>
      </c>
      <c r="D5" s="1" t="s">
        <v>103</v>
      </c>
      <c r="E5" s="7">
        <v>0.4854368932038835</v>
      </c>
      <c r="F5" s="1" t="s">
        <v>67</v>
      </c>
      <c r="G5" s="1" t="s">
        <v>67</v>
      </c>
      <c r="H5" s="1">
        <v>226514.38</v>
      </c>
      <c r="I5" s="1">
        <v>15553.35</v>
      </c>
      <c r="K5" s="1">
        <v>1</v>
      </c>
      <c r="Z5" s="3"/>
      <c r="AA5" s="3"/>
    </row>
    <row r="6" spans="1:27" x14ac:dyDescent="0.2">
      <c r="A6" s="1" t="s">
        <v>63</v>
      </c>
      <c r="B6" s="1" t="s">
        <v>35</v>
      </c>
      <c r="C6" s="1" t="s">
        <v>35</v>
      </c>
      <c r="D6" s="1" t="s">
        <v>98</v>
      </c>
      <c r="E6" s="1">
        <v>0.28999999999999998</v>
      </c>
      <c r="F6" s="1" t="s">
        <v>67</v>
      </c>
      <c r="G6" s="1" t="s">
        <v>67</v>
      </c>
      <c r="H6" s="1">
        <v>2530865.835</v>
      </c>
      <c r="K6" s="1">
        <v>1</v>
      </c>
      <c r="Z6" s="3"/>
      <c r="AA6" s="3"/>
    </row>
    <row r="7" spans="1:27" x14ac:dyDescent="0.2">
      <c r="A7" s="1" t="s">
        <v>63</v>
      </c>
      <c r="B7" s="1" t="s">
        <v>35</v>
      </c>
      <c r="C7" s="1" t="s">
        <v>35</v>
      </c>
      <c r="D7" s="1" t="s">
        <v>5</v>
      </c>
      <c r="E7" s="1">
        <v>0.14199999999999999</v>
      </c>
      <c r="F7" s="1">
        <v>2.04</v>
      </c>
      <c r="G7" s="1">
        <v>0.14199999999999999</v>
      </c>
      <c r="H7" s="1">
        <v>246290.98007028509</v>
      </c>
      <c r="K7" s="1">
        <v>1</v>
      </c>
      <c r="Z7" s="3"/>
      <c r="AA7" s="3"/>
    </row>
    <row r="8" spans="1:27" x14ac:dyDescent="0.2">
      <c r="A8" s="1" t="s">
        <v>63</v>
      </c>
      <c r="B8" s="1" t="s">
        <v>35</v>
      </c>
      <c r="C8" s="1" t="s">
        <v>35</v>
      </c>
      <c r="D8" s="1" t="s">
        <v>9</v>
      </c>
      <c r="E8" s="1">
        <v>6.8000000000000005E-2</v>
      </c>
      <c r="F8" s="1">
        <v>1.5704</v>
      </c>
      <c r="G8" s="1">
        <v>6.6699999999999995E-2</v>
      </c>
      <c r="H8" s="1">
        <v>714124104.48021555</v>
      </c>
      <c r="I8" s="2">
        <v>323.1454</v>
      </c>
      <c r="J8" s="2"/>
      <c r="K8" s="1">
        <v>0.6</v>
      </c>
      <c r="Z8" s="3"/>
      <c r="AA8" s="3"/>
    </row>
    <row r="9" spans="1:27" x14ac:dyDescent="0.2">
      <c r="A9" s="1" t="s">
        <v>63</v>
      </c>
      <c r="B9" s="1" t="s">
        <v>35</v>
      </c>
      <c r="C9" s="1" t="s">
        <v>35</v>
      </c>
      <c r="D9" s="1" t="s">
        <v>14</v>
      </c>
      <c r="E9" s="1">
        <v>6.8000000000000005E-2</v>
      </c>
      <c r="F9" s="1">
        <v>1.5704</v>
      </c>
      <c r="G9" s="1">
        <v>6.8000000000000005E-2</v>
      </c>
      <c r="H9" s="1">
        <v>728042565.28717637</v>
      </c>
      <c r="I9" s="2">
        <v>325.37097600000004</v>
      </c>
      <c r="J9" s="2"/>
      <c r="K9" s="1">
        <v>0.47249999999999998</v>
      </c>
      <c r="Z9" s="3"/>
      <c r="AA9" s="3"/>
    </row>
    <row r="10" spans="1:27" x14ac:dyDescent="0.2">
      <c r="A10" s="1" t="s">
        <v>63</v>
      </c>
      <c r="B10" s="1" t="s">
        <v>35</v>
      </c>
      <c r="C10" s="1" t="s">
        <v>35</v>
      </c>
      <c r="D10" s="1" t="s">
        <v>13</v>
      </c>
      <c r="E10" s="1">
        <v>0.06</v>
      </c>
      <c r="F10" s="1">
        <v>1.3515999999999999</v>
      </c>
      <c r="G10" s="1">
        <v>0.06</v>
      </c>
      <c r="H10" s="1">
        <v>364215378.54178536</v>
      </c>
      <c r="I10" s="1">
        <v>0</v>
      </c>
      <c r="K10" s="1">
        <v>0.48</v>
      </c>
      <c r="Z10" s="3"/>
      <c r="AA10" s="3"/>
    </row>
    <row r="11" spans="1:27" x14ac:dyDescent="0.2">
      <c r="A11" s="1" t="s">
        <v>63</v>
      </c>
      <c r="B11" s="1" t="s">
        <v>35</v>
      </c>
      <c r="C11" s="1" t="s">
        <v>35</v>
      </c>
      <c r="D11" s="1" t="s">
        <v>26</v>
      </c>
      <c r="E11" s="1">
        <v>0.15</v>
      </c>
      <c r="F11" s="1">
        <v>2.1</v>
      </c>
      <c r="G11" s="1">
        <v>0.15</v>
      </c>
      <c r="H11" s="1">
        <v>180390.64262471683</v>
      </c>
      <c r="K11" s="1">
        <v>1</v>
      </c>
      <c r="Z11" s="3"/>
      <c r="AA11" s="3"/>
    </row>
    <row r="12" spans="1:27" x14ac:dyDescent="0.2">
      <c r="A12" s="1" t="s">
        <v>63</v>
      </c>
      <c r="B12" s="1" t="s">
        <v>35</v>
      </c>
      <c r="C12" s="1" t="s">
        <v>35</v>
      </c>
      <c r="D12" s="1" t="s">
        <v>10</v>
      </c>
      <c r="E12" s="1">
        <v>0.16</v>
      </c>
      <c r="F12" s="1">
        <v>2.1280000000000001</v>
      </c>
      <c r="G12" s="1">
        <v>0.16</v>
      </c>
      <c r="H12" s="1">
        <v>95551.298206850668</v>
      </c>
      <c r="I12" s="1">
        <v>0</v>
      </c>
      <c r="K12" s="1">
        <v>1</v>
      </c>
      <c r="Z12" s="3"/>
      <c r="AA12" s="3"/>
    </row>
    <row r="13" spans="1:27" x14ac:dyDescent="0.2">
      <c r="A13" s="1" t="s">
        <v>62</v>
      </c>
      <c r="B13" s="1" t="s">
        <v>35</v>
      </c>
      <c r="C13" s="1" t="s">
        <v>34</v>
      </c>
      <c r="D13" s="1" t="s">
        <v>18</v>
      </c>
      <c r="E13" s="1">
        <v>7.3999999999999996E-2</v>
      </c>
      <c r="F13" s="1">
        <v>1.9572000000000001</v>
      </c>
      <c r="G13" s="1">
        <v>7.3599999999999999E-2</v>
      </c>
      <c r="H13" s="1">
        <v>22562123713.926636</v>
      </c>
      <c r="I13" s="1">
        <v>394.93299999999999</v>
      </c>
      <c r="K13" s="1">
        <v>0.6</v>
      </c>
      <c r="Z13" s="3"/>
      <c r="AA13" s="3"/>
    </row>
    <row r="14" spans="1:27" x14ac:dyDescent="0.2">
      <c r="A14" s="1" t="s">
        <v>62</v>
      </c>
      <c r="B14" s="1" t="s">
        <v>35</v>
      </c>
      <c r="C14" s="1" t="s">
        <v>34</v>
      </c>
      <c r="D14" s="1" t="s">
        <v>14</v>
      </c>
      <c r="E14" s="1">
        <v>7.3999999999999996E-2</v>
      </c>
      <c r="F14" s="1">
        <v>1.9571999999999998</v>
      </c>
      <c r="G14" s="1">
        <v>7.3999999999999996E-2</v>
      </c>
      <c r="H14" s="1">
        <v>22684743951.502239</v>
      </c>
      <c r="I14" s="1">
        <v>397.65600000000001</v>
      </c>
      <c r="K14" s="1">
        <v>0.47249999999999998</v>
      </c>
      <c r="Z14" s="3"/>
      <c r="AA14" s="3"/>
    </row>
    <row r="15" spans="1:27" x14ac:dyDescent="0.2">
      <c r="A15" s="1" t="s">
        <v>62</v>
      </c>
      <c r="B15" s="1" t="s">
        <v>35</v>
      </c>
      <c r="C15" s="1" t="s">
        <v>34</v>
      </c>
      <c r="D15" s="1" t="s">
        <v>13</v>
      </c>
      <c r="E15" s="1">
        <v>7.2000000000000008E-2</v>
      </c>
      <c r="F15" s="1">
        <v>1.8183</v>
      </c>
      <c r="G15" s="1">
        <v>7.1999999999999995E-2</v>
      </c>
      <c r="H15" s="1">
        <v>6684635404.6965103</v>
      </c>
      <c r="I15" s="1">
        <v>0</v>
      </c>
      <c r="K15" s="1">
        <v>0.48</v>
      </c>
      <c r="Z15" s="3"/>
      <c r="AA15" s="3"/>
    </row>
    <row r="16" spans="1:27" x14ac:dyDescent="0.2">
      <c r="A16" s="1" t="s">
        <v>62</v>
      </c>
      <c r="B16" s="1" t="s">
        <v>35</v>
      </c>
      <c r="C16" s="1" t="s">
        <v>34</v>
      </c>
      <c r="D16" s="1" t="s">
        <v>26</v>
      </c>
      <c r="E16" s="1">
        <v>0.152</v>
      </c>
      <c r="F16" s="1">
        <v>2.5</v>
      </c>
      <c r="G16" s="1">
        <v>0.152</v>
      </c>
      <c r="H16" s="1">
        <v>2112734.5527060675</v>
      </c>
      <c r="K16" s="1">
        <v>1</v>
      </c>
      <c r="Z16" s="3"/>
      <c r="AA16" s="3"/>
    </row>
    <row r="17" spans="1:27" x14ac:dyDescent="0.2">
      <c r="A17" s="1" t="s">
        <v>62</v>
      </c>
      <c r="B17" s="1" t="s">
        <v>35</v>
      </c>
      <c r="C17" s="1" t="s">
        <v>34</v>
      </c>
      <c r="D17" s="1" t="s">
        <v>10</v>
      </c>
      <c r="E17" s="1">
        <v>0.16</v>
      </c>
      <c r="F17" s="1">
        <v>2.4779999999999998</v>
      </c>
      <c r="G17" s="1">
        <v>0.16</v>
      </c>
      <c r="H17" s="1">
        <v>851639.45064524747</v>
      </c>
      <c r="I17" s="1">
        <v>0</v>
      </c>
      <c r="K17" s="1">
        <v>1</v>
      </c>
      <c r="Z17" s="3"/>
      <c r="AA17" s="3"/>
    </row>
    <row r="18" spans="1:27" x14ac:dyDescent="0.2">
      <c r="A18" s="1" t="s">
        <v>85</v>
      </c>
      <c r="B18" s="1" t="s">
        <v>35</v>
      </c>
      <c r="C18" s="1" t="s">
        <v>30</v>
      </c>
      <c r="D18" s="1" t="s">
        <v>103</v>
      </c>
      <c r="E18" s="7">
        <v>0.19685039370078738</v>
      </c>
      <c r="F18" s="1" t="s">
        <v>67</v>
      </c>
      <c r="G18" s="1" t="s">
        <v>67</v>
      </c>
      <c r="H18" s="1">
        <v>185526.64</v>
      </c>
      <c r="I18" s="1">
        <v>49.82</v>
      </c>
      <c r="K18" s="1">
        <v>1</v>
      </c>
      <c r="Z18" s="3"/>
      <c r="AA18" s="3"/>
    </row>
    <row r="19" spans="1:27" x14ac:dyDescent="0.2">
      <c r="A19" s="1" t="s">
        <v>85</v>
      </c>
      <c r="B19" s="1" t="s">
        <v>35</v>
      </c>
      <c r="C19" s="1" t="s">
        <v>30</v>
      </c>
      <c r="D19" s="1" t="s">
        <v>13</v>
      </c>
      <c r="E19" s="1">
        <v>0.09</v>
      </c>
      <c r="F19" s="1">
        <v>2.2627999999999999</v>
      </c>
      <c r="G19" s="1">
        <v>0.09</v>
      </c>
      <c r="H19" s="1">
        <v>7470864907.8371878</v>
      </c>
      <c r="I19" s="1">
        <v>0</v>
      </c>
      <c r="K19" s="1">
        <v>0.48</v>
      </c>
      <c r="Z19" s="3"/>
      <c r="AA19" s="3"/>
    </row>
    <row r="20" spans="1:27" x14ac:dyDescent="0.2">
      <c r="A20" s="1" t="s">
        <v>92</v>
      </c>
      <c r="B20" s="1" t="s">
        <v>35</v>
      </c>
      <c r="C20" s="1" t="s">
        <v>29</v>
      </c>
      <c r="D20" s="1" t="s">
        <v>5</v>
      </c>
      <c r="E20" s="1">
        <v>0.151</v>
      </c>
      <c r="F20" s="1">
        <v>2.52</v>
      </c>
      <c r="G20" s="1">
        <v>0.151</v>
      </c>
      <c r="H20" s="1">
        <v>2671808.8681176696</v>
      </c>
      <c r="K20" s="1">
        <v>1</v>
      </c>
    </row>
    <row r="21" spans="1:27" x14ac:dyDescent="0.2">
      <c r="A21" s="1" t="s">
        <v>61</v>
      </c>
      <c r="B21" s="1" t="s">
        <v>35</v>
      </c>
      <c r="C21" s="1" t="s">
        <v>11</v>
      </c>
      <c r="D21" s="1" t="s">
        <v>18</v>
      </c>
      <c r="E21" s="1">
        <v>5.7000000000000002E-2</v>
      </c>
      <c r="F21" s="1">
        <v>1.5056</v>
      </c>
      <c r="G21" s="1">
        <v>5.7500000000000002E-2</v>
      </c>
      <c r="H21" s="1">
        <v>17026976164.865206</v>
      </c>
      <c r="I21" s="1">
        <v>432.66679999999997</v>
      </c>
      <c r="K21" s="1">
        <v>0.6</v>
      </c>
      <c r="Z21" s="3"/>
      <c r="AA21" s="3"/>
    </row>
    <row r="22" spans="1:27" x14ac:dyDescent="0.2">
      <c r="A22" s="1" t="s">
        <v>61</v>
      </c>
      <c r="B22" s="1" t="s">
        <v>35</v>
      </c>
      <c r="C22" s="1" t="s">
        <v>11</v>
      </c>
      <c r="D22" s="1" t="s">
        <v>98</v>
      </c>
      <c r="E22" s="1">
        <v>0.28999999999999998</v>
      </c>
      <c r="F22" s="1" t="s">
        <v>67</v>
      </c>
      <c r="G22" s="1" t="s">
        <v>67</v>
      </c>
      <c r="H22" s="1">
        <v>2210739.3000000003</v>
      </c>
      <c r="K22" s="1">
        <v>1</v>
      </c>
      <c r="Z22" s="3"/>
      <c r="AA22" s="3"/>
    </row>
    <row r="23" spans="1:27" x14ac:dyDescent="0.2">
      <c r="A23" s="1" t="s">
        <v>61</v>
      </c>
      <c r="B23" s="1" t="s">
        <v>35</v>
      </c>
      <c r="C23" s="1" t="s">
        <v>11</v>
      </c>
      <c r="D23" s="1" t="s">
        <v>14</v>
      </c>
      <c r="E23" s="1">
        <v>5.7000000000000002E-2</v>
      </c>
      <c r="F23" s="1">
        <v>1.5056</v>
      </c>
      <c r="G23" s="1">
        <v>5.7000000000000002E-2</v>
      </c>
      <c r="H23" s="1">
        <v>16878915502.562029</v>
      </c>
      <c r="I23" s="2">
        <v>435.65423999999996</v>
      </c>
      <c r="J23" s="2"/>
      <c r="K23" s="1">
        <v>0.47249999999999998</v>
      </c>
      <c r="Z23" s="3"/>
      <c r="AA23" s="3"/>
    </row>
    <row r="24" spans="1:27" x14ac:dyDescent="0.2">
      <c r="A24" s="1" t="s">
        <v>61</v>
      </c>
      <c r="B24" s="1" t="s">
        <v>35</v>
      </c>
      <c r="C24" s="1" t="s">
        <v>11</v>
      </c>
      <c r="D24" s="1" t="s">
        <v>13</v>
      </c>
      <c r="E24" s="1">
        <v>5.5E-2</v>
      </c>
      <c r="F24" s="1">
        <v>1.2741</v>
      </c>
      <c r="G24" s="1">
        <v>5.5E-2</v>
      </c>
      <c r="H24" s="1">
        <v>632399866.18751764</v>
      </c>
      <c r="I24" s="1">
        <v>0</v>
      </c>
      <c r="K24" s="1">
        <v>0.48</v>
      </c>
      <c r="Z24" s="3"/>
      <c r="AA24" s="3"/>
    </row>
    <row r="25" spans="1:27" x14ac:dyDescent="0.2">
      <c r="A25" s="1" t="s">
        <v>61</v>
      </c>
      <c r="B25" s="1" t="s">
        <v>35</v>
      </c>
      <c r="C25" s="1" t="s">
        <v>11</v>
      </c>
      <c r="D25" s="1" t="s">
        <v>10</v>
      </c>
      <c r="E25" s="1">
        <v>0.16</v>
      </c>
      <c r="F25" s="1">
        <v>2.0760000000000001</v>
      </c>
      <c r="G25" s="1">
        <v>0.16</v>
      </c>
      <c r="H25" s="1">
        <v>69038.426630460221</v>
      </c>
      <c r="I25" s="1">
        <v>0</v>
      </c>
      <c r="K25" s="1">
        <v>1</v>
      </c>
      <c r="Z25" s="3"/>
      <c r="AA25" s="3"/>
    </row>
    <row r="26" spans="1:27" x14ac:dyDescent="0.2">
      <c r="A26" s="1" t="s">
        <v>91</v>
      </c>
      <c r="B26" s="1" t="s">
        <v>35</v>
      </c>
      <c r="C26" s="1" t="s">
        <v>1</v>
      </c>
      <c r="D26" s="1" t="s">
        <v>98</v>
      </c>
      <c r="E26" s="1">
        <v>0.28999999999999998</v>
      </c>
      <c r="F26" s="1" t="s">
        <v>67</v>
      </c>
      <c r="G26" s="1" t="s">
        <v>67</v>
      </c>
      <c r="H26" s="1">
        <v>6762852.4950000001</v>
      </c>
      <c r="K26" s="1">
        <v>1</v>
      </c>
      <c r="Z26" s="3"/>
      <c r="AA26" s="3"/>
    </row>
    <row r="27" spans="1:27" x14ac:dyDescent="0.2">
      <c r="A27" s="1" t="s">
        <v>91</v>
      </c>
      <c r="B27" s="1" t="s">
        <v>35</v>
      </c>
      <c r="C27" s="1" t="s">
        <v>1</v>
      </c>
      <c r="D27" s="1" t="s">
        <v>5</v>
      </c>
      <c r="E27" s="1">
        <v>0.14299999999999999</v>
      </c>
      <c r="F27" s="1">
        <v>2.4</v>
      </c>
      <c r="G27" s="1">
        <v>0.14299999999999999</v>
      </c>
      <c r="H27" s="1">
        <v>2780958.2888681814</v>
      </c>
      <c r="K27" s="1">
        <v>1</v>
      </c>
      <c r="Z27" s="3"/>
      <c r="AA27" s="3"/>
    </row>
    <row r="28" spans="1:27" x14ac:dyDescent="0.2">
      <c r="A28" s="1" t="s">
        <v>60</v>
      </c>
      <c r="B28" s="1" t="s">
        <v>34</v>
      </c>
      <c r="C28" s="1" t="s">
        <v>34</v>
      </c>
      <c r="D28" s="1" t="s">
        <v>18</v>
      </c>
      <c r="E28" s="1">
        <v>0.08</v>
      </c>
      <c r="F28" s="1">
        <v>2.3439999999999999</v>
      </c>
      <c r="G28" s="1">
        <v>8.0500000000000002E-2</v>
      </c>
      <c r="H28" s="1">
        <v>427193071235.30157</v>
      </c>
      <c r="I28" s="1">
        <v>482.66880000000003</v>
      </c>
      <c r="K28" s="1">
        <v>0.6</v>
      </c>
      <c r="Z28" s="3"/>
      <c r="AA28" s="3"/>
    </row>
    <row r="29" spans="1:27" x14ac:dyDescent="0.2">
      <c r="A29" s="1" t="s">
        <v>60</v>
      </c>
      <c r="B29" s="1" t="s">
        <v>34</v>
      </c>
      <c r="C29" s="1" t="s">
        <v>34</v>
      </c>
      <c r="D29" s="1" t="s">
        <v>97</v>
      </c>
      <c r="E29" s="1">
        <v>0.16</v>
      </c>
      <c r="F29" s="1" t="s">
        <v>67</v>
      </c>
      <c r="G29" s="1" t="s">
        <v>67</v>
      </c>
      <c r="H29" s="1">
        <v>7568173</v>
      </c>
      <c r="I29" s="1">
        <v>99.59</v>
      </c>
      <c r="K29" s="1">
        <v>1</v>
      </c>
      <c r="Z29" s="3"/>
      <c r="AA29" s="3"/>
    </row>
    <row r="30" spans="1:27" x14ac:dyDescent="0.2">
      <c r="A30" s="1" t="s">
        <v>60</v>
      </c>
      <c r="B30" s="1" t="s">
        <v>34</v>
      </c>
      <c r="C30" s="1" t="s">
        <v>34</v>
      </c>
      <c r="D30" s="1" t="s">
        <v>16</v>
      </c>
      <c r="E30" s="1">
        <v>0.16</v>
      </c>
      <c r="F30" s="1">
        <v>2.8279999999999998</v>
      </c>
      <c r="G30" s="1">
        <v>0.16</v>
      </c>
      <c r="H30" s="1">
        <v>7590579.7985624662</v>
      </c>
      <c r="I30" s="2">
        <v>5.7318645599999991</v>
      </c>
      <c r="J30" s="2"/>
      <c r="K30" s="1">
        <v>1</v>
      </c>
      <c r="Z30" s="3"/>
      <c r="AA30" s="3"/>
    </row>
    <row r="31" spans="1:27" x14ac:dyDescent="0.2">
      <c r="A31" s="1" t="s">
        <v>60</v>
      </c>
      <c r="B31" s="1" t="s">
        <v>34</v>
      </c>
      <c r="C31" s="1" t="s">
        <v>34</v>
      </c>
      <c r="D31" s="1" t="s">
        <v>9</v>
      </c>
      <c r="E31" s="1">
        <v>0.08</v>
      </c>
      <c r="F31" s="1">
        <v>2.3439999999999999</v>
      </c>
      <c r="G31" s="1">
        <v>8.7860000000000008E-2</v>
      </c>
      <c r="H31" s="1">
        <v>466250723462.52917</v>
      </c>
      <c r="I31" s="2">
        <v>160.8896</v>
      </c>
      <c r="J31" s="2"/>
      <c r="K31" s="1">
        <v>0.6</v>
      </c>
      <c r="Z31" s="3"/>
      <c r="AA31" s="3"/>
    </row>
    <row r="32" spans="1:27" x14ac:dyDescent="0.2">
      <c r="A32" s="1" t="s">
        <v>60</v>
      </c>
      <c r="B32" s="1" t="s">
        <v>34</v>
      </c>
      <c r="C32" s="1" t="s">
        <v>34</v>
      </c>
      <c r="D32" s="1" t="s">
        <v>14</v>
      </c>
      <c r="E32" s="1">
        <v>0.08</v>
      </c>
      <c r="F32" s="1">
        <v>2.3439999999999999</v>
      </c>
      <c r="G32" s="1">
        <v>0.08</v>
      </c>
      <c r="H32" s="1">
        <v>424539698122.03882</v>
      </c>
      <c r="I32" s="1">
        <v>486</v>
      </c>
      <c r="K32" s="1">
        <v>0.47249999999999998</v>
      </c>
      <c r="Z32" s="3"/>
      <c r="AA32" s="3"/>
    </row>
    <row r="33" spans="1:27" x14ac:dyDescent="0.2">
      <c r="A33" s="1" t="s">
        <v>60</v>
      </c>
      <c r="B33" s="1" t="s">
        <v>34</v>
      </c>
      <c r="C33" s="1" t="s">
        <v>34</v>
      </c>
      <c r="D33" s="1" t="s">
        <v>13</v>
      </c>
      <c r="E33" s="1">
        <v>8.4000000000000005E-2</v>
      </c>
      <c r="F33" s="1">
        <v>2.2850000000000001</v>
      </c>
      <c r="G33" s="1">
        <v>8.4000000000000005E-2</v>
      </c>
      <c r="H33" s="1">
        <v>54717119723.430161</v>
      </c>
      <c r="I33" s="2">
        <v>226.78742399999996</v>
      </c>
      <c r="J33" s="2"/>
      <c r="K33" s="1">
        <v>0.48</v>
      </c>
    </row>
    <row r="34" spans="1:27" x14ac:dyDescent="0.2">
      <c r="A34" s="1" t="s">
        <v>60</v>
      </c>
      <c r="B34" s="1" t="s">
        <v>34</v>
      </c>
      <c r="C34" s="1" t="s">
        <v>34</v>
      </c>
      <c r="D34" s="1" t="s">
        <v>26</v>
      </c>
      <c r="E34" s="1">
        <v>0.154</v>
      </c>
      <c r="F34" s="1">
        <v>2.9</v>
      </c>
      <c r="G34" s="1">
        <v>0.154</v>
      </c>
      <c r="H34" s="1">
        <v>23216322.7161167</v>
      </c>
      <c r="K34" s="1">
        <v>1</v>
      </c>
      <c r="Z34" s="3"/>
      <c r="AA34" s="3"/>
    </row>
    <row r="35" spans="1:27" x14ac:dyDescent="0.2">
      <c r="A35" s="1" t="s">
        <v>60</v>
      </c>
      <c r="B35" s="1" t="s">
        <v>34</v>
      </c>
      <c r="C35" s="1" t="s">
        <v>34</v>
      </c>
      <c r="D35" s="1" t="s">
        <v>10</v>
      </c>
      <c r="E35" s="1">
        <v>0.16</v>
      </c>
      <c r="F35" s="1">
        <v>2.8279999999999998</v>
      </c>
      <c r="G35" s="1">
        <v>0.16</v>
      </c>
      <c r="H35" s="1">
        <v>7590579.7985624662</v>
      </c>
      <c r="I35" s="1">
        <v>100</v>
      </c>
      <c r="K35" s="1">
        <v>1</v>
      </c>
      <c r="Z35" s="3"/>
      <c r="AA35" s="3"/>
    </row>
    <row r="36" spans="1:27" x14ac:dyDescent="0.2">
      <c r="A36" s="3" t="s">
        <v>60</v>
      </c>
      <c r="B36" s="3" t="s">
        <v>34</v>
      </c>
      <c r="C36" s="3" t="s">
        <v>34</v>
      </c>
      <c r="D36" s="1" t="s">
        <v>239</v>
      </c>
      <c r="E36" s="1">
        <v>0.16</v>
      </c>
      <c r="F36" s="1">
        <v>2.8140000000000001</v>
      </c>
      <c r="G36" s="1">
        <v>0.15970000000000001</v>
      </c>
      <c r="H36" s="1">
        <v>6941592.5223557064</v>
      </c>
      <c r="I36" s="1">
        <v>0</v>
      </c>
      <c r="K36" s="1">
        <v>1</v>
      </c>
      <c r="Z36" s="3"/>
      <c r="AA36" s="3"/>
    </row>
    <row r="37" spans="1:27" x14ac:dyDescent="0.2">
      <c r="A37" s="3" t="s">
        <v>60</v>
      </c>
      <c r="B37" s="3" t="s">
        <v>34</v>
      </c>
      <c r="C37" s="3" t="s">
        <v>34</v>
      </c>
      <c r="D37" s="1" t="s">
        <v>239</v>
      </c>
      <c r="E37" s="1">
        <v>0.32400000000000001</v>
      </c>
      <c r="F37" s="1">
        <v>2.88</v>
      </c>
      <c r="G37" s="1">
        <v>4.0994999999999999</v>
      </c>
      <c r="H37" s="1">
        <v>29725.302672905367</v>
      </c>
      <c r="I37" s="1">
        <v>0</v>
      </c>
      <c r="K37" s="1">
        <v>1</v>
      </c>
      <c r="Z37" s="3"/>
      <c r="AA37" s="3"/>
    </row>
    <row r="38" spans="1:27" x14ac:dyDescent="0.2">
      <c r="A38" s="3" t="s">
        <v>60</v>
      </c>
      <c r="B38" s="3" t="s">
        <v>34</v>
      </c>
      <c r="C38" s="3" t="s">
        <v>34</v>
      </c>
      <c r="D38" s="1" t="s">
        <v>239</v>
      </c>
      <c r="E38" s="1">
        <v>0.32400000000000001</v>
      </c>
      <c r="F38" s="1">
        <v>2.1800000000000002</v>
      </c>
      <c r="G38" s="1">
        <v>4.0994999999999999</v>
      </c>
      <c r="H38" s="1">
        <v>3426.3816704582555</v>
      </c>
      <c r="I38" s="1">
        <v>0</v>
      </c>
      <c r="K38" s="1">
        <v>1</v>
      </c>
      <c r="Z38" s="3"/>
      <c r="AA38" s="3"/>
    </row>
    <row r="39" spans="1:27" x14ac:dyDescent="0.2">
      <c r="A39" s="1" t="s">
        <v>59</v>
      </c>
      <c r="B39" s="1" t="s">
        <v>32</v>
      </c>
      <c r="C39" s="1" t="s">
        <v>35</v>
      </c>
      <c r="D39" s="1" t="s">
        <v>28</v>
      </c>
      <c r="E39" s="1">
        <v>0.26900000000000002</v>
      </c>
      <c r="F39" s="1">
        <v>2.3180000000000001</v>
      </c>
      <c r="G39" s="1">
        <v>0.26900000000000002</v>
      </c>
      <c r="H39" s="1">
        <v>1486.3169189643872</v>
      </c>
      <c r="I39" s="1">
        <v>0</v>
      </c>
      <c r="K39" s="1">
        <v>0.94299999999999995</v>
      </c>
      <c r="Z39" s="3"/>
      <c r="AA39" s="3"/>
    </row>
    <row r="40" spans="1:27" x14ac:dyDescent="0.2">
      <c r="A40" s="1" t="s">
        <v>59</v>
      </c>
      <c r="B40" s="1" t="s">
        <v>32</v>
      </c>
      <c r="C40" s="1" t="s">
        <v>35</v>
      </c>
      <c r="D40" s="1" t="s">
        <v>103</v>
      </c>
      <c r="E40" s="7">
        <v>0.25</v>
      </c>
      <c r="F40" s="1" t="s">
        <v>67</v>
      </c>
      <c r="G40" s="1" t="s">
        <v>67</v>
      </c>
      <c r="H40" s="1">
        <v>1087121</v>
      </c>
      <c r="I40" s="1">
        <v>521</v>
      </c>
      <c r="K40" s="1">
        <v>1</v>
      </c>
      <c r="Z40" s="3"/>
      <c r="AA40" s="3"/>
    </row>
    <row r="41" spans="1:27" x14ac:dyDescent="0.2">
      <c r="A41" s="1" t="s">
        <v>59</v>
      </c>
      <c r="B41" s="1" t="s">
        <v>32</v>
      </c>
      <c r="C41" s="1" t="s">
        <v>35</v>
      </c>
      <c r="D41" s="1" t="s">
        <v>5</v>
      </c>
      <c r="E41" s="1">
        <v>0.16099999999999998</v>
      </c>
      <c r="F41" s="1">
        <v>2.52</v>
      </c>
      <c r="G41" s="1">
        <v>0.16099999999999998</v>
      </c>
      <c r="H41" s="1">
        <v>1010365.7975561687</v>
      </c>
      <c r="I41" s="1">
        <v>0</v>
      </c>
      <c r="K41" s="1">
        <v>1</v>
      </c>
      <c r="Z41" s="3"/>
      <c r="AA41" s="3"/>
    </row>
    <row r="42" spans="1:27" x14ac:dyDescent="0.2">
      <c r="A42" s="1" t="s">
        <v>59</v>
      </c>
      <c r="B42" s="1" t="s">
        <v>32</v>
      </c>
      <c r="C42" s="1" t="s">
        <v>35</v>
      </c>
      <c r="D42" s="1" t="s">
        <v>26</v>
      </c>
      <c r="E42" s="1">
        <v>0.16499999999999998</v>
      </c>
      <c r="F42" s="1">
        <v>2.5499999999999998</v>
      </c>
      <c r="G42" s="1">
        <v>0.16499999999999998</v>
      </c>
      <c r="H42" s="1">
        <v>849782.44569364446</v>
      </c>
      <c r="I42" s="1">
        <v>0</v>
      </c>
      <c r="K42" s="1">
        <v>1</v>
      </c>
      <c r="Z42" s="3"/>
      <c r="AA42" s="3"/>
    </row>
    <row r="43" spans="1:27" x14ac:dyDescent="0.2">
      <c r="A43" s="1" t="s">
        <v>59</v>
      </c>
      <c r="B43" s="1" t="s">
        <v>32</v>
      </c>
      <c r="C43" s="1" t="s">
        <v>35</v>
      </c>
      <c r="D43" s="1" t="s">
        <v>10</v>
      </c>
      <c r="E43" s="1">
        <v>0.16500000000000001</v>
      </c>
      <c r="F43" s="1">
        <v>2.629</v>
      </c>
      <c r="G43" s="1">
        <v>0.16500000000000001</v>
      </c>
      <c r="H43" s="1">
        <v>1371648.0461801777</v>
      </c>
      <c r="I43" s="1">
        <v>0</v>
      </c>
      <c r="K43" s="1">
        <v>1</v>
      </c>
      <c r="Z43" s="3"/>
      <c r="AA43" s="3"/>
    </row>
    <row r="44" spans="1:27" x14ac:dyDescent="0.2">
      <c r="A44" s="1" t="s">
        <v>58</v>
      </c>
      <c r="B44" s="1" t="s">
        <v>32</v>
      </c>
      <c r="C44" s="1" t="s">
        <v>34</v>
      </c>
      <c r="D44" s="1" t="s">
        <v>16</v>
      </c>
      <c r="E44" s="1">
        <v>0.16500000000000001</v>
      </c>
      <c r="F44" s="1">
        <v>2.9790000000000001</v>
      </c>
      <c r="G44" s="1">
        <v>0.16500000000000001</v>
      </c>
      <c r="H44" s="1">
        <v>11441248.235562278</v>
      </c>
      <c r="I44" s="2">
        <v>11.463729119999998</v>
      </c>
      <c r="J44" s="2"/>
      <c r="K44" s="1">
        <v>1</v>
      </c>
      <c r="Z44" s="3"/>
      <c r="AA44" s="3"/>
    </row>
    <row r="45" spans="1:27" x14ac:dyDescent="0.2">
      <c r="A45" s="1" t="s">
        <v>58</v>
      </c>
      <c r="B45" s="1" t="s">
        <v>32</v>
      </c>
      <c r="C45" s="1" t="s">
        <v>34</v>
      </c>
      <c r="D45" s="1" t="s">
        <v>10</v>
      </c>
      <c r="E45" s="1">
        <v>0.16500000000000001</v>
      </c>
      <c r="F45" s="1">
        <v>2.9790000000000001</v>
      </c>
      <c r="G45" s="1">
        <v>0.16500000000000001</v>
      </c>
      <c r="H45" s="1">
        <v>11441248.235562278</v>
      </c>
      <c r="I45" s="1">
        <v>200</v>
      </c>
      <c r="K45" s="1">
        <v>1</v>
      </c>
      <c r="Z45" s="3"/>
      <c r="AA45" s="3"/>
    </row>
    <row r="46" spans="1:27" x14ac:dyDescent="0.2">
      <c r="A46" s="3" t="s">
        <v>42</v>
      </c>
      <c r="B46" s="3" t="s">
        <v>32</v>
      </c>
      <c r="C46" s="3" t="s">
        <v>32</v>
      </c>
      <c r="D46" s="1" t="s">
        <v>28</v>
      </c>
      <c r="E46" s="1">
        <v>0.43</v>
      </c>
      <c r="F46" s="1">
        <v>2.64</v>
      </c>
      <c r="G46" s="1">
        <v>0.43</v>
      </c>
      <c r="H46" s="1">
        <v>199.45024633585805</v>
      </c>
      <c r="I46" s="1">
        <v>47.84</v>
      </c>
      <c r="K46" s="1">
        <v>0.94299999999999995</v>
      </c>
      <c r="Z46" s="3"/>
      <c r="AA46" s="3"/>
    </row>
    <row r="47" spans="1:27" x14ac:dyDescent="0.2">
      <c r="A47" s="1" t="s">
        <v>42</v>
      </c>
      <c r="B47" s="1" t="s">
        <v>32</v>
      </c>
      <c r="C47" s="1" t="s">
        <v>32</v>
      </c>
      <c r="D47" s="1" t="s">
        <v>33</v>
      </c>
      <c r="E47" s="1">
        <v>0.28999999999999998</v>
      </c>
      <c r="F47" s="1">
        <v>2.4740000000000002</v>
      </c>
      <c r="G47" s="1">
        <v>2.052</v>
      </c>
      <c r="H47" s="1">
        <v>13870.665348901386</v>
      </c>
      <c r="I47" s="1">
        <v>209</v>
      </c>
      <c r="K47" s="1">
        <v>1</v>
      </c>
      <c r="Z47" s="3"/>
      <c r="AA47" s="3"/>
    </row>
    <row r="48" spans="1:27" x14ac:dyDescent="0.2">
      <c r="A48" s="1" t="s">
        <v>42</v>
      </c>
      <c r="B48" s="1" t="s">
        <v>32</v>
      </c>
      <c r="C48" s="1" t="s">
        <v>32</v>
      </c>
      <c r="D48" s="1" t="s">
        <v>103</v>
      </c>
      <c r="E48" s="7">
        <v>0.2</v>
      </c>
      <c r="F48" s="1" t="s">
        <v>67</v>
      </c>
      <c r="G48" s="1" t="s">
        <v>67</v>
      </c>
      <c r="H48" s="1">
        <v>559920</v>
      </c>
      <c r="I48" s="1">
        <v>151</v>
      </c>
      <c r="K48" s="1">
        <v>1</v>
      </c>
      <c r="Z48" s="3"/>
      <c r="AA48" s="3"/>
    </row>
    <row r="49" spans="1:27" x14ac:dyDescent="0.2">
      <c r="A49" s="1" t="s">
        <v>42</v>
      </c>
      <c r="B49" s="1" t="s">
        <v>32</v>
      </c>
      <c r="C49" s="1" t="s">
        <v>32</v>
      </c>
      <c r="D49" s="1" t="s">
        <v>95</v>
      </c>
      <c r="E49" s="1">
        <v>0.28999999999999998</v>
      </c>
      <c r="F49" s="1">
        <v>2.66</v>
      </c>
      <c r="G49" s="1">
        <v>2.3896999999999999</v>
      </c>
      <c r="H49" s="1">
        <v>23007.640333354346</v>
      </c>
      <c r="I49" s="1">
        <v>0</v>
      </c>
      <c r="K49" s="1">
        <v>1</v>
      </c>
    </row>
    <row r="50" spans="1:27" x14ac:dyDescent="0.2">
      <c r="A50" s="1" t="s">
        <v>42</v>
      </c>
      <c r="B50" s="1" t="s">
        <v>32</v>
      </c>
      <c r="C50" s="1" t="s">
        <v>32</v>
      </c>
      <c r="D50" s="1" t="s">
        <v>5</v>
      </c>
      <c r="E50" s="1">
        <v>0.18</v>
      </c>
      <c r="F50" s="1">
        <v>3</v>
      </c>
      <c r="G50" s="1">
        <v>0.18</v>
      </c>
      <c r="H50" s="1">
        <v>3115400.391606112</v>
      </c>
      <c r="I50" s="1">
        <v>0</v>
      </c>
      <c r="K50" s="1">
        <v>1</v>
      </c>
      <c r="Z50" s="3"/>
      <c r="AA50" s="3"/>
    </row>
    <row r="51" spans="1:27" x14ac:dyDescent="0.2">
      <c r="A51" s="1" t="s">
        <v>42</v>
      </c>
      <c r="B51" s="1" t="s">
        <v>32</v>
      </c>
      <c r="C51" s="1" t="s">
        <v>32</v>
      </c>
      <c r="D51" s="1" t="s">
        <v>27</v>
      </c>
      <c r="E51" s="1">
        <v>0.46800000000000003</v>
      </c>
      <c r="F51" s="1">
        <v>2.78</v>
      </c>
      <c r="G51" s="1">
        <v>4.8437999999999999</v>
      </c>
      <c r="H51" s="1">
        <v>1840.6434247077427</v>
      </c>
      <c r="I51" s="1">
        <v>0</v>
      </c>
      <c r="K51" s="1">
        <v>1</v>
      </c>
      <c r="Z51" s="3"/>
      <c r="AA51" s="3"/>
    </row>
    <row r="52" spans="1:27" x14ac:dyDescent="0.2">
      <c r="A52" s="1" t="s">
        <v>42</v>
      </c>
      <c r="B52" s="1" t="s">
        <v>32</v>
      </c>
      <c r="C52" s="1" t="s">
        <v>32</v>
      </c>
      <c r="D52" s="1" t="s">
        <v>27</v>
      </c>
      <c r="E52" s="1">
        <v>0.436</v>
      </c>
      <c r="F52" s="1">
        <v>2.42</v>
      </c>
      <c r="G52" s="1">
        <v>3.8651400000000002</v>
      </c>
      <c r="H52" s="1">
        <v>994.71535364227032</v>
      </c>
      <c r="I52" s="1">
        <v>0</v>
      </c>
      <c r="K52" s="1">
        <v>1</v>
      </c>
      <c r="Z52" s="3"/>
      <c r="AA52" s="3"/>
    </row>
    <row r="53" spans="1:27" x14ac:dyDescent="0.2">
      <c r="A53" s="1" t="s">
        <v>42</v>
      </c>
      <c r="B53" s="1" t="s">
        <v>32</v>
      </c>
      <c r="C53" s="1" t="s">
        <v>32</v>
      </c>
      <c r="D53" s="1" t="s">
        <v>27</v>
      </c>
      <c r="E53" s="1">
        <v>0.47599999999999998</v>
      </c>
      <c r="F53" s="1">
        <v>3.04</v>
      </c>
      <c r="G53" s="1">
        <v>3.1534999999999997</v>
      </c>
      <c r="H53" s="1">
        <v>1872.5708821681176</v>
      </c>
      <c r="I53" s="1">
        <v>0</v>
      </c>
      <c r="K53" s="1">
        <v>1</v>
      </c>
      <c r="Z53" s="3"/>
      <c r="AA53" s="3"/>
    </row>
    <row r="54" spans="1:27" x14ac:dyDescent="0.2">
      <c r="A54" s="1" t="s">
        <v>42</v>
      </c>
      <c r="B54" s="1" t="s">
        <v>32</v>
      </c>
      <c r="C54" s="1" t="s">
        <v>32</v>
      </c>
      <c r="D54" s="1" t="s">
        <v>4</v>
      </c>
      <c r="E54" s="1">
        <v>0.28999999999999998</v>
      </c>
      <c r="F54" s="1">
        <v>2.4740000000000002</v>
      </c>
      <c r="G54" s="1">
        <v>2.04</v>
      </c>
      <c r="H54" s="1">
        <v>10342.162760145769</v>
      </c>
      <c r="K54" s="1">
        <v>1</v>
      </c>
      <c r="Z54" s="3"/>
      <c r="AA54" s="3"/>
    </row>
    <row r="55" spans="1:27" x14ac:dyDescent="0.2">
      <c r="A55" s="1" t="s">
        <v>42</v>
      </c>
      <c r="B55" s="1" t="s">
        <v>32</v>
      </c>
      <c r="C55" s="1" t="s">
        <v>32</v>
      </c>
      <c r="D55" s="1" t="s">
        <v>86</v>
      </c>
      <c r="E55" s="1">
        <v>0.26600000000000001</v>
      </c>
      <c r="F55" s="1">
        <v>2.3740000000000001</v>
      </c>
      <c r="G55" s="1">
        <v>3.4238</v>
      </c>
      <c r="H55" s="1">
        <v>25733.864168297889</v>
      </c>
      <c r="K55" s="1">
        <v>1</v>
      </c>
    </row>
    <row r="56" spans="1:27" x14ac:dyDescent="0.2">
      <c r="A56" s="1" t="s">
        <v>42</v>
      </c>
      <c r="B56" s="1" t="s">
        <v>32</v>
      </c>
      <c r="C56" s="1" t="s">
        <v>32</v>
      </c>
      <c r="D56" s="1" t="s">
        <v>12</v>
      </c>
      <c r="E56" s="1">
        <v>0.17</v>
      </c>
      <c r="F56" s="1">
        <v>3.13</v>
      </c>
      <c r="G56" s="1">
        <v>0.17</v>
      </c>
      <c r="H56" s="1">
        <v>16849101.062794689</v>
      </c>
      <c r="I56" s="1">
        <v>0</v>
      </c>
      <c r="K56" s="1">
        <v>1</v>
      </c>
    </row>
    <row r="57" spans="1:27" x14ac:dyDescent="0.2">
      <c r="A57" s="1" t="s">
        <v>42</v>
      </c>
      <c r="B57" s="1" t="s">
        <v>32</v>
      </c>
      <c r="C57" s="1" t="s">
        <v>32</v>
      </c>
      <c r="D57" s="1" t="s">
        <v>26</v>
      </c>
      <c r="E57" s="1">
        <v>0.18</v>
      </c>
      <c r="F57" s="1">
        <v>3</v>
      </c>
      <c r="G57" s="1">
        <v>0.18</v>
      </c>
      <c r="H57" s="1">
        <v>3115400.391606112</v>
      </c>
      <c r="I57" s="1">
        <v>0</v>
      </c>
      <c r="K57" s="1">
        <v>1</v>
      </c>
    </row>
    <row r="58" spans="1:27" x14ac:dyDescent="0.2">
      <c r="A58" s="1" t="s">
        <v>42</v>
      </c>
      <c r="B58" s="1" t="s">
        <v>32</v>
      </c>
      <c r="C58" s="1" t="s">
        <v>32</v>
      </c>
      <c r="D58" s="1" t="s">
        <v>0</v>
      </c>
      <c r="E58" s="1">
        <v>0.18</v>
      </c>
      <c r="F58" s="1">
        <v>3</v>
      </c>
      <c r="G58" s="1">
        <v>0.18</v>
      </c>
      <c r="H58" s="1">
        <v>3115400.391606112</v>
      </c>
      <c r="K58" s="1">
        <v>1</v>
      </c>
    </row>
    <row r="59" spans="1:27" x14ac:dyDescent="0.2">
      <c r="A59" s="1" t="s">
        <v>42</v>
      </c>
      <c r="B59" s="1" t="s">
        <v>32</v>
      </c>
      <c r="C59" s="1" t="s">
        <v>32</v>
      </c>
      <c r="D59" s="1" t="s">
        <v>10</v>
      </c>
      <c r="E59" s="1">
        <v>0.17</v>
      </c>
      <c r="F59" s="1">
        <v>3.13</v>
      </c>
      <c r="G59" s="1">
        <v>0.17</v>
      </c>
      <c r="H59" s="1">
        <v>16849101.062794689</v>
      </c>
      <c r="I59" s="1">
        <v>400</v>
      </c>
      <c r="K59" s="1">
        <v>1</v>
      </c>
    </row>
    <row r="60" spans="1:27" x14ac:dyDescent="0.2">
      <c r="A60" s="1" t="s">
        <v>42</v>
      </c>
      <c r="B60" s="1" t="s">
        <v>32</v>
      </c>
      <c r="C60" s="1" t="s">
        <v>32</v>
      </c>
      <c r="D60" s="1" t="s">
        <v>31</v>
      </c>
      <c r="E60" s="1">
        <v>0.17</v>
      </c>
      <c r="F60" s="1">
        <v>3.0960000000000001</v>
      </c>
      <c r="G60" s="1">
        <v>0.17</v>
      </c>
      <c r="H60" s="1">
        <v>13794877.201828929</v>
      </c>
      <c r="I60" s="1">
        <v>625</v>
      </c>
      <c r="K60" s="1">
        <v>0.88</v>
      </c>
    </row>
    <row r="61" spans="1:27" x14ac:dyDescent="0.2">
      <c r="A61" s="1" t="s">
        <v>71</v>
      </c>
      <c r="B61" s="1" t="s">
        <v>32</v>
      </c>
      <c r="C61" s="1" t="s">
        <v>30</v>
      </c>
      <c r="D61" s="1" t="s">
        <v>104</v>
      </c>
      <c r="E61" s="1">
        <v>0.34200000000000003</v>
      </c>
      <c r="F61" s="1">
        <v>2.65</v>
      </c>
      <c r="G61" s="1">
        <v>5.1539999999999999</v>
      </c>
      <c r="H61" s="1">
        <v>11947.903754349905</v>
      </c>
      <c r="I61" s="1">
        <v>0</v>
      </c>
      <c r="K61" s="1">
        <v>1</v>
      </c>
    </row>
    <row r="62" spans="1:27" x14ac:dyDescent="0.2">
      <c r="A62" s="1" t="s">
        <v>71</v>
      </c>
      <c r="B62" s="1" t="s">
        <v>32</v>
      </c>
      <c r="C62" s="1" t="s">
        <v>30</v>
      </c>
      <c r="D62" s="1" t="s">
        <v>104</v>
      </c>
      <c r="E62" s="1">
        <v>0.307</v>
      </c>
      <c r="F62" s="1">
        <v>2.64</v>
      </c>
      <c r="G62" s="1">
        <v>6.4889999999999999</v>
      </c>
      <c r="H62" s="1">
        <v>35223.084977092774</v>
      </c>
      <c r="I62" s="1">
        <v>0</v>
      </c>
      <c r="K62" s="1">
        <v>1</v>
      </c>
    </row>
    <row r="63" spans="1:27" x14ac:dyDescent="0.2">
      <c r="A63" s="1" t="s">
        <v>71</v>
      </c>
      <c r="B63" s="1" t="s">
        <v>32</v>
      </c>
      <c r="C63" s="1" t="s">
        <v>30</v>
      </c>
      <c r="D63" s="1" t="s">
        <v>104</v>
      </c>
      <c r="E63" s="1">
        <v>0.313</v>
      </c>
      <c r="F63" s="1">
        <v>2.64</v>
      </c>
      <c r="G63" s="1">
        <v>4.2060000000000004</v>
      </c>
      <c r="H63" s="1">
        <v>19361.016596713474</v>
      </c>
      <c r="I63" s="1">
        <v>0</v>
      </c>
      <c r="K63" s="1">
        <v>1</v>
      </c>
    </row>
    <row r="64" spans="1:27" x14ac:dyDescent="0.2">
      <c r="A64" s="1" t="s">
        <v>71</v>
      </c>
      <c r="B64" s="1" t="s">
        <v>32</v>
      </c>
      <c r="C64" s="1" t="s">
        <v>30</v>
      </c>
      <c r="D64" s="1" t="s">
        <v>103</v>
      </c>
      <c r="E64" s="7">
        <v>0.18</v>
      </c>
      <c r="F64" s="1" t="s">
        <v>67</v>
      </c>
      <c r="G64" s="1" t="s">
        <v>67</v>
      </c>
      <c r="H64" s="1">
        <v>51427</v>
      </c>
      <c r="I64" s="1">
        <v>0</v>
      </c>
      <c r="K64" s="1">
        <v>1</v>
      </c>
    </row>
    <row r="65" spans="1:11" x14ac:dyDescent="0.2">
      <c r="A65" s="1" t="s">
        <v>71</v>
      </c>
      <c r="B65" s="1" t="s">
        <v>32</v>
      </c>
      <c r="C65" s="1" t="s">
        <v>30</v>
      </c>
      <c r="D65" s="1" t="s">
        <v>96</v>
      </c>
      <c r="E65" s="1">
        <v>0.33800000000000002</v>
      </c>
      <c r="F65" s="1">
        <v>2.6420000000000003</v>
      </c>
      <c r="G65" s="1">
        <v>4.8525</v>
      </c>
      <c r="H65" s="1">
        <v>12040.871300532603</v>
      </c>
      <c r="I65" s="1">
        <v>0</v>
      </c>
      <c r="K65" s="1">
        <v>1</v>
      </c>
    </row>
    <row r="66" spans="1:11" x14ac:dyDescent="0.2">
      <c r="A66" s="1" t="s">
        <v>71</v>
      </c>
      <c r="B66" s="1" t="s">
        <v>32</v>
      </c>
      <c r="C66" s="1" t="s">
        <v>30</v>
      </c>
      <c r="D66" s="1" t="s">
        <v>96</v>
      </c>
      <c r="E66" s="1">
        <v>0.30199999999999999</v>
      </c>
      <c r="F66" s="1">
        <v>2.4889999999999999</v>
      </c>
      <c r="G66" s="1">
        <v>2.7277999999999998</v>
      </c>
      <c r="H66" s="1">
        <v>10354.9223790617</v>
      </c>
      <c r="I66" s="1">
        <v>0</v>
      </c>
      <c r="K66" s="1">
        <v>1</v>
      </c>
    </row>
    <row r="67" spans="1:11" x14ac:dyDescent="0.2">
      <c r="A67" s="1" t="s">
        <v>71</v>
      </c>
      <c r="B67" s="1" t="s">
        <v>32</v>
      </c>
      <c r="C67" s="1" t="s">
        <v>30</v>
      </c>
      <c r="D67" s="1" t="s">
        <v>27</v>
      </c>
      <c r="E67" s="1">
        <v>0.29000000000000004</v>
      </c>
      <c r="F67" s="1">
        <v>2.8499999999999996</v>
      </c>
      <c r="G67" s="1">
        <v>3.0015000000000001</v>
      </c>
      <c r="H67" s="1">
        <v>55642.265961155172</v>
      </c>
      <c r="I67" s="1">
        <v>0</v>
      </c>
      <c r="K67" s="1">
        <v>1</v>
      </c>
    </row>
    <row r="68" spans="1:11" x14ac:dyDescent="0.2">
      <c r="A68" s="1" t="s">
        <v>71</v>
      </c>
      <c r="B68" s="1" t="s">
        <v>32</v>
      </c>
      <c r="C68" s="1" t="s">
        <v>30</v>
      </c>
      <c r="D68" s="1" t="s">
        <v>27</v>
      </c>
      <c r="E68" s="1">
        <v>0.29799999999999999</v>
      </c>
      <c r="F68" s="1">
        <v>2.9</v>
      </c>
      <c r="G68" s="1">
        <v>2.6417699999999997</v>
      </c>
      <c r="H68" s="1">
        <v>44488.800895449342</v>
      </c>
      <c r="I68" s="1">
        <v>0</v>
      </c>
      <c r="K68" s="1">
        <v>1</v>
      </c>
    </row>
    <row r="69" spans="1:11" x14ac:dyDescent="0.2">
      <c r="A69" s="1" t="s">
        <v>71</v>
      </c>
      <c r="B69" s="1" t="s">
        <v>32</v>
      </c>
      <c r="C69" s="1" t="s">
        <v>30</v>
      </c>
      <c r="D69" s="1" t="s">
        <v>27</v>
      </c>
      <c r="E69" s="1">
        <v>0.29199999999999998</v>
      </c>
      <c r="F69" s="1">
        <v>2.98</v>
      </c>
      <c r="G69" s="1">
        <v>1.9344999999999999</v>
      </c>
      <c r="H69" s="1">
        <v>52330.169960108091</v>
      </c>
      <c r="I69" s="1">
        <v>0</v>
      </c>
      <c r="K69" s="1">
        <v>1</v>
      </c>
    </row>
    <row r="70" spans="1:11" x14ac:dyDescent="0.2">
      <c r="A70" s="1" t="s">
        <v>71</v>
      </c>
      <c r="B70" s="1" t="s">
        <v>32</v>
      </c>
      <c r="C70" s="1" t="s">
        <v>30</v>
      </c>
      <c r="D70" s="1" t="s">
        <v>70</v>
      </c>
      <c r="E70" s="1">
        <v>0.2616</v>
      </c>
      <c r="F70" s="1">
        <v>2.6900000000000004</v>
      </c>
      <c r="G70" s="1">
        <v>3.6080000000000001</v>
      </c>
      <c r="H70" s="1">
        <v>105453.79985697377</v>
      </c>
      <c r="I70" s="1">
        <v>280</v>
      </c>
      <c r="J70" s="1">
        <v>645.99599999999998</v>
      </c>
      <c r="K70" s="1">
        <v>1</v>
      </c>
    </row>
    <row r="71" spans="1:11" x14ac:dyDescent="0.2">
      <c r="A71" s="1" t="s">
        <v>66</v>
      </c>
      <c r="B71" s="1" t="s">
        <v>32</v>
      </c>
      <c r="C71" s="1" t="s">
        <v>29</v>
      </c>
      <c r="D71" s="1" t="s">
        <v>5</v>
      </c>
      <c r="E71" s="1">
        <v>0.16999999999999998</v>
      </c>
      <c r="F71" s="1">
        <v>3</v>
      </c>
      <c r="G71" s="1">
        <v>0.16999999999999998</v>
      </c>
      <c r="H71" s="1">
        <v>7842764.7872727457</v>
      </c>
      <c r="I71" s="1">
        <v>0</v>
      </c>
      <c r="K71" s="1">
        <v>1</v>
      </c>
    </row>
    <row r="72" spans="1:11" x14ac:dyDescent="0.2">
      <c r="A72" s="1" t="s">
        <v>66</v>
      </c>
      <c r="B72" s="1" t="s">
        <v>32</v>
      </c>
      <c r="C72" s="1" t="s">
        <v>29</v>
      </c>
      <c r="D72" s="1" t="s">
        <v>26</v>
      </c>
      <c r="E72" s="1">
        <v>0.16499999999999998</v>
      </c>
      <c r="F72" s="1">
        <v>3.01</v>
      </c>
      <c r="G72" s="1">
        <v>0.16499999999999998</v>
      </c>
      <c r="H72" s="1">
        <v>13806008.271137424</v>
      </c>
      <c r="I72" s="1">
        <v>0</v>
      </c>
      <c r="K72" s="1">
        <v>1</v>
      </c>
    </row>
    <row r="73" spans="1:11" x14ac:dyDescent="0.2">
      <c r="A73" s="1" t="s">
        <v>57</v>
      </c>
      <c r="B73" s="1" t="s">
        <v>32</v>
      </c>
      <c r="C73" s="1" t="s">
        <v>25</v>
      </c>
      <c r="D73" s="1" t="s">
        <v>28</v>
      </c>
      <c r="E73" s="1">
        <v>0.315</v>
      </c>
      <c r="F73" s="1">
        <v>2.3010000000000002</v>
      </c>
      <c r="G73" s="1">
        <v>0.315</v>
      </c>
      <c r="H73" s="1">
        <v>468.52022226768719</v>
      </c>
      <c r="I73" s="1">
        <v>0</v>
      </c>
      <c r="K73" s="1">
        <v>0.94299999999999995</v>
      </c>
    </row>
    <row r="74" spans="1:11" x14ac:dyDescent="0.2">
      <c r="A74" s="1" t="s">
        <v>57</v>
      </c>
      <c r="B74" s="1" t="s">
        <v>32</v>
      </c>
      <c r="C74" s="1" t="s">
        <v>25</v>
      </c>
      <c r="D74" s="1" t="s">
        <v>104</v>
      </c>
      <c r="E74" s="1">
        <v>0.32900000000000001</v>
      </c>
      <c r="F74" s="1">
        <v>2.3199999999999998</v>
      </c>
      <c r="G74" s="1">
        <v>5.1539999999999999</v>
      </c>
      <c r="H74" s="1">
        <v>5951.7754248015572</v>
      </c>
      <c r="I74" s="1">
        <v>0</v>
      </c>
      <c r="K74" s="1">
        <v>1</v>
      </c>
    </row>
    <row r="75" spans="1:11" x14ac:dyDescent="0.2">
      <c r="A75" s="1" t="s">
        <v>57</v>
      </c>
      <c r="B75" s="1" t="s">
        <v>32</v>
      </c>
      <c r="C75" s="1" t="s">
        <v>25</v>
      </c>
      <c r="D75" s="1" t="s">
        <v>104</v>
      </c>
      <c r="E75" s="1">
        <v>0.28599999999999998</v>
      </c>
      <c r="F75" s="1">
        <v>2.3200000000000003</v>
      </c>
      <c r="G75" s="1">
        <v>6.4889999999999999</v>
      </c>
      <c r="H75" s="1">
        <v>21633.461695163965</v>
      </c>
      <c r="I75" s="1">
        <v>0</v>
      </c>
      <c r="K75" s="1">
        <v>1</v>
      </c>
    </row>
    <row r="76" spans="1:11" x14ac:dyDescent="0.2">
      <c r="A76" s="1" t="s">
        <v>57</v>
      </c>
      <c r="B76" s="1" t="s">
        <v>32</v>
      </c>
      <c r="C76" s="1" t="s">
        <v>25</v>
      </c>
      <c r="D76" s="1" t="s">
        <v>104</v>
      </c>
      <c r="E76" s="1">
        <v>0.28899999999999998</v>
      </c>
      <c r="F76" s="1">
        <v>2.3200000000000003</v>
      </c>
      <c r="G76" s="1">
        <v>4.2060000000000004</v>
      </c>
      <c r="H76" s="1">
        <v>12889.827819712917</v>
      </c>
      <c r="I76" s="1">
        <v>0</v>
      </c>
      <c r="K76" s="1">
        <v>1</v>
      </c>
    </row>
    <row r="77" spans="1:11" x14ac:dyDescent="0.2">
      <c r="A77" s="1" t="s">
        <v>57</v>
      </c>
      <c r="B77" s="1" t="s">
        <v>32</v>
      </c>
      <c r="C77" s="1" t="s">
        <v>25</v>
      </c>
      <c r="D77" s="1" t="s">
        <v>103</v>
      </c>
      <c r="E77" s="7">
        <v>0.23364485981308411</v>
      </c>
      <c r="F77" s="1" t="s">
        <v>67</v>
      </c>
      <c r="G77" s="1" t="s">
        <v>67</v>
      </c>
      <c r="H77" s="1">
        <v>281804</v>
      </c>
      <c r="I77" s="1">
        <v>2094</v>
      </c>
      <c r="K77" s="1">
        <v>1</v>
      </c>
    </row>
    <row r="78" spans="1:11" x14ac:dyDescent="0.2">
      <c r="A78" s="1" t="s">
        <v>57</v>
      </c>
      <c r="B78" s="1" t="s">
        <v>32</v>
      </c>
      <c r="C78" s="1" t="s">
        <v>25</v>
      </c>
      <c r="D78" s="1" t="s">
        <v>96</v>
      </c>
      <c r="E78" s="1">
        <v>0.33</v>
      </c>
      <c r="F78" s="1">
        <v>2.3490000000000002</v>
      </c>
      <c r="G78" s="1">
        <v>4.8525</v>
      </c>
      <c r="H78" s="1">
        <v>5988.9767745735762</v>
      </c>
      <c r="I78" s="1">
        <v>0</v>
      </c>
      <c r="K78" s="1">
        <v>1</v>
      </c>
    </row>
    <row r="79" spans="1:11" x14ac:dyDescent="0.2">
      <c r="A79" s="1" t="s">
        <v>57</v>
      </c>
      <c r="B79" s="1" t="s">
        <v>32</v>
      </c>
      <c r="C79" s="1" t="s">
        <v>25</v>
      </c>
      <c r="D79" s="1" t="s">
        <v>96</v>
      </c>
      <c r="E79" s="1">
        <v>0.28399999999999997</v>
      </c>
      <c r="F79" s="1">
        <v>2.7910000000000004</v>
      </c>
      <c r="G79" s="1">
        <v>2.7277999999999998</v>
      </c>
      <c r="H79" s="1">
        <v>50562.233963182909</v>
      </c>
      <c r="I79" s="1">
        <v>0</v>
      </c>
      <c r="K79" s="1">
        <v>1</v>
      </c>
    </row>
    <row r="80" spans="1:11" x14ac:dyDescent="0.2">
      <c r="A80" s="1" t="s">
        <v>57</v>
      </c>
      <c r="B80" s="1" t="s">
        <v>32</v>
      </c>
      <c r="C80" s="1" t="s">
        <v>25</v>
      </c>
      <c r="D80" s="1" t="s">
        <v>95</v>
      </c>
      <c r="E80" s="1">
        <v>0.28999999999999998</v>
      </c>
      <c r="F80" s="1">
        <v>2.35</v>
      </c>
      <c r="G80" s="1">
        <v>4.1745000000000001</v>
      </c>
      <c r="H80" s="1">
        <v>13800.262138577644</v>
      </c>
      <c r="I80" s="1">
        <v>1.7</v>
      </c>
      <c r="K80" s="1">
        <v>1</v>
      </c>
    </row>
    <row r="81" spans="1:11" x14ac:dyDescent="0.2">
      <c r="A81" s="1" t="s">
        <v>57</v>
      </c>
      <c r="B81" s="1" t="s">
        <v>32</v>
      </c>
      <c r="C81" s="1" t="s">
        <v>25</v>
      </c>
      <c r="D81" s="1" t="s">
        <v>5</v>
      </c>
      <c r="E81" s="1">
        <v>0.16399999999999998</v>
      </c>
      <c r="F81" s="1">
        <v>2.77</v>
      </c>
      <c r="G81" s="1">
        <v>0.16399999999999998</v>
      </c>
      <c r="H81" s="1">
        <v>3549633.9777653245</v>
      </c>
      <c r="I81" s="1">
        <v>0</v>
      </c>
      <c r="K81" s="1">
        <v>1</v>
      </c>
    </row>
    <row r="82" spans="1:11" x14ac:dyDescent="0.2">
      <c r="A82" s="1" t="s">
        <v>57</v>
      </c>
      <c r="B82" s="1" t="s">
        <v>32</v>
      </c>
      <c r="C82" s="1" t="s">
        <v>25</v>
      </c>
      <c r="D82" s="1" t="s">
        <v>27</v>
      </c>
      <c r="E82" s="1">
        <v>0.28400000000000003</v>
      </c>
      <c r="F82" s="1">
        <v>2.48</v>
      </c>
      <c r="G82" s="1">
        <v>2.9394</v>
      </c>
      <c r="H82" s="1">
        <v>18225.916525686313</v>
      </c>
      <c r="I82" s="1">
        <v>0</v>
      </c>
      <c r="K82" s="1">
        <v>1</v>
      </c>
    </row>
    <row r="83" spans="1:11" x14ac:dyDescent="0.2">
      <c r="A83" s="1" t="s">
        <v>57</v>
      </c>
      <c r="B83" s="1" t="s">
        <v>32</v>
      </c>
      <c r="C83" s="1" t="s">
        <v>25</v>
      </c>
      <c r="D83" s="1" t="s">
        <v>27</v>
      </c>
      <c r="E83" s="1">
        <v>0.28800000000000003</v>
      </c>
      <c r="F83" s="1">
        <v>2.4900000000000002</v>
      </c>
      <c r="G83" s="1">
        <v>2.5531200000000003</v>
      </c>
      <c r="H83" s="1">
        <v>14518.071663471563</v>
      </c>
      <c r="I83" s="1">
        <v>0</v>
      </c>
      <c r="K83" s="1">
        <v>1</v>
      </c>
    </row>
    <row r="84" spans="1:11" x14ac:dyDescent="0.2">
      <c r="A84" s="1" t="s">
        <v>57</v>
      </c>
      <c r="B84" s="1" t="s">
        <v>32</v>
      </c>
      <c r="C84" s="1" t="s">
        <v>25</v>
      </c>
      <c r="D84" s="1" t="s">
        <v>27</v>
      </c>
      <c r="E84" s="1">
        <v>0.27100000000000002</v>
      </c>
      <c r="F84" s="1">
        <v>2.52</v>
      </c>
      <c r="G84" s="1">
        <v>1.7953750000000002</v>
      </c>
      <c r="H84" s="1">
        <v>19616.118951074586</v>
      </c>
      <c r="I84" s="1">
        <v>0</v>
      </c>
      <c r="K84" s="1">
        <v>1</v>
      </c>
    </row>
    <row r="85" spans="1:11" x14ac:dyDescent="0.2">
      <c r="A85" s="1" t="s">
        <v>57</v>
      </c>
      <c r="B85" s="1" t="s">
        <v>32</v>
      </c>
      <c r="C85" s="1" t="s">
        <v>25</v>
      </c>
      <c r="D85" s="1" t="s">
        <v>70</v>
      </c>
      <c r="E85" s="1">
        <v>0.21690000000000001</v>
      </c>
      <c r="F85" s="1">
        <v>2.31</v>
      </c>
      <c r="G85" s="1">
        <v>3.8370000000000002</v>
      </c>
      <c r="H85" s="1">
        <v>161904.18158976574</v>
      </c>
      <c r="I85" s="1">
        <v>65</v>
      </c>
      <c r="J85" s="1">
        <v>1966.6990000000001</v>
      </c>
      <c r="K85" s="1">
        <v>1</v>
      </c>
    </row>
    <row r="86" spans="1:11" x14ac:dyDescent="0.2">
      <c r="A86" s="1" t="s">
        <v>57</v>
      </c>
      <c r="B86" s="1" t="s">
        <v>32</v>
      </c>
      <c r="C86" s="1" t="s">
        <v>25</v>
      </c>
      <c r="D86" s="1" t="s">
        <v>12</v>
      </c>
      <c r="E86" s="1">
        <v>0.16500000000000001</v>
      </c>
      <c r="F86" s="1">
        <v>2.8250000000000002</v>
      </c>
      <c r="G86" s="1">
        <v>0.16500000000000001</v>
      </c>
      <c r="H86" s="1">
        <v>4499164.703789087</v>
      </c>
      <c r="I86" s="1">
        <v>0</v>
      </c>
      <c r="K86" s="1">
        <v>1</v>
      </c>
    </row>
    <row r="87" spans="1:11" x14ac:dyDescent="0.2">
      <c r="A87" s="1" t="s">
        <v>57</v>
      </c>
      <c r="B87" s="1" t="s">
        <v>32</v>
      </c>
      <c r="C87" s="1" t="s">
        <v>25</v>
      </c>
      <c r="D87" s="1" t="s">
        <v>26</v>
      </c>
      <c r="E87" s="1">
        <v>0.16499999999999998</v>
      </c>
      <c r="F87" s="1">
        <v>2.75</v>
      </c>
      <c r="G87" s="1">
        <v>0.16499999999999998</v>
      </c>
      <c r="H87" s="1">
        <v>2855783.6923056021</v>
      </c>
      <c r="I87" s="1">
        <v>0</v>
      </c>
      <c r="K87" s="1">
        <v>1</v>
      </c>
    </row>
    <row r="88" spans="1:11" x14ac:dyDescent="0.2">
      <c r="A88" s="1" t="s">
        <v>57</v>
      </c>
      <c r="B88" s="1" t="s">
        <v>32</v>
      </c>
      <c r="C88" s="1" t="s">
        <v>25</v>
      </c>
      <c r="D88" s="1" t="s">
        <v>10</v>
      </c>
      <c r="E88" s="1">
        <v>0.16500000000000001</v>
      </c>
      <c r="F88" s="1">
        <v>2.8250000000000002</v>
      </c>
      <c r="G88" s="1">
        <v>0.16500000000000001</v>
      </c>
      <c r="H88" s="1">
        <v>4499164.703789087</v>
      </c>
      <c r="I88" s="1">
        <v>200</v>
      </c>
      <c r="K88" s="1">
        <v>1</v>
      </c>
    </row>
    <row r="89" spans="1:11" x14ac:dyDescent="0.2">
      <c r="A89" s="1" t="s">
        <v>56</v>
      </c>
      <c r="B89" s="1" t="s">
        <v>32</v>
      </c>
      <c r="C89" s="1" t="s">
        <v>11</v>
      </c>
      <c r="D89" s="1" t="s">
        <v>16</v>
      </c>
      <c r="E89" s="1">
        <v>0.16500000000000001</v>
      </c>
      <c r="F89" s="1">
        <v>2.577</v>
      </c>
      <c r="G89" s="1">
        <v>0.16500000000000001</v>
      </c>
      <c r="H89" s="1">
        <v>1000861.8262950338</v>
      </c>
      <c r="I89" s="1">
        <v>0</v>
      </c>
      <c r="K89" s="1">
        <v>1</v>
      </c>
    </row>
    <row r="90" spans="1:11" x14ac:dyDescent="0.2">
      <c r="A90" s="1" t="s">
        <v>56</v>
      </c>
      <c r="B90" s="1" t="s">
        <v>32</v>
      </c>
      <c r="C90" s="1" t="s">
        <v>11</v>
      </c>
      <c r="D90" s="1" t="s">
        <v>12</v>
      </c>
      <c r="E90" s="1">
        <v>0.16500000000000001</v>
      </c>
      <c r="F90" s="1">
        <v>2.6669999999999998</v>
      </c>
      <c r="G90" s="1">
        <v>0.16500000000000001</v>
      </c>
      <c r="H90" s="1">
        <v>1726879.4620694187</v>
      </c>
      <c r="I90" s="1">
        <v>0</v>
      </c>
      <c r="K90" s="1">
        <v>1</v>
      </c>
    </row>
    <row r="91" spans="1:11" x14ac:dyDescent="0.2">
      <c r="A91" s="1" t="s">
        <v>56</v>
      </c>
      <c r="B91" s="1" t="s">
        <v>32</v>
      </c>
      <c r="C91" s="1" t="s">
        <v>11</v>
      </c>
      <c r="D91" s="1" t="s">
        <v>10</v>
      </c>
      <c r="E91" s="1">
        <v>0.16500000000000001</v>
      </c>
      <c r="F91" s="1">
        <v>2.577</v>
      </c>
      <c r="G91" s="1">
        <v>0.16500000000000001</v>
      </c>
      <c r="H91" s="1">
        <v>1000861.8262950338</v>
      </c>
      <c r="I91" s="1">
        <v>0</v>
      </c>
      <c r="K91" s="1">
        <v>1</v>
      </c>
    </row>
    <row r="92" spans="1:11" x14ac:dyDescent="0.2">
      <c r="A92" s="1" t="s">
        <v>65</v>
      </c>
      <c r="B92" s="1" t="s">
        <v>32</v>
      </c>
      <c r="C92" s="1" t="s">
        <v>1</v>
      </c>
      <c r="D92" s="1" t="s">
        <v>95</v>
      </c>
      <c r="E92" s="1">
        <v>0.28999999999999998</v>
      </c>
      <c r="F92" s="1">
        <v>2.67</v>
      </c>
      <c r="G92" s="1">
        <v>23.296700000000001</v>
      </c>
      <c r="H92" s="1">
        <v>232166.08342526777</v>
      </c>
      <c r="I92" s="1">
        <v>0</v>
      </c>
      <c r="K92" s="1">
        <v>1</v>
      </c>
    </row>
    <row r="93" spans="1:11" x14ac:dyDescent="0.2">
      <c r="A93" s="1" t="s">
        <v>65</v>
      </c>
      <c r="B93" s="1" t="s">
        <v>32</v>
      </c>
      <c r="C93" s="1" t="s">
        <v>1</v>
      </c>
      <c r="D93" s="1" t="s">
        <v>5</v>
      </c>
      <c r="E93" s="1">
        <v>0.16199999999999998</v>
      </c>
      <c r="F93" s="1">
        <v>2.88</v>
      </c>
      <c r="G93" s="1">
        <v>0.16199999999999998</v>
      </c>
      <c r="H93" s="1">
        <v>8517375.6923450623</v>
      </c>
      <c r="I93" s="1">
        <v>0</v>
      </c>
      <c r="K93" s="1">
        <v>1</v>
      </c>
    </row>
    <row r="94" spans="1:11" x14ac:dyDescent="0.2">
      <c r="A94" s="1" t="s">
        <v>65</v>
      </c>
      <c r="B94" s="1" t="s">
        <v>32</v>
      </c>
      <c r="C94" s="1" t="s">
        <v>1</v>
      </c>
      <c r="D94" s="1" t="s">
        <v>5</v>
      </c>
      <c r="E94" s="1">
        <v>0.16199999999999998</v>
      </c>
      <c r="F94" s="1">
        <v>2.88</v>
      </c>
      <c r="G94" s="1">
        <v>0.16199999999999998</v>
      </c>
      <c r="H94" s="1">
        <v>8517375.6923450623</v>
      </c>
      <c r="I94" s="1">
        <v>0</v>
      </c>
      <c r="K94" s="1">
        <v>1</v>
      </c>
    </row>
    <row r="95" spans="1:11" x14ac:dyDescent="0.2">
      <c r="A95" s="1" t="s">
        <v>65</v>
      </c>
      <c r="B95" s="1" t="s">
        <v>32</v>
      </c>
      <c r="C95" s="1" t="s">
        <v>1</v>
      </c>
      <c r="D95" s="1" t="s">
        <v>4</v>
      </c>
      <c r="E95" s="1">
        <v>0.28999999999999998</v>
      </c>
      <c r="F95" s="1">
        <v>3.0670000000000002</v>
      </c>
      <c r="G95" s="1">
        <v>2.9843839999999999</v>
      </c>
      <c r="H95" s="1">
        <v>116921.19377444166</v>
      </c>
      <c r="K95" s="1">
        <v>1</v>
      </c>
    </row>
    <row r="96" spans="1:11" x14ac:dyDescent="0.2">
      <c r="A96" s="1" t="s">
        <v>65</v>
      </c>
      <c r="B96" s="1" t="s">
        <v>32</v>
      </c>
      <c r="C96" s="1" t="s">
        <v>1</v>
      </c>
      <c r="D96" s="1" t="s">
        <v>86</v>
      </c>
      <c r="E96" s="1">
        <v>0.26600000000000001</v>
      </c>
      <c r="F96" s="1">
        <v>2.617</v>
      </c>
      <c r="G96" s="1">
        <v>6.2775999999999996</v>
      </c>
      <c r="H96" s="1">
        <v>117634.02566606317</v>
      </c>
      <c r="K96" s="1">
        <v>1</v>
      </c>
    </row>
    <row r="97" spans="1:11" x14ac:dyDescent="0.2">
      <c r="A97" s="1" t="s">
        <v>65</v>
      </c>
      <c r="B97" s="1" t="s">
        <v>32</v>
      </c>
      <c r="C97" s="1" t="s">
        <v>1</v>
      </c>
      <c r="D97" s="1" t="s">
        <v>0</v>
      </c>
      <c r="E97" s="1">
        <v>0.16199999999999998</v>
      </c>
      <c r="F97" s="1">
        <v>2.88</v>
      </c>
      <c r="G97" s="1">
        <v>0.16199999999999998</v>
      </c>
      <c r="H97" s="1">
        <v>8517375.6923450623</v>
      </c>
      <c r="K97" s="1">
        <v>1</v>
      </c>
    </row>
    <row r="98" spans="1:11" x14ac:dyDescent="0.2">
      <c r="A98" s="1" t="s">
        <v>84</v>
      </c>
      <c r="B98" s="1" t="s">
        <v>30</v>
      </c>
      <c r="C98" s="1" t="s">
        <v>34</v>
      </c>
      <c r="D98" s="1" t="s">
        <v>13</v>
      </c>
      <c r="E98" s="1">
        <v>0.10199999999999999</v>
      </c>
      <c r="F98" s="1">
        <v>2.7294999999999998</v>
      </c>
      <c r="G98" s="1">
        <v>0.10199999999999999</v>
      </c>
      <c r="H98" s="1">
        <v>42681075229.050957</v>
      </c>
      <c r="I98" s="2">
        <v>151.16702399999997</v>
      </c>
      <c r="J98" s="2"/>
      <c r="K98" s="1">
        <v>0.48</v>
      </c>
    </row>
    <row r="99" spans="1:11" x14ac:dyDescent="0.2">
      <c r="A99" s="1" t="s">
        <v>82</v>
      </c>
      <c r="B99" s="1" t="s">
        <v>30</v>
      </c>
      <c r="C99" s="1" t="s">
        <v>30</v>
      </c>
      <c r="D99" s="1" t="s">
        <v>24</v>
      </c>
      <c r="E99" s="1">
        <v>0.28989999999999999</v>
      </c>
      <c r="F99" s="1">
        <v>2.78</v>
      </c>
      <c r="G99" s="1">
        <v>6.0791000000000004</v>
      </c>
      <c r="H99" s="1">
        <v>88820.280249505682</v>
      </c>
      <c r="I99" s="1">
        <v>0</v>
      </c>
      <c r="J99" s="1">
        <v>0</v>
      </c>
      <c r="K99" s="1">
        <v>1</v>
      </c>
    </row>
    <row r="100" spans="1:11" x14ac:dyDescent="0.2">
      <c r="A100" s="1" t="s">
        <v>82</v>
      </c>
      <c r="B100" s="1" t="s">
        <v>30</v>
      </c>
      <c r="C100" s="1" t="s">
        <v>30</v>
      </c>
      <c r="D100" s="1" t="s">
        <v>17</v>
      </c>
      <c r="E100" s="1">
        <v>0.17860000000000001</v>
      </c>
      <c r="F100" s="1">
        <v>3.6236000000000002</v>
      </c>
      <c r="G100" s="1">
        <v>0.17860000000000001</v>
      </c>
      <c r="H100" s="1">
        <v>115676396.2634121</v>
      </c>
      <c r="K100" s="1">
        <v>1</v>
      </c>
    </row>
    <row r="101" spans="1:11" x14ac:dyDescent="0.2">
      <c r="A101" s="1" t="s">
        <v>82</v>
      </c>
      <c r="B101" s="1" t="s">
        <v>30</v>
      </c>
      <c r="C101" s="1" t="s">
        <v>30</v>
      </c>
      <c r="D101" s="1" t="s">
        <v>27</v>
      </c>
      <c r="E101" s="1">
        <v>0.112</v>
      </c>
      <c r="F101" s="1">
        <v>2.7</v>
      </c>
      <c r="G101" s="1">
        <v>1.4490000000000001</v>
      </c>
      <c r="H101" s="1">
        <v>42723566793.975754</v>
      </c>
      <c r="K101" s="1">
        <v>1</v>
      </c>
    </row>
    <row r="102" spans="1:11" x14ac:dyDescent="0.2">
      <c r="A102" s="1" t="s">
        <v>82</v>
      </c>
      <c r="B102" s="1" t="s">
        <v>30</v>
      </c>
      <c r="C102" s="1" t="s">
        <v>30</v>
      </c>
      <c r="D102" s="1" t="s">
        <v>27</v>
      </c>
      <c r="E102" s="1">
        <v>0.16</v>
      </c>
      <c r="F102" s="1">
        <v>3.14</v>
      </c>
      <c r="G102" s="1">
        <v>1.7730000000000001</v>
      </c>
      <c r="H102" s="1">
        <v>591204788.44012928</v>
      </c>
      <c r="K102" s="1">
        <v>1</v>
      </c>
    </row>
    <row r="103" spans="1:11" x14ac:dyDescent="0.2">
      <c r="A103" s="1" t="s">
        <v>82</v>
      </c>
      <c r="B103" s="1" t="s">
        <v>30</v>
      </c>
      <c r="C103" s="1" t="s">
        <v>30</v>
      </c>
      <c r="D103" s="1" t="s">
        <v>27</v>
      </c>
      <c r="E103" s="1">
        <v>0.108</v>
      </c>
      <c r="F103" s="1">
        <v>2.66</v>
      </c>
      <c r="G103" s="1">
        <v>0.89437500000000003</v>
      </c>
      <c r="H103" s="1">
        <v>44466391827.870804</v>
      </c>
      <c r="K103" s="1">
        <v>1</v>
      </c>
    </row>
    <row r="104" spans="1:11" x14ac:dyDescent="0.2">
      <c r="A104" s="1" t="s">
        <v>82</v>
      </c>
      <c r="B104" s="1" t="s">
        <v>30</v>
      </c>
      <c r="C104" s="1" t="s">
        <v>30</v>
      </c>
      <c r="D104" s="1" t="s">
        <v>15</v>
      </c>
      <c r="E104" s="1">
        <v>0.2014</v>
      </c>
      <c r="F104" s="1">
        <v>2.8161999999999998</v>
      </c>
      <c r="G104" s="1">
        <v>0.20079</v>
      </c>
      <c r="H104" s="1">
        <v>237428.66028546446</v>
      </c>
      <c r="J104" s="1">
        <v>0</v>
      </c>
      <c r="K104" s="1">
        <v>0.85</v>
      </c>
    </row>
    <row r="105" spans="1:11" x14ac:dyDescent="0.2">
      <c r="A105" s="1" t="s">
        <v>82</v>
      </c>
      <c r="B105" s="1" t="s">
        <v>30</v>
      </c>
      <c r="C105" s="1" t="s">
        <v>30</v>
      </c>
      <c r="D105" s="1" t="s">
        <v>22</v>
      </c>
      <c r="E105" s="1">
        <v>0.34499999999999997</v>
      </c>
      <c r="F105" s="1">
        <v>2.78</v>
      </c>
      <c r="G105" s="1">
        <v>6.0625</v>
      </c>
      <c r="H105" s="1">
        <v>19150.675550141172</v>
      </c>
      <c r="K105" s="1">
        <v>1</v>
      </c>
    </row>
    <row r="106" spans="1:11" x14ac:dyDescent="0.2">
      <c r="A106" s="1" t="s">
        <v>82</v>
      </c>
      <c r="B106" s="1" t="s">
        <v>30</v>
      </c>
      <c r="C106" s="1" t="s">
        <v>30</v>
      </c>
      <c r="D106" s="1" t="s">
        <v>13</v>
      </c>
      <c r="E106" s="1">
        <v>0.12</v>
      </c>
      <c r="F106" s="1">
        <v>3.1739999999999999</v>
      </c>
      <c r="G106" s="1">
        <v>0.12</v>
      </c>
      <c r="H106" s="1">
        <v>36835815783.417488</v>
      </c>
      <c r="I106" s="2">
        <v>100.76162399999998</v>
      </c>
      <c r="J106" s="2"/>
      <c r="K106" s="1">
        <v>0.48</v>
      </c>
    </row>
    <row r="107" spans="1:11" x14ac:dyDescent="0.2">
      <c r="A107" s="1" t="s">
        <v>82</v>
      </c>
      <c r="B107" s="1" t="s">
        <v>30</v>
      </c>
      <c r="C107" s="1" t="s">
        <v>30</v>
      </c>
      <c r="D107" s="1" t="s">
        <v>8</v>
      </c>
      <c r="E107" s="1">
        <v>0.18</v>
      </c>
      <c r="F107" s="1">
        <v>3.516</v>
      </c>
      <c r="G107" s="1">
        <v>0.18</v>
      </c>
      <c r="H107" s="1">
        <v>54763523.747252889</v>
      </c>
      <c r="I107" s="1">
        <v>225</v>
      </c>
      <c r="K107" s="1">
        <v>0.6</v>
      </c>
    </row>
    <row r="108" spans="1:11" x14ac:dyDescent="0.2">
      <c r="A108" s="1" t="s">
        <v>81</v>
      </c>
      <c r="B108" s="1" t="s">
        <v>30</v>
      </c>
      <c r="C108" s="1" t="s">
        <v>29</v>
      </c>
      <c r="D108" s="1" t="s">
        <v>8</v>
      </c>
      <c r="E108" s="1">
        <v>0.18</v>
      </c>
      <c r="F108" s="1">
        <v>3.1240000000000001</v>
      </c>
      <c r="G108" s="1">
        <v>0.18</v>
      </c>
      <c r="H108" s="1">
        <v>6204324.6277370071</v>
      </c>
      <c r="I108" s="1">
        <v>75</v>
      </c>
      <c r="K108" s="1">
        <v>0.6</v>
      </c>
    </row>
    <row r="109" spans="1:11" x14ac:dyDescent="0.2">
      <c r="A109" s="1" t="s">
        <v>80</v>
      </c>
      <c r="B109" s="1" t="s">
        <v>30</v>
      </c>
      <c r="C109" s="1" t="s">
        <v>7</v>
      </c>
      <c r="D109" s="1" t="s">
        <v>8</v>
      </c>
      <c r="E109" s="1">
        <v>0.19</v>
      </c>
      <c r="F109" s="1">
        <v>2.1579999999999999</v>
      </c>
      <c r="G109" s="1">
        <v>0.19</v>
      </c>
      <c r="H109" s="1">
        <v>16271.38837519998</v>
      </c>
      <c r="I109" s="1">
        <v>0</v>
      </c>
      <c r="K109" s="1">
        <v>0.6</v>
      </c>
    </row>
    <row r="110" spans="1:11" x14ac:dyDescent="0.2">
      <c r="A110" s="1" t="s">
        <v>75</v>
      </c>
      <c r="B110" s="1" t="s">
        <v>29</v>
      </c>
      <c r="C110" s="1" t="s">
        <v>29</v>
      </c>
      <c r="D110" s="1" t="s">
        <v>5</v>
      </c>
      <c r="E110" s="1">
        <v>0.16</v>
      </c>
      <c r="F110" s="1">
        <v>3</v>
      </c>
      <c r="G110" s="1">
        <v>0.16</v>
      </c>
      <c r="H110" s="1">
        <v>22240344.920722622</v>
      </c>
      <c r="K110" s="1">
        <v>1</v>
      </c>
    </row>
    <row r="111" spans="1:11" x14ac:dyDescent="0.2">
      <c r="A111" s="1" t="s">
        <v>75</v>
      </c>
      <c r="B111" s="1" t="s">
        <v>29</v>
      </c>
      <c r="C111" s="1" t="s">
        <v>29</v>
      </c>
      <c r="D111" s="1" t="s">
        <v>8</v>
      </c>
      <c r="E111" s="1">
        <v>0.18</v>
      </c>
      <c r="F111" s="1">
        <v>2.7320000000000002</v>
      </c>
      <c r="G111" s="1">
        <v>0.18</v>
      </c>
      <c r="H111" s="1">
        <v>702906.63296250824</v>
      </c>
      <c r="I111" s="1">
        <v>25</v>
      </c>
      <c r="K111" s="1">
        <v>0.6</v>
      </c>
    </row>
    <row r="112" spans="1:11" x14ac:dyDescent="0.2">
      <c r="A112" s="1" t="s">
        <v>75</v>
      </c>
      <c r="B112" s="1" t="s">
        <v>29</v>
      </c>
      <c r="C112" s="1" t="s">
        <v>29</v>
      </c>
      <c r="D112" s="1" t="s">
        <v>6</v>
      </c>
      <c r="E112" s="1">
        <v>0.32</v>
      </c>
      <c r="F112" s="1">
        <v>1.2</v>
      </c>
      <c r="G112" s="1">
        <v>0.32</v>
      </c>
      <c r="H112" s="1">
        <v>13.60674624002009</v>
      </c>
      <c r="I112" s="1">
        <v>0</v>
      </c>
      <c r="K112" s="1">
        <v>0.6</v>
      </c>
    </row>
    <row r="113" spans="1:11" x14ac:dyDescent="0.2">
      <c r="A113" s="1" t="s">
        <v>55</v>
      </c>
      <c r="B113" s="1" t="s">
        <v>25</v>
      </c>
      <c r="C113" s="1" t="s">
        <v>35</v>
      </c>
      <c r="D113" s="1" t="s">
        <v>28</v>
      </c>
      <c r="E113" s="1">
        <v>0.154</v>
      </c>
      <c r="F113" s="1">
        <v>1.9790000000000001</v>
      </c>
      <c r="G113" s="1">
        <v>0.154</v>
      </c>
      <c r="H113" s="1">
        <v>58679.556487904054</v>
      </c>
      <c r="I113" s="1">
        <v>0</v>
      </c>
      <c r="K113" s="1">
        <v>0.94299999999999995</v>
      </c>
    </row>
    <row r="114" spans="1:11" x14ac:dyDescent="0.2">
      <c r="A114" s="1" t="s">
        <v>55</v>
      </c>
      <c r="B114" s="1" t="s">
        <v>25</v>
      </c>
      <c r="C114" s="1" t="s">
        <v>35</v>
      </c>
      <c r="D114" s="1" t="s">
        <v>103</v>
      </c>
      <c r="E114" s="7">
        <v>0.3105590062111801</v>
      </c>
      <c r="F114" s="1" t="s">
        <v>67</v>
      </c>
      <c r="G114" s="1" t="s">
        <v>67</v>
      </c>
      <c r="H114" s="1">
        <v>113574.02</v>
      </c>
      <c r="I114" s="1">
        <v>0</v>
      </c>
      <c r="K114" s="1">
        <v>1</v>
      </c>
    </row>
    <row r="115" spans="1:11" x14ac:dyDescent="0.2">
      <c r="A115" s="1" t="s">
        <v>55</v>
      </c>
      <c r="B115" s="1" t="s">
        <v>25</v>
      </c>
      <c r="C115" s="1" t="s">
        <v>35</v>
      </c>
      <c r="D115" s="1" t="s">
        <v>98</v>
      </c>
      <c r="E115" s="1">
        <v>0.28999999999999998</v>
      </c>
      <c r="F115" s="1" t="s">
        <v>67</v>
      </c>
      <c r="G115" s="1" t="s">
        <v>67</v>
      </c>
      <c r="H115" s="1">
        <v>2245192.38</v>
      </c>
      <c r="K115" s="1">
        <v>1</v>
      </c>
    </row>
    <row r="116" spans="1:11" x14ac:dyDescent="0.2">
      <c r="A116" s="1" t="s">
        <v>55</v>
      </c>
      <c r="B116" s="1" t="s">
        <v>25</v>
      </c>
      <c r="C116" s="1" t="s">
        <v>35</v>
      </c>
      <c r="D116" s="1" t="s">
        <v>5</v>
      </c>
      <c r="E116" s="1">
        <v>0.14499999999999999</v>
      </c>
      <c r="F116" s="1">
        <v>2.29</v>
      </c>
      <c r="G116" s="1">
        <v>0.14499999999999999</v>
      </c>
      <c r="H116" s="1">
        <v>1047672.8317869072</v>
      </c>
      <c r="K116" s="1">
        <v>1</v>
      </c>
    </row>
    <row r="117" spans="1:11" x14ac:dyDescent="0.2">
      <c r="A117" s="1" t="s">
        <v>55</v>
      </c>
      <c r="B117" s="1" t="s">
        <v>25</v>
      </c>
      <c r="C117" s="1" t="s">
        <v>35</v>
      </c>
      <c r="D117" s="1" t="s">
        <v>13</v>
      </c>
      <c r="E117" s="1">
        <v>0.08</v>
      </c>
      <c r="F117" s="1">
        <v>1.7207999999999999</v>
      </c>
      <c r="G117" s="1">
        <v>0.08</v>
      </c>
      <c r="H117" s="1">
        <v>175696978.4312788</v>
      </c>
      <c r="I117" s="1">
        <v>0</v>
      </c>
      <c r="K117" s="1">
        <v>0.48</v>
      </c>
    </row>
    <row r="118" spans="1:11" x14ac:dyDescent="0.2">
      <c r="A118" s="1" t="s">
        <v>55</v>
      </c>
      <c r="B118" s="1" t="s">
        <v>25</v>
      </c>
      <c r="C118" s="1" t="s">
        <v>35</v>
      </c>
      <c r="D118" s="1" t="s">
        <v>26</v>
      </c>
      <c r="E118" s="1">
        <v>0.15</v>
      </c>
      <c r="F118" s="1">
        <v>2.2999999999999998</v>
      </c>
      <c r="G118" s="1">
        <v>0.15</v>
      </c>
      <c r="H118" s="1">
        <v>684342.18942665297</v>
      </c>
      <c r="K118" s="1">
        <v>1</v>
      </c>
    </row>
    <row r="119" spans="1:11" x14ac:dyDescent="0.2">
      <c r="A119" s="1" t="s">
        <v>55</v>
      </c>
      <c r="B119" s="1" t="s">
        <v>25</v>
      </c>
      <c r="C119" s="1" t="s">
        <v>35</v>
      </c>
      <c r="D119" s="1" t="s">
        <v>21</v>
      </c>
      <c r="E119" s="1">
        <v>7.3999999999999996E-2</v>
      </c>
      <c r="F119" s="1">
        <v>1.9452</v>
      </c>
      <c r="G119" s="1">
        <v>7.3999999999999996E-2</v>
      </c>
      <c r="H119" s="1">
        <v>19288912785.369583</v>
      </c>
      <c r="I119" s="1">
        <v>361.513488</v>
      </c>
      <c r="K119" s="1">
        <v>0.47249999999999998</v>
      </c>
    </row>
    <row r="120" spans="1:11" x14ac:dyDescent="0.2">
      <c r="A120" s="1" t="s">
        <v>55</v>
      </c>
      <c r="B120" s="1" t="s">
        <v>25</v>
      </c>
      <c r="C120" s="1" t="s">
        <v>35</v>
      </c>
      <c r="D120" s="1" t="s">
        <v>10</v>
      </c>
      <c r="E120" s="1">
        <v>0.16</v>
      </c>
      <c r="F120" s="1">
        <v>2.3239999999999998</v>
      </c>
      <c r="G120" s="1">
        <v>0.16</v>
      </c>
      <c r="H120" s="1">
        <v>325272.48852239153</v>
      </c>
      <c r="I120" s="1">
        <v>0</v>
      </c>
      <c r="K120" s="1">
        <v>1</v>
      </c>
    </row>
    <row r="121" spans="1:11" x14ac:dyDescent="0.2">
      <c r="A121" s="1" t="s">
        <v>54</v>
      </c>
      <c r="B121" s="1" t="s">
        <v>25</v>
      </c>
      <c r="C121" s="1" t="s">
        <v>34</v>
      </c>
      <c r="D121" s="1" t="s">
        <v>13</v>
      </c>
      <c r="E121" s="1">
        <v>9.1999999999999998E-2</v>
      </c>
      <c r="F121" s="1">
        <v>2.1875</v>
      </c>
      <c r="G121" s="1">
        <v>0.91999999999999993</v>
      </c>
      <c r="H121" s="1">
        <v>19502184153.284214</v>
      </c>
      <c r="I121" s="1">
        <v>151.16702399999997</v>
      </c>
      <c r="K121" s="1">
        <v>0.48</v>
      </c>
    </row>
    <row r="122" spans="1:11" x14ac:dyDescent="0.2">
      <c r="A122" s="1" t="s">
        <v>54</v>
      </c>
      <c r="B122" s="1" t="s">
        <v>25</v>
      </c>
      <c r="C122" s="1" t="s">
        <v>34</v>
      </c>
      <c r="D122" s="1" t="s">
        <v>26</v>
      </c>
      <c r="E122" s="1">
        <v>0.152</v>
      </c>
      <c r="F122" s="1">
        <v>2.7</v>
      </c>
      <c r="G122" s="1">
        <v>0.152</v>
      </c>
      <c r="H122" s="1">
        <v>7875625.2519797366</v>
      </c>
      <c r="K122" s="1">
        <v>1</v>
      </c>
    </row>
    <row r="123" spans="1:11" x14ac:dyDescent="0.2">
      <c r="A123" s="1" t="s">
        <v>54</v>
      </c>
      <c r="B123" s="1" t="s">
        <v>25</v>
      </c>
      <c r="C123" s="1" t="s">
        <v>34</v>
      </c>
      <c r="D123" s="1" t="s">
        <v>21</v>
      </c>
      <c r="E123" s="1">
        <v>0.08</v>
      </c>
      <c r="F123" s="1">
        <v>2.3319999999999999</v>
      </c>
      <c r="G123" s="1">
        <v>0.08</v>
      </c>
      <c r="H123" s="1">
        <v>365404704482.72546</v>
      </c>
      <c r="I123" s="1">
        <v>441.82799999999992</v>
      </c>
      <c r="K123" s="1">
        <v>0.47249999999999998</v>
      </c>
    </row>
    <row r="124" spans="1:11" x14ac:dyDescent="0.2">
      <c r="A124" s="1" t="s">
        <v>54</v>
      </c>
      <c r="B124" s="1" t="s">
        <v>25</v>
      </c>
      <c r="C124" s="1" t="s">
        <v>34</v>
      </c>
      <c r="D124" s="1" t="s">
        <v>10</v>
      </c>
      <c r="E124" s="1">
        <v>0.16</v>
      </c>
      <c r="F124" s="1">
        <v>2.6739999999999999</v>
      </c>
      <c r="G124" s="1">
        <v>0.16</v>
      </c>
      <c r="H124" s="1">
        <v>2899122.1326531554</v>
      </c>
      <c r="I124" s="1">
        <v>100</v>
      </c>
      <c r="K124" s="1">
        <v>1</v>
      </c>
    </row>
    <row r="125" spans="1:11" x14ac:dyDescent="0.2">
      <c r="A125" s="1" t="s">
        <v>79</v>
      </c>
      <c r="B125" s="1" t="s">
        <v>25</v>
      </c>
      <c r="C125" s="1" t="s">
        <v>30</v>
      </c>
      <c r="D125" s="1" t="s">
        <v>17</v>
      </c>
      <c r="E125" s="1">
        <v>0.22699999999999998</v>
      </c>
      <c r="F125" s="1">
        <v>3.0513000000000003</v>
      </c>
      <c r="G125" s="1">
        <v>0.22699999999999998</v>
      </c>
      <c r="H125" s="1">
        <v>156223.81331414267</v>
      </c>
      <c r="K125" s="1">
        <v>1</v>
      </c>
    </row>
    <row r="126" spans="1:11" x14ac:dyDescent="0.2">
      <c r="A126" s="1" t="s">
        <v>79</v>
      </c>
      <c r="B126" s="1" t="s">
        <v>25</v>
      </c>
      <c r="C126" s="1" t="s">
        <v>30</v>
      </c>
      <c r="D126" s="1" t="s">
        <v>27</v>
      </c>
      <c r="E126" s="1">
        <v>0.106</v>
      </c>
      <c r="F126" s="1">
        <v>2.4400000000000004</v>
      </c>
      <c r="G126" s="1">
        <v>1.371375</v>
      </c>
      <c r="H126" s="1">
        <v>13618320390.051279</v>
      </c>
      <c r="K126" s="1">
        <v>1</v>
      </c>
    </row>
    <row r="127" spans="1:11" x14ac:dyDescent="0.2">
      <c r="A127" s="1" t="s">
        <v>79</v>
      </c>
      <c r="B127" s="1" t="s">
        <v>25</v>
      </c>
      <c r="C127" s="1" t="s">
        <v>30</v>
      </c>
      <c r="D127" s="1" t="s">
        <v>27</v>
      </c>
      <c r="E127" s="1">
        <v>0.15</v>
      </c>
      <c r="F127" s="1">
        <v>2.85</v>
      </c>
      <c r="G127" s="1">
        <v>1.6621874999999999</v>
      </c>
      <c r="H127" s="1">
        <v>296671049.63224781</v>
      </c>
      <c r="K127" s="1">
        <v>1</v>
      </c>
    </row>
    <row r="128" spans="1:11" x14ac:dyDescent="0.2">
      <c r="A128" s="1" t="s">
        <v>79</v>
      </c>
      <c r="B128" s="1" t="s">
        <v>25</v>
      </c>
      <c r="C128" s="1" t="s">
        <v>30</v>
      </c>
      <c r="D128" s="1" t="s">
        <v>27</v>
      </c>
      <c r="E128" s="1">
        <v>8.6999999999999994E-2</v>
      </c>
      <c r="F128" s="1">
        <v>2.33</v>
      </c>
      <c r="G128" s="1">
        <v>0.72046874999999999</v>
      </c>
      <c r="H128" s="1">
        <v>308120247676.21954</v>
      </c>
      <c r="K128" s="1">
        <v>1</v>
      </c>
    </row>
    <row r="129" spans="1:11" x14ac:dyDescent="0.2">
      <c r="A129" s="1" t="s">
        <v>79</v>
      </c>
      <c r="B129" s="1" t="s">
        <v>25</v>
      </c>
      <c r="C129" s="1" t="s">
        <v>30</v>
      </c>
      <c r="D129" s="1" t="s">
        <v>13</v>
      </c>
      <c r="E129" s="1">
        <v>0.11</v>
      </c>
      <c r="F129" s="1">
        <v>2.6319999999999997</v>
      </c>
      <c r="G129" s="1">
        <v>0.11</v>
      </c>
      <c r="H129" s="1">
        <v>2709412921.0838041</v>
      </c>
      <c r="I129" s="1">
        <v>100.76162399999998</v>
      </c>
      <c r="K129" s="1">
        <v>0.48</v>
      </c>
    </row>
    <row r="130" spans="1:11" x14ac:dyDescent="0.2">
      <c r="A130" s="1" t="s">
        <v>79</v>
      </c>
      <c r="B130" s="1" t="s">
        <v>25</v>
      </c>
      <c r="C130" s="1" t="s">
        <v>30</v>
      </c>
      <c r="D130" s="1" t="s">
        <v>8</v>
      </c>
      <c r="E130" s="1">
        <v>0.18</v>
      </c>
      <c r="F130" s="1">
        <v>3.2149999999999999</v>
      </c>
      <c r="G130" s="1">
        <v>0.18</v>
      </c>
      <c r="H130" s="1">
        <v>10286189.034781687</v>
      </c>
      <c r="I130" s="1">
        <v>150</v>
      </c>
      <c r="K130" s="1">
        <v>0.6</v>
      </c>
    </row>
    <row r="131" spans="1:11" x14ac:dyDescent="0.2">
      <c r="A131" s="1" t="s">
        <v>78</v>
      </c>
      <c r="B131" s="1" t="s">
        <v>25</v>
      </c>
      <c r="C131" s="1" t="s">
        <v>29</v>
      </c>
      <c r="D131" s="1" t="s">
        <v>5</v>
      </c>
      <c r="E131" s="1">
        <v>0.154</v>
      </c>
      <c r="F131" s="1">
        <v>2.77</v>
      </c>
      <c r="G131" s="1">
        <v>0.154</v>
      </c>
      <c r="H131" s="1">
        <v>9981164.3562420383</v>
      </c>
      <c r="K131" s="1">
        <v>1</v>
      </c>
    </row>
    <row r="132" spans="1:11" x14ac:dyDescent="0.2">
      <c r="A132" s="1" t="s">
        <v>78</v>
      </c>
      <c r="B132" s="1" t="s">
        <v>25</v>
      </c>
      <c r="C132" s="1" t="s">
        <v>29</v>
      </c>
      <c r="D132" s="1" t="s">
        <v>8</v>
      </c>
      <c r="E132" s="1">
        <v>0.18</v>
      </c>
      <c r="F132" s="1">
        <v>2.8230000000000004</v>
      </c>
      <c r="G132" s="1">
        <v>0.18</v>
      </c>
      <c r="H132" s="1">
        <v>1165353.3517783512</v>
      </c>
      <c r="I132" s="1">
        <v>50</v>
      </c>
      <c r="K132" s="1">
        <v>0.6</v>
      </c>
    </row>
    <row r="133" spans="1:11" x14ac:dyDescent="0.2">
      <c r="A133" s="1" t="s">
        <v>53</v>
      </c>
      <c r="B133" s="1" t="s">
        <v>25</v>
      </c>
      <c r="C133" s="1" t="s">
        <v>25</v>
      </c>
      <c r="D133" s="1" t="s">
        <v>28</v>
      </c>
      <c r="E133" s="1">
        <v>0.2</v>
      </c>
      <c r="F133" s="1">
        <v>1.962</v>
      </c>
      <c r="G133" s="1">
        <v>0.2</v>
      </c>
      <c r="H133" s="1">
        <v>3642.9974155012869</v>
      </c>
      <c r="I133" s="1">
        <v>0</v>
      </c>
      <c r="K133" s="1">
        <v>0.94299999999999995</v>
      </c>
    </row>
    <row r="134" spans="1:11" x14ac:dyDescent="0.2">
      <c r="A134" s="1" t="s">
        <v>53</v>
      </c>
      <c r="B134" s="1" t="s">
        <v>25</v>
      </c>
      <c r="C134" s="1" t="s">
        <v>25</v>
      </c>
      <c r="D134" s="1" t="s">
        <v>105</v>
      </c>
      <c r="E134" s="1">
        <v>0.28999999999999998</v>
      </c>
      <c r="F134" s="1" t="s">
        <v>67</v>
      </c>
      <c r="G134" s="1" t="s">
        <v>67</v>
      </c>
      <c r="H134" s="1">
        <v>19370.600000000002</v>
      </c>
      <c r="I134" s="1">
        <v>0</v>
      </c>
      <c r="K134" s="1">
        <v>1</v>
      </c>
    </row>
    <row r="135" spans="1:11" x14ac:dyDescent="0.2">
      <c r="A135" s="1" t="s">
        <v>53</v>
      </c>
      <c r="B135" s="1" t="s">
        <v>25</v>
      </c>
      <c r="C135" s="1" t="s">
        <v>25</v>
      </c>
      <c r="D135" s="1" t="s">
        <v>100</v>
      </c>
      <c r="E135" s="1">
        <v>0.28999999999999998</v>
      </c>
      <c r="F135" s="1">
        <v>2.34</v>
      </c>
      <c r="G135" s="1">
        <v>6.35</v>
      </c>
      <c r="H135" s="1">
        <v>20280.605822149282</v>
      </c>
      <c r="K135" s="1">
        <v>1</v>
      </c>
    </row>
    <row r="136" spans="1:11" x14ac:dyDescent="0.2">
      <c r="A136" s="1" t="s">
        <v>53</v>
      </c>
      <c r="B136" s="1" t="s">
        <v>25</v>
      </c>
      <c r="C136" s="1" t="s">
        <v>25</v>
      </c>
      <c r="D136" s="1" t="s">
        <v>98</v>
      </c>
      <c r="E136" s="1">
        <v>0.28999999999999998</v>
      </c>
      <c r="F136" s="1" t="s">
        <v>67</v>
      </c>
      <c r="G136" s="1" t="s">
        <v>67</v>
      </c>
      <c r="H136" s="1">
        <v>1936550.2050000001</v>
      </c>
      <c r="K136" s="1">
        <v>1</v>
      </c>
    </row>
    <row r="137" spans="1:11" x14ac:dyDescent="0.2">
      <c r="A137" s="1" t="s">
        <v>53</v>
      </c>
      <c r="B137" s="1" t="s">
        <v>25</v>
      </c>
      <c r="C137" s="1" t="s">
        <v>25</v>
      </c>
      <c r="D137" s="1" t="s">
        <v>24</v>
      </c>
      <c r="E137" s="1">
        <v>0.28989999999999999</v>
      </c>
      <c r="F137" s="1">
        <v>2.2799999999999998</v>
      </c>
      <c r="G137" s="1">
        <v>6.0791000000000004</v>
      </c>
      <c r="H137" s="1">
        <v>15829.611612257566</v>
      </c>
      <c r="I137" s="1">
        <v>0</v>
      </c>
      <c r="J137" s="1">
        <v>0</v>
      </c>
      <c r="K137" s="1">
        <v>1</v>
      </c>
    </row>
    <row r="138" spans="1:11" x14ac:dyDescent="0.2">
      <c r="A138" s="1" t="s">
        <v>53</v>
      </c>
      <c r="B138" s="1" t="s">
        <v>25</v>
      </c>
      <c r="C138" s="1" t="s">
        <v>25</v>
      </c>
      <c r="D138" s="1" t="s">
        <v>94</v>
      </c>
      <c r="E138" s="1">
        <v>0.28999999999999998</v>
      </c>
      <c r="F138" s="1">
        <v>2.04</v>
      </c>
      <c r="G138" s="1">
        <v>10.131500000000001</v>
      </c>
      <c r="H138" s="1">
        <v>11500.34301093025</v>
      </c>
      <c r="J138" s="1">
        <v>0</v>
      </c>
      <c r="K138" s="1">
        <v>1</v>
      </c>
    </row>
    <row r="139" spans="1:11" x14ac:dyDescent="0.2">
      <c r="A139" s="1" t="s">
        <v>53</v>
      </c>
      <c r="B139" s="1" t="s">
        <v>25</v>
      </c>
      <c r="C139" s="1" t="s">
        <v>25</v>
      </c>
      <c r="D139" s="1" t="s">
        <v>17</v>
      </c>
      <c r="E139" s="1">
        <v>0.17860000000000001</v>
      </c>
      <c r="F139" s="1">
        <v>2.4790000000000001</v>
      </c>
      <c r="G139" s="1">
        <v>0.17860000000000001</v>
      </c>
      <c r="H139" s="1">
        <v>190531.45171604078</v>
      </c>
      <c r="K139" s="1">
        <v>1</v>
      </c>
    </row>
    <row r="140" spans="1:11" x14ac:dyDescent="0.2">
      <c r="A140" s="1" t="s">
        <v>53</v>
      </c>
      <c r="B140" s="1" t="s">
        <v>25</v>
      </c>
      <c r="C140" s="1" t="s">
        <v>25</v>
      </c>
      <c r="D140" s="1" t="s">
        <v>5</v>
      </c>
      <c r="E140" s="1">
        <v>0.14799999999999999</v>
      </c>
      <c r="F140" s="1">
        <v>2.54</v>
      </c>
      <c r="G140" s="1">
        <v>0.14799999999999999</v>
      </c>
      <c r="H140" s="1">
        <v>4204303.3125788076</v>
      </c>
      <c r="K140" s="1">
        <v>1</v>
      </c>
    </row>
    <row r="141" spans="1:11" x14ac:dyDescent="0.2">
      <c r="A141" s="1" t="s">
        <v>53</v>
      </c>
      <c r="B141" s="1" t="s">
        <v>25</v>
      </c>
      <c r="C141" s="1" t="s">
        <v>25</v>
      </c>
      <c r="D141" s="1" t="s">
        <v>27</v>
      </c>
      <c r="E141" s="1">
        <v>0.1</v>
      </c>
      <c r="F141" s="1">
        <v>2.1800000000000002</v>
      </c>
      <c r="G141" s="1">
        <v>1.29375</v>
      </c>
      <c r="H141" s="1">
        <v>3797257672.5379748</v>
      </c>
      <c r="K141" s="1">
        <v>1</v>
      </c>
    </row>
    <row r="142" spans="1:11" x14ac:dyDescent="0.2">
      <c r="A142" s="1" t="s">
        <v>53</v>
      </c>
      <c r="B142" s="1" t="s">
        <v>25</v>
      </c>
      <c r="C142" s="1" t="s">
        <v>25</v>
      </c>
      <c r="D142" s="1" t="s">
        <v>27</v>
      </c>
      <c r="E142" s="1">
        <v>0.14000000000000001</v>
      </c>
      <c r="F142" s="1">
        <v>2.56</v>
      </c>
      <c r="G142" s="1">
        <v>1.5513750000000002</v>
      </c>
      <c r="H142" s="1">
        <v>135550648.7808421</v>
      </c>
      <c r="K142" s="1">
        <v>1</v>
      </c>
    </row>
    <row r="143" spans="1:11" x14ac:dyDescent="0.2">
      <c r="A143" s="1" t="s">
        <v>53</v>
      </c>
      <c r="B143" s="1" t="s">
        <v>25</v>
      </c>
      <c r="C143" s="1" t="s">
        <v>25</v>
      </c>
      <c r="D143" s="1" t="s">
        <v>27</v>
      </c>
      <c r="E143" s="1">
        <v>6.6000000000000003E-2</v>
      </c>
      <c r="F143" s="1">
        <v>2</v>
      </c>
      <c r="G143" s="1">
        <v>0.54656250000000006</v>
      </c>
      <c r="H143" s="1">
        <v>7908218801762.002</v>
      </c>
      <c r="K143" s="1">
        <v>1</v>
      </c>
    </row>
    <row r="144" spans="1:11" x14ac:dyDescent="0.2">
      <c r="A144" s="1" t="s">
        <v>53</v>
      </c>
      <c r="B144" s="1" t="s">
        <v>25</v>
      </c>
      <c r="C144" s="1" t="s">
        <v>25</v>
      </c>
      <c r="D144" s="1" t="s">
        <v>15</v>
      </c>
      <c r="E144" s="1">
        <v>0.16922000000000001</v>
      </c>
      <c r="F144" s="1">
        <v>2.161</v>
      </c>
      <c r="G144" s="1">
        <v>0.16721</v>
      </c>
      <c r="H144" s="1">
        <v>58797.425104647278</v>
      </c>
      <c r="J144" s="1">
        <v>0</v>
      </c>
      <c r="K144" s="1">
        <v>0.85</v>
      </c>
    </row>
    <row r="145" spans="1:11" x14ac:dyDescent="0.2">
      <c r="A145" s="1" t="s">
        <v>53</v>
      </c>
      <c r="B145" s="1" t="s">
        <v>25</v>
      </c>
      <c r="C145" s="1" t="s">
        <v>25</v>
      </c>
      <c r="D145" s="1" t="s">
        <v>22</v>
      </c>
      <c r="E145" s="1">
        <v>0.34499999999999997</v>
      </c>
      <c r="F145" s="1">
        <v>2.14</v>
      </c>
      <c r="G145" s="1">
        <v>6.0625</v>
      </c>
      <c r="H145" s="1">
        <v>2995.9624374394593</v>
      </c>
      <c r="K145" s="1">
        <v>1</v>
      </c>
    </row>
    <row r="146" spans="1:11" x14ac:dyDescent="0.2">
      <c r="A146" s="1" t="s">
        <v>53</v>
      </c>
      <c r="B146" s="1" t="s">
        <v>25</v>
      </c>
      <c r="C146" s="1" t="s">
        <v>25</v>
      </c>
      <c r="D146" s="1" t="s">
        <v>13</v>
      </c>
      <c r="E146" s="1">
        <v>0.1</v>
      </c>
      <c r="F146" s="1">
        <v>2.09</v>
      </c>
      <c r="G146" s="1">
        <v>1</v>
      </c>
      <c r="H146" s="1">
        <v>1193313824.0549879</v>
      </c>
      <c r="I146" s="1">
        <v>100.76162399999998</v>
      </c>
      <c r="K146" s="1">
        <v>0.48</v>
      </c>
    </row>
    <row r="147" spans="1:11" x14ac:dyDescent="0.2">
      <c r="A147" s="1" t="s">
        <v>53</v>
      </c>
      <c r="B147" s="1" t="s">
        <v>25</v>
      </c>
      <c r="C147" s="1" t="s">
        <v>25</v>
      </c>
      <c r="D147" s="1" t="s">
        <v>8</v>
      </c>
      <c r="E147" s="1">
        <v>0.18</v>
      </c>
      <c r="F147" s="1">
        <v>2.9140000000000001</v>
      </c>
      <c r="G147" s="1">
        <v>0.18</v>
      </c>
      <c r="H147" s="1">
        <v>1932046.6912900382</v>
      </c>
      <c r="I147" s="1">
        <v>100</v>
      </c>
      <c r="K147" s="1">
        <v>0.6</v>
      </c>
    </row>
    <row r="148" spans="1:11" x14ac:dyDescent="0.2">
      <c r="A148" s="1" t="s">
        <v>53</v>
      </c>
      <c r="B148" s="1" t="s">
        <v>25</v>
      </c>
      <c r="C148" s="1" t="s">
        <v>25</v>
      </c>
      <c r="D148" s="1" t="s">
        <v>12</v>
      </c>
      <c r="E148" s="1">
        <v>0.16</v>
      </c>
      <c r="F148" s="1">
        <v>2.52</v>
      </c>
      <c r="G148" s="1">
        <v>0.16</v>
      </c>
      <c r="H148" s="1">
        <v>1107281.573092893</v>
      </c>
      <c r="K148" s="1">
        <v>1</v>
      </c>
    </row>
    <row r="149" spans="1:11" x14ac:dyDescent="0.2">
      <c r="A149" s="1" t="s">
        <v>53</v>
      </c>
      <c r="B149" s="1" t="s">
        <v>25</v>
      </c>
      <c r="C149" s="1" t="s">
        <v>25</v>
      </c>
      <c r="D149" s="1" t="s">
        <v>26</v>
      </c>
      <c r="E149" s="1">
        <v>0.15</v>
      </c>
      <c r="F149" s="1">
        <v>2.5</v>
      </c>
      <c r="G149" s="1">
        <v>0.15</v>
      </c>
      <c r="H149" s="1">
        <v>2596166.9930050932</v>
      </c>
      <c r="K149" s="1">
        <v>1</v>
      </c>
    </row>
    <row r="150" spans="1:11" x14ac:dyDescent="0.2">
      <c r="A150" s="1" t="s">
        <v>53</v>
      </c>
      <c r="B150" s="1" t="s">
        <v>25</v>
      </c>
      <c r="C150" s="1" t="s">
        <v>25</v>
      </c>
      <c r="D150" s="1" t="s">
        <v>21</v>
      </c>
      <c r="E150" s="1">
        <v>0.08</v>
      </c>
      <c r="F150" s="1">
        <v>2.3199999999999998</v>
      </c>
      <c r="G150" s="1">
        <v>0.08</v>
      </c>
      <c r="H150" s="1">
        <v>314506743771.52228</v>
      </c>
      <c r="I150" s="1">
        <v>401.6707439999999</v>
      </c>
      <c r="K150" s="1">
        <v>0.47249999999999998</v>
      </c>
    </row>
    <row r="151" spans="1:11" x14ac:dyDescent="0.2">
      <c r="A151" s="1" t="s">
        <v>53</v>
      </c>
      <c r="B151" s="1" t="s">
        <v>25</v>
      </c>
      <c r="C151" s="1" t="s">
        <v>25</v>
      </c>
      <c r="D151" s="1" t="s">
        <v>10</v>
      </c>
      <c r="E151" s="1">
        <v>0.16</v>
      </c>
      <c r="F151" s="1">
        <v>2.52</v>
      </c>
      <c r="G151" s="1">
        <v>0.16</v>
      </c>
      <c r="H151" s="1">
        <v>1107281.573092893</v>
      </c>
      <c r="I151" s="1">
        <v>100</v>
      </c>
      <c r="K151" s="1">
        <v>1</v>
      </c>
    </row>
    <row r="152" spans="1:11" x14ac:dyDescent="0.2">
      <c r="A152" s="1" t="s">
        <v>52</v>
      </c>
      <c r="B152" s="1" t="s">
        <v>25</v>
      </c>
      <c r="C152" s="1" t="s">
        <v>11</v>
      </c>
      <c r="D152" s="1" t="s">
        <v>100</v>
      </c>
      <c r="E152" s="1">
        <v>0.28999999999999998</v>
      </c>
      <c r="F152" s="1">
        <v>2.3179999999999996</v>
      </c>
      <c r="G152" s="1">
        <v>8.26</v>
      </c>
      <c r="H152" s="1">
        <v>24453.485373543346</v>
      </c>
      <c r="K152" s="1">
        <v>1</v>
      </c>
    </row>
    <row r="153" spans="1:11" x14ac:dyDescent="0.2">
      <c r="A153" s="1" t="s">
        <v>52</v>
      </c>
      <c r="B153" s="1" t="s">
        <v>25</v>
      </c>
      <c r="C153" s="1" t="s">
        <v>11</v>
      </c>
      <c r="D153" s="1" t="s">
        <v>100</v>
      </c>
      <c r="E153" s="1">
        <v>0.28999999999999998</v>
      </c>
      <c r="F153" s="1">
        <v>2.2707999999999999</v>
      </c>
      <c r="G153" s="1">
        <v>8.26</v>
      </c>
      <c r="H153" s="1">
        <v>20780.481072249389</v>
      </c>
      <c r="K153" s="1">
        <v>1</v>
      </c>
    </row>
    <row r="154" spans="1:11" x14ac:dyDescent="0.2">
      <c r="A154" s="1" t="s">
        <v>52</v>
      </c>
      <c r="B154" s="1" t="s">
        <v>25</v>
      </c>
      <c r="C154" s="1" t="s">
        <v>11</v>
      </c>
      <c r="D154" s="1" t="s">
        <v>98</v>
      </c>
      <c r="E154" s="1">
        <v>0.28999999999999998</v>
      </c>
      <c r="F154" s="1" t="s">
        <v>67</v>
      </c>
      <c r="G154" s="1" t="s">
        <v>67</v>
      </c>
      <c r="H154" s="1">
        <v>1982487.645</v>
      </c>
      <c r="K154" s="1">
        <v>1</v>
      </c>
    </row>
    <row r="155" spans="1:11" x14ac:dyDescent="0.2">
      <c r="A155" s="1" t="s">
        <v>52</v>
      </c>
      <c r="B155" s="1" t="s">
        <v>25</v>
      </c>
      <c r="C155" s="1" t="s">
        <v>11</v>
      </c>
      <c r="D155" s="1" t="s">
        <v>17</v>
      </c>
      <c r="E155" s="1">
        <v>0.1222</v>
      </c>
      <c r="F155" s="1">
        <v>2.1085000000000003</v>
      </c>
      <c r="G155" s="1">
        <v>0.1222</v>
      </c>
      <c r="H155" s="1">
        <v>3807200.0658528684</v>
      </c>
      <c r="K155" s="1">
        <v>1</v>
      </c>
    </row>
    <row r="156" spans="1:11" x14ac:dyDescent="0.2">
      <c r="A156" s="1" t="s">
        <v>52</v>
      </c>
      <c r="B156" s="1" t="s">
        <v>25</v>
      </c>
      <c r="C156" s="1" t="s">
        <v>11</v>
      </c>
      <c r="D156" s="1" t="s">
        <v>15</v>
      </c>
      <c r="E156" s="1">
        <v>0.11745999999999999</v>
      </c>
      <c r="F156" s="1">
        <v>1.9493</v>
      </c>
      <c r="G156" s="1">
        <v>0.11614999999999999</v>
      </c>
      <c r="H156" s="1">
        <v>1872086.0927104133</v>
      </c>
      <c r="J156" s="1">
        <v>0</v>
      </c>
      <c r="K156" s="1">
        <v>0.85</v>
      </c>
    </row>
    <row r="157" spans="1:11" x14ac:dyDescent="0.2">
      <c r="A157" s="1" t="s">
        <v>52</v>
      </c>
      <c r="B157" s="1" t="s">
        <v>25</v>
      </c>
      <c r="C157" s="1" t="s">
        <v>11</v>
      </c>
      <c r="D157" s="1" t="s">
        <v>13</v>
      </c>
      <c r="E157" s="1">
        <v>7.4999999999999997E-2</v>
      </c>
      <c r="F157" s="1">
        <v>1.6433</v>
      </c>
      <c r="G157" s="1">
        <v>7.4999999999999997E-2</v>
      </c>
      <c r="H157" s="1">
        <v>245891146.292458</v>
      </c>
      <c r="I157" s="1">
        <v>0</v>
      </c>
      <c r="K157" s="1">
        <v>0.48</v>
      </c>
    </row>
    <row r="158" spans="1:11" x14ac:dyDescent="0.2">
      <c r="A158" s="1" t="s">
        <v>52</v>
      </c>
      <c r="B158" s="1" t="s">
        <v>25</v>
      </c>
      <c r="C158" s="1" t="s">
        <v>11</v>
      </c>
      <c r="D158" s="1" t="s">
        <v>12</v>
      </c>
      <c r="E158" s="1">
        <v>0.16</v>
      </c>
      <c r="F158" s="1">
        <v>2.3620000000000001</v>
      </c>
      <c r="G158" s="1">
        <v>0.16</v>
      </c>
      <c r="H158" s="1">
        <v>412469.909839142</v>
      </c>
      <c r="K158" s="1">
        <v>1</v>
      </c>
    </row>
    <row r="159" spans="1:11" x14ac:dyDescent="0.2">
      <c r="A159" s="1" t="s">
        <v>52</v>
      </c>
      <c r="B159" s="1" t="s">
        <v>25</v>
      </c>
      <c r="C159" s="1" t="s">
        <v>11</v>
      </c>
      <c r="D159" s="1" t="s">
        <v>21</v>
      </c>
      <c r="E159" s="1">
        <v>6.3E-2</v>
      </c>
      <c r="F159" s="1">
        <v>1.8804000000000001</v>
      </c>
      <c r="G159" s="1">
        <v>6.3E-2</v>
      </c>
      <c r="H159" s="1">
        <v>578091787566.03455</v>
      </c>
      <c r="I159" s="1">
        <v>484.04711999999995</v>
      </c>
      <c r="K159" s="1">
        <v>0.47249999999999998</v>
      </c>
    </row>
    <row r="160" spans="1:11" x14ac:dyDescent="0.2">
      <c r="A160" s="1" t="s">
        <v>52</v>
      </c>
      <c r="B160" s="1" t="s">
        <v>25</v>
      </c>
      <c r="C160" s="1" t="s">
        <v>11</v>
      </c>
      <c r="D160" s="1" t="s">
        <v>10</v>
      </c>
      <c r="E160" s="1">
        <v>0.16</v>
      </c>
      <c r="F160" s="1">
        <v>2.2720000000000002</v>
      </c>
      <c r="G160" s="1">
        <v>0.16</v>
      </c>
      <c r="H160" s="1">
        <v>235018.27034465544</v>
      </c>
      <c r="I160" s="1">
        <v>0</v>
      </c>
      <c r="K160" s="1">
        <v>1</v>
      </c>
    </row>
    <row r="161" spans="1:11" x14ac:dyDescent="0.2">
      <c r="A161" s="1" t="s">
        <v>77</v>
      </c>
      <c r="B161" s="1" t="s">
        <v>25</v>
      </c>
      <c r="C161" s="1" t="s">
        <v>7</v>
      </c>
      <c r="D161" s="1" t="s">
        <v>8</v>
      </c>
      <c r="E161" s="1">
        <v>0.19</v>
      </c>
      <c r="F161" s="1">
        <v>2.536</v>
      </c>
      <c r="G161" s="1">
        <v>0.19</v>
      </c>
      <c r="H161" s="1">
        <v>118971.25808589791</v>
      </c>
      <c r="I161" s="1">
        <v>0</v>
      </c>
      <c r="K161" s="1">
        <v>0.6</v>
      </c>
    </row>
    <row r="162" spans="1:11" x14ac:dyDescent="0.2">
      <c r="A162" s="1" t="s">
        <v>90</v>
      </c>
      <c r="B162" s="1" t="s">
        <v>25</v>
      </c>
      <c r="C162" s="1" t="s">
        <v>1</v>
      </c>
      <c r="D162" s="1" t="s">
        <v>100</v>
      </c>
      <c r="E162" s="1">
        <v>0.28999999999999998</v>
      </c>
      <c r="F162" s="1">
        <v>2.62</v>
      </c>
      <c r="G162" s="1">
        <v>8.26</v>
      </c>
      <c r="H162" s="1">
        <v>69279.709226717998</v>
      </c>
      <c r="K162" s="1">
        <v>1</v>
      </c>
    </row>
    <row r="163" spans="1:11" x14ac:dyDescent="0.2">
      <c r="A163" s="1" t="s">
        <v>90</v>
      </c>
      <c r="B163" s="1" t="s">
        <v>25</v>
      </c>
      <c r="C163" s="1" t="s">
        <v>1</v>
      </c>
      <c r="D163" s="1" t="s">
        <v>100</v>
      </c>
      <c r="E163" s="1">
        <v>0.28999999999999998</v>
      </c>
      <c r="F163" s="1">
        <v>2.57</v>
      </c>
      <c r="G163" s="1">
        <v>8.26</v>
      </c>
      <c r="H163" s="1">
        <v>58307.939876099786</v>
      </c>
      <c r="K163" s="1">
        <v>1</v>
      </c>
    </row>
    <row r="164" spans="1:11" x14ac:dyDescent="0.2">
      <c r="A164" s="1" t="s">
        <v>90</v>
      </c>
      <c r="B164" s="1" t="s">
        <v>25</v>
      </c>
      <c r="C164" s="1" t="s">
        <v>1</v>
      </c>
      <c r="D164" s="1" t="s">
        <v>100</v>
      </c>
      <c r="E164" s="1">
        <v>0.28999999999999998</v>
      </c>
      <c r="F164" s="1">
        <v>2.5949999999999998</v>
      </c>
      <c r="G164" s="1">
        <v>8.26</v>
      </c>
      <c r="H164" s="1">
        <v>63557.510336899875</v>
      </c>
      <c r="K164" s="1">
        <v>1</v>
      </c>
    </row>
    <row r="165" spans="1:11" x14ac:dyDescent="0.2">
      <c r="A165" s="1" t="s">
        <v>90</v>
      </c>
      <c r="B165" s="1" t="s">
        <v>25</v>
      </c>
      <c r="C165" s="1" t="s">
        <v>1</v>
      </c>
      <c r="D165" s="1" t="s">
        <v>98</v>
      </c>
      <c r="E165" s="1">
        <v>0.28999999999999998</v>
      </c>
      <c r="F165" s="1" t="s">
        <v>67</v>
      </c>
      <c r="G165" s="1" t="s">
        <v>67</v>
      </c>
      <c r="H165" s="1">
        <v>6066613.1699999999</v>
      </c>
      <c r="K165" s="1">
        <v>1</v>
      </c>
    </row>
    <row r="166" spans="1:11" x14ac:dyDescent="0.2">
      <c r="A166" s="1" t="s">
        <v>90</v>
      </c>
      <c r="B166" s="1" t="s">
        <v>25</v>
      </c>
      <c r="C166" s="1" t="s">
        <v>1</v>
      </c>
      <c r="D166" s="1" t="s">
        <v>94</v>
      </c>
      <c r="E166" s="1">
        <v>0.28999999999999998</v>
      </c>
      <c r="F166" s="1">
        <v>1.86</v>
      </c>
      <c r="G166" s="1">
        <v>4.4321000000000002</v>
      </c>
      <c r="H166" s="1">
        <v>2704.4845424855889</v>
      </c>
      <c r="J166" s="1">
        <v>0</v>
      </c>
      <c r="K166" s="1">
        <v>1</v>
      </c>
    </row>
    <row r="167" spans="1:11" x14ac:dyDescent="0.2">
      <c r="A167" s="1" t="s">
        <v>90</v>
      </c>
      <c r="B167" s="1" t="s">
        <v>25</v>
      </c>
      <c r="C167" s="1" t="s">
        <v>1</v>
      </c>
      <c r="D167" s="1" t="s">
        <v>5</v>
      </c>
      <c r="E167" s="1">
        <v>0.14599999999999999</v>
      </c>
      <c r="F167" s="1">
        <v>2.65</v>
      </c>
      <c r="G167" s="1">
        <v>0.14599999999999999</v>
      </c>
      <c r="H167" s="1">
        <v>11145387.289136844</v>
      </c>
      <c r="K167" s="1">
        <v>1</v>
      </c>
    </row>
    <row r="168" spans="1:11" x14ac:dyDescent="0.2">
      <c r="A168" s="1" t="s">
        <v>51</v>
      </c>
      <c r="B168" s="1" t="s">
        <v>20</v>
      </c>
      <c r="C168" s="1" t="s">
        <v>35</v>
      </c>
      <c r="D168" s="1" t="s">
        <v>105</v>
      </c>
      <c r="E168" s="1">
        <v>0.28999999999999998</v>
      </c>
      <c r="F168" s="1" t="s">
        <v>67</v>
      </c>
      <c r="G168" s="1" t="s">
        <v>67</v>
      </c>
      <c r="H168" s="5">
        <v>34036.78</v>
      </c>
      <c r="I168" s="1">
        <v>0</v>
      </c>
      <c r="K168" s="1">
        <v>1</v>
      </c>
    </row>
    <row r="169" spans="1:11" x14ac:dyDescent="0.2">
      <c r="A169" s="1" t="s">
        <v>51</v>
      </c>
      <c r="B169" s="1" t="s">
        <v>20</v>
      </c>
      <c r="C169" s="1" t="s">
        <v>35</v>
      </c>
      <c r="D169" s="1" t="s">
        <v>18</v>
      </c>
      <c r="E169" s="1">
        <v>0.16550000000000001</v>
      </c>
      <c r="F169" s="1">
        <v>2.6067</v>
      </c>
      <c r="G169" s="1">
        <v>0.17249999999999999</v>
      </c>
      <c r="H169" s="5">
        <v>1194329.0601067629</v>
      </c>
      <c r="I169" s="1">
        <v>795</v>
      </c>
      <c r="K169" s="1">
        <v>0.6</v>
      </c>
    </row>
    <row r="170" spans="1:11" x14ac:dyDescent="0.2">
      <c r="A170" s="1" t="s">
        <v>51</v>
      </c>
      <c r="B170" s="1" t="s">
        <v>20</v>
      </c>
      <c r="C170" s="1" t="s">
        <v>35</v>
      </c>
      <c r="D170" s="1" t="s">
        <v>98</v>
      </c>
      <c r="E170" s="1">
        <v>0.28999999999999998</v>
      </c>
      <c r="F170" s="1" t="s">
        <v>67</v>
      </c>
      <c r="G170" s="1" t="s">
        <v>67</v>
      </c>
      <c r="H170" s="5">
        <v>3988263</v>
      </c>
      <c r="I170" s="1">
        <v>0</v>
      </c>
      <c r="K170" s="1">
        <v>1</v>
      </c>
    </row>
    <row r="171" spans="1:11" x14ac:dyDescent="0.2">
      <c r="A171" s="1" t="s">
        <v>51</v>
      </c>
      <c r="B171" s="1" t="s">
        <v>20</v>
      </c>
      <c r="C171" s="1" t="s">
        <v>35</v>
      </c>
      <c r="D171" s="1" t="s">
        <v>93</v>
      </c>
      <c r="E171" s="1">
        <v>0.17199999999999999</v>
      </c>
      <c r="F171" s="1" t="s">
        <v>67</v>
      </c>
      <c r="G171" s="1" t="s">
        <v>67</v>
      </c>
      <c r="H171" s="1">
        <v>660850.55999999994</v>
      </c>
      <c r="I171" s="1">
        <v>800.70240000000001</v>
      </c>
      <c r="K171" s="1">
        <v>0.47249999999999998</v>
      </c>
    </row>
    <row r="172" spans="1:11" x14ac:dyDescent="0.2">
      <c r="A172" s="1" t="s">
        <v>51</v>
      </c>
      <c r="B172" s="1" t="s">
        <v>20</v>
      </c>
      <c r="C172" s="1" t="s">
        <v>35</v>
      </c>
      <c r="D172" s="1" t="s">
        <v>9</v>
      </c>
      <c r="E172" s="1">
        <v>0.14100000000000001</v>
      </c>
      <c r="F172" s="1">
        <v>2.4192</v>
      </c>
      <c r="G172" s="1">
        <v>0.17249999999999999</v>
      </c>
      <c r="H172" s="5">
        <v>4877233.7665901035</v>
      </c>
      <c r="I172" s="1">
        <v>477.13040000000001</v>
      </c>
      <c r="K172" s="1">
        <v>0.6</v>
      </c>
    </row>
    <row r="173" spans="1:11" x14ac:dyDescent="0.2">
      <c r="A173" s="1" t="s">
        <v>51</v>
      </c>
      <c r="B173" s="1" t="s">
        <v>20</v>
      </c>
      <c r="C173" s="1" t="s">
        <v>35</v>
      </c>
      <c r="D173" s="1" t="s">
        <v>88</v>
      </c>
      <c r="E173" s="1">
        <v>0.29899999999999999</v>
      </c>
      <c r="F173" s="1" t="s">
        <v>67</v>
      </c>
      <c r="G173" s="1" t="s">
        <v>67</v>
      </c>
      <c r="H173" s="1">
        <v>33580</v>
      </c>
      <c r="K173" s="1">
        <v>1</v>
      </c>
    </row>
    <row r="174" spans="1:11" x14ac:dyDescent="0.2">
      <c r="A174" s="1" t="s">
        <v>51</v>
      </c>
      <c r="B174" s="1" t="s">
        <v>20</v>
      </c>
      <c r="C174" s="1" t="s">
        <v>35</v>
      </c>
      <c r="D174" s="1" t="s">
        <v>87</v>
      </c>
      <c r="E174" s="1">
        <v>0.31180000000000002</v>
      </c>
      <c r="F174" s="1" t="s">
        <v>67</v>
      </c>
      <c r="G174" s="1" t="s">
        <v>67</v>
      </c>
      <c r="H174" s="5">
        <v>25643</v>
      </c>
      <c r="K174" s="1">
        <v>1</v>
      </c>
    </row>
    <row r="175" spans="1:11" x14ac:dyDescent="0.2">
      <c r="A175" s="1" t="s">
        <v>51</v>
      </c>
      <c r="B175" s="1" t="s">
        <v>20</v>
      </c>
      <c r="C175" s="1" t="s">
        <v>35</v>
      </c>
      <c r="D175" s="1" t="s">
        <v>87</v>
      </c>
      <c r="E175" s="1">
        <v>0.30059999999999998</v>
      </c>
      <c r="F175" s="1" t="s">
        <v>67</v>
      </c>
      <c r="G175" s="1" t="s">
        <v>67</v>
      </c>
      <c r="H175" s="5">
        <v>33911</v>
      </c>
      <c r="K175" s="1">
        <v>1</v>
      </c>
    </row>
    <row r="176" spans="1:11" x14ac:dyDescent="0.2">
      <c r="A176" s="1" t="s">
        <v>51</v>
      </c>
      <c r="B176" s="1" t="s">
        <v>20</v>
      </c>
      <c r="C176" s="1" t="s">
        <v>35</v>
      </c>
      <c r="D176" s="1" t="s">
        <v>14</v>
      </c>
      <c r="E176" s="1">
        <v>0.17200000000000001</v>
      </c>
      <c r="F176" s="1">
        <v>2.6067</v>
      </c>
      <c r="G176" s="1">
        <v>0.17200000000000001</v>
      </c>
      <c r="H176" s="5">
        <v>656692.89703447977</v>
      </c>
      <c r="I176" s="1">
        <v>192</v>
      </c>
      <c r="K176" s="1">
        <v>0.47249999999999998</v>
      </c>
    </row>
    <row r="177" spans="1:11" x14ac:dyDescent="0.2">
      <c r="A177" s="1" t="s">
        <v>51</v>
      </c>
      <c r="B177" s="1" t="s">
        <v>20</v>
      </c>
      <c r="C177" s="1" t="s">
        <v>35</v>
      </c>
      <c r="D177" s="1" t="s">
        <v>13</v>
      </c>
      <c r="E177" s="1">
        <v>0.16800000000000001</v>
      </c>
      <c r="F177" s="1">
        <v>2.4458000000000002</v>
      </c>
      <c r="G177" s="1">
        <v>0.16800000000000001</v>
      </c>
      <c r="H177" s="1">
        <v>353112.51826588641</v>
      </c>
      <c r="I177" s="1">
        <v>0</v>
      </c>
      <c r="K177" s="1">
        <v>0.48</v>
      </c>
    </row>
    <row r="178" spans="1:11" x14ac:dyDescent="0.2">
      <c r="A178" s="1" t="s">
        <v>51</v>
      </c>
      <c r="B178" s="1" t="s">
        <v>20</v>
      </c>
      <c r="C178" s="1" t="s">
        <v>35</v>
      </c>
      <c r="D178" s="1" t="s">
        <v>21</v>
      </c>
      <c r="E178" s="1">
        <v>0.17200000000000001</v>
      </c>
      <c r="F178" s="1">
        <v>2.6067</v>
      </c>
      <c r="G178" s="1">
        <v>0.17200000000000001</v>
      </c>
      <c r="H178" s="5">
        <v>656692.89703447977</v>
      </c>
      <c r="I178" s="1">
        <v>192</v>
      </c>
      <c r="K178" s="1">
        <v>0.47249999999999998</v>
      </c>
    </row>
    <row r="179" spans="1:11" x14ac:dyDescent="0.2">
      <c r="A179" s="1" t="s">
        <v>51</v>
      </c>
      <c r="B179" s="1" t="s">
        <v>20</v>
      </c>
      <c r="C179" s="1" t="s">
        <v>35</v>
      </c>
      <c r="D179" s="1" t="s">
        <v>10</v>
      </c>
      <c r="E179" s="1">
        <v>0.16500000000000001</v>
      </c>
      <c r="F179" s="1">
        <v>2.69</v>
      </c>
      <c r="G179" s="1">
        <v>0.16500000000000001</v>
      </c>
      <c r="H179" s="5">
        <v>1985180.694526765</v>
      </c>
      <c r="I179" s="1">
        <v>0</v>
      </c>
      <c r="K179" s="1">
        <v>1</v>
      </c>
    </row>
    <row r="180" spans="1:11" x14ac:dyDescent="0.2">
      <c r="A180" s="1" t="s">
        <v>50</v>
      </c>
      <c r="B180" s="1" t="s">
        <v>20</v>
      </c>
      <c r="C180" s="1" t="s">
        <v>34</v>
      </c>
      <c r="D180" s="1" t="s">
        <v>18</v>
      </c>
      <c r="E180" s="1">
        <v>0.17150000000000001</v>
      </c>
      <c r="F180" s="1">
        <v>2.9935</v>
      </c>
      <c r="G180" s="1">
        <v>0.17710000000000001</v>
      </c>
      <c r="H180" s="5">
        <v>6741343.2712312937</v>
      </c>
      <c r="I180" s="1">
        <v>972</v>
      </c>
      <c r="K180" s="1">
        <v>0.6</v>
      </c>
    </row>
    <row r="181" spans="1:11" x14ac:dyDescent="0.2">
      <c r="A181" s="1" t="s">
        <v>50</v>
      </c>
      <c r="B181" s="1" t="s">
        <v>20</v>
      </c>
      <c r="C181" s="1" t="s">
        <v>34</v>
      </c>
      <c r="D181" s="1" t="s">
        <v>93</v>
      </c>
      <c r="E181" s="1">
        <v>0.17799999999999999</v>
      </c>
      <c r="F181" s="1" t="s">
        <v>67</v>
      </c>
      <c r="G181" s="1" t="s">
        <v>67</v>
      </c>
      <c r="H181" s="1">
        <v>3604722.96</v>
      </c>
      <c r="I181" s="1">
        <v>978.58799999999997</v>
      </c>
      <c r="K181" s="1">
        <v>0.47249999999999998</v>
      </c>
    </row>
    <row r="182" spans="1:11" x14ac:dyDescent="0.2">
      <c r="A182" s="1" t="s">
        <v>50</v>
      </c>
      <c r="B182" s="1" t="s">
        <v>20</v>
      </c>
      <c r="C182" s="1" t="s">
        <v>34</v>
      </c>
      <c r="D182" s="1" t="s">
        <v>16</v>
      </c>
      <c r="E182" s="1">
        <v>0.16500000000000001</v>
      </c>
      <c r="F182" s="1">
        <v>3.04</v>
      </c>
      <c r="G182" s="1">
        <v>0.16500000000000001</v>
      </c>
      <c r="H182" s="1">
        <v>16558872.505070493</v>
      </c>
      <c r="I182" s="1">
        <v>11.463729119999998</v>
      </c>
      <c r="K182" s="1">
        <v>1</v>
      </c>
    </row>
    <row r="183" spans="1:11" x14ac:dyDescent="0.2">
      <c r="A183" s="1" t="s">
        <v>50</v>
      </c>
      <c r="B183" s="1" t="s">
        <v>20</v>
      </c>
      <c r="C183" s="1" t="s">
        <v>34</v>
      </c>
      <c r="D183" s="1" t="s">
        <v>9</v>
      </c>
      <c r="E183" s="1">
        <v>0.14699999999999999</v>
      </c>
      <c r="F183" s="1">
        <v>2.806</v>
      </c>
      <c r="G183" s="1">
        <v>0.13320000000000001</v>
      </c>
      <c r="H183" s="5">
        <v>25972058.714013554</v>
      </c>
      <c r="I183" s="1">
        <v>510</v>
      </c>
      <c r="K183" s="1">
        <v>0.6</v>
      </c>
    </row>
    <row r="184" spans="1:11" x14ac:dyDescent="0.2">
      <c r="A184" s="1" t="s">
        <v>50</v>
      </c>
      <c r="B184" s="1" t="s">
        <v>20</v>
      </c>
      <c r="C184" s="1" t="s">
        <v>34</v>
      </c>
      <c r="D184" s="1" t="s">
        <v>87</v>
      </c>
      <c r="E184" s="1">
        <v>0.3372</v>
      </c>
      <c r="F184" s="1" t="s">
        <v>67</v>
      </c>
      <c r="G184" s="1" t="s">
        <v>67</v>
      </c>
      <c r="H184" s="5">
        <v>28265</v>
      </c>
      <c r="K184" s="1">
        <v>1</v>
      </c>
    </row>
    <row r="185" spans="1:11" x14ac:dyDescent="0.2">
      <c r="A185" s="1" t="s">
        <v>50</v>
      </c>
      <c r="B185" s="1" t="s">
        <v>20</v>
      </c>
      <c r="C185" s="1" t="s">
        <v>34</v>
      </c>
      <c r="D185" s="1" t="s">
        <v>87</v>
      </c>
      <c r="E185" s="1">
        <v>0.34370000000000001</v>
      </c>
      <c r="F185" s="1" t="s">
        <v>67</v>
      </c>
      <c r="G185" s="1" t="s">
        <v>67</v>
      </c>
      <c r="H185" s="5">
        <v>25079</v>
      </c>
      <c r="K185" s="1">
        <v>1</v>
      </c>
    </row>
    <row r="186" spans="1:11" x14ac:dyDescent="0.2">
      <c r="A186" s="1" t="s">
        <v>50</v>
      </c>
      <c r="B186" s="1" t="s">
        <v>20</v>
      </c>
      <c r="C186" s="1" t="s">
        <v>34</v>
      </c>
      <c r="D186" s="1" t="s">
        <v>14</v>
      </c>
      <c r="E186" s="1">
        <v>0.17800000000000002</v>
      </c>
      <c r="F186" s="1">
        <v>2.9935</v>
      </c>
      <c r="G186" s="1">
        <v>0.17800000000000002</v>
      </c>
      <c r="H186" s="5">
        <v>3582043.4859024007</v>
      </c>
      <c r="I186" s="1">
        <v>235</v>
      </c>
      <c r="K186" s="1">
        <v>0.47249999999999998</v>
      </c>
    </row>
    <row r="187" spans="1:11" x14ac:dyDescent="0.2">
      <c r="A187" s="1" t="s">
        <v>50</v>
      </c>
      <c r="B187" s="1" t="s">
        <v>20</v>
      </c>
      <c r="C187" s="1" t="s">
        <v>34</v>
      </c>
      <c r="D187" s="1" t="s">
        <v>13</v>
      </c>
      <c r="E187" s="1">
        <v>0.18000000000000002</v>
      </c>
      <c r="F187" s="1">
        <v>2.9125000000000001</v>
      </c>
      <c r="G187" s="1">
        <v>0.18000000000000002</v>
      </c>
      <c r="H187" s="1">
        <v>1916013.2011909885</v>
      </c>
      <c r="I187" s="1">
        <v>377.95444799999996</v>
      </c>
      <c r="K187" s="1">
        <v>0.48</v>
      </c>
    </row>
    <row r="188" spans="1:11" x14ac:dyDescent="0.2">
      <c r="A188" s="1" t="s">
        <v>50</v>
      </c>
      <c r="B188" s="1" t="s">
        <v>20</v>
      </c>
      <c r="C188" s="1" t="s">
        <v>34</v>
      </c>
      <c r="D188" s="1" t="s">
        <v>21</v>
      </c>
      <c r="E188" s="1">
        <v>0.17800000000000002</v>
      </c>
      <c r="F188" s="1">
        <v>2.9935</v>
      </c>
      <c r="G188" s="1">
        <v>0.17800000000000002</v>
      </c>
      <c r="H188" s="5">
        <v>3582043.4859024007</v>
      </c>
      <c r="I188" s="1">
        <v>235</v>
      </c>
      <c r="K188" s="1">
        <v>0.47249999999999998</v>
      </c>
    </row>
    <row r="189" spans="1:11" x14ac:dyDescent="0.2">
      <c r="A189" s="1" t="s">
        <v>50</v>
      </c>
      <c r="B189" s="1" t="s">
        <v>20</v>
      </c>
      <c r="C189" s="1" t="s">
        <v>34</v>
      </c>
      <c r="D189" s="1" t="s">
        <v>10</v>
      </c>
      <c r="E189" s="1">
        <v>0.25600000000000001</v>
      </c>
      <c r="F189" s="1">
        <v>3.04</v>
      </c>
      <c r="G189" s="1">
        <v>0.25600000000000001</v>
      </c>
      <c r="H189" s="5">
        <v>36769.433422866648</v>
      </c>
      <c r="I189" s="1">
        <v>200</v>
      </c>
      <c r="K189" s="1">
        <v>1</v>
      </c>
    </row>
    <row r="190" spans="1:11" x14ac:dyDescent="0.2">
      <c r="A190" s="1" t="s">
        <v>49</v>
      </c>
      <c r="B190" s="1" t="s">
        <v>20</v>
      </c>
      <c r="C190" s="1" t="s">
        <v>32</v>
      </c>
      <c r="D190" s="1" t="s">
        <v>16</v>
      </c>
      <c r="E190" s="1">
        <v>0.17</v>
      </c>
      <c r="F190" s="1">
        <v>3.1909999999999998</v>
      </c>
      <c r="G190" s="1">
        <v>0.17</v>
      </c>
      <c r="H190" s="1">
        <v>24121916.736714594</v>
      </c>
      <c r="I190" s="1">
        <v>22.927458239999996</v>
      </c>
      <c r="K190" s="1">
        <v>1</v>
      </c>
    </row>
    <row r="191" spans="1:11" x14ac:dyDescent="0.2">
      <c r="A191" s="1" t="s">
        <v>49</v>
      </c>
      <c r="B191" s="1" t="s">
        <v>20</v>
      </c>
      <c r="C191" s="1" t="s">
        <v>32</v>
      </c>
      <c r="D191" s="1" t="s">
        <v>12</v>
      </c>
      <c r="E191" s="1">
        <v>0.17</v>
      </c>
      <c r="F191" s="1">
        <v>3.1909999999999998</v>
      </c>
      <c r="G191" s="1">
        <v>0.17</v>
      </c>
      <c r="H191" s="5">
        <v>24121916.736714594</v>
      </c>
      <c r="I191" s="1">
        <v>0</v>
      </c>
      <c r="K191" s="1">
        <v>1</v>
      </c>
    </row>
    <row r="192" spans="1:11" x14ac:dyDescent="0.2">
      <c r="A192" s="1" t="s">
        <v>49</v>
      </c>
      <c r="B192" s="1" t="s">
        <v>20</v>
      </c>
      <c r="C192" s="1" t="s">
        <v>32</v>
      </c>
      <c r="D192" s="1" t="s">
        <v>10</v>
      </c>
      <c r="E192" s="1">
        <v>0.17</v>
      </c>
      <c r="F192" s="1">
        <v>3.1909999999999998</v>
      </c>
      <c r="G192" s="1">
        <v>0.17</v>
      </c>
      <c r="H192" s="5">
        <v>24121916.736714594</v>
      </c>
      <c r="I192" s="1">
        <v>400</v>
      </c>
      <c r="K192" s="1">
        <v>1</v>
      </c>
    </row>
    <row r="193" spans="1:11" x14ac:dyDescent="0.2">
      <c r="A193" s="1" t="s">
        <v>76</v>
      </c>
      <c r="B193" s="1" t="s">
        <v>20</v>
      </c>
      <c r="C193" s="1" t="s">
        <v>30</v>
      </c>
      <c r="D193" s="1" t="s">
        <v>24</v>
      </c>
      <c r="E193" s="1">
        <v>0.28989999999999999</v>
      </c>
      <c r="F193" s="1">
        <v>2.7199999999999998</v>
      </c>
      <c r="G193" s="1">
        <v>4.6718999999999999</v>
      </c>
      <c r="H193" s="5">
        <v>55498.515221057547</v>
      </c>
      <c r="I193" s="1">
        <v>0</v>
      </c>
      <c r="J193" s="1">
        <v>0</v>
      </c>
      <c r="K193" s="1">
        <v>1</v>
      </c>
    </row>
    <row r="194" spans="1:11" x14ac:dyDescent="0.2">
      <c r="A194" s="1" t="s">
        <v>76</v>
      </c>
      <c r="B194" s="1" t="s">
        <v>20</v>
      </c>
      <c r="C194" s="1" t="s">
        <v>30</v>
      </c>
      <c r="D194" s="1" t="s">
        <v>93</v>
      </c>
      <c r="E194" s="1">
        <v>0.28999999999999998</v>
      </c>
      <c r="F194" s="1" t="s">
        <v>67</v>
      </c>
      <c r="G194" s="1" t="s">
        <v>67</v>
      </c>
      <c r="H194" s="1">
        <v>52907.28</v>
      </c>
      <c r="I194" s="1">
        <v>0</v>
      </c>
      <c r="K194" s="1">
        <v>0.47249999999999998</v>
      </c>
    </row>
    <row r="195" spans="1:11" x14ac:dyDescent="0.2">
      <c r="A195" s="1" t="s">
        <v>76</v>
      </c>
      <c r="B195" s="1" t="s">
        <v>20</v>
      </c>
      <c r="C195" s="1" t="s">
        <v>30</v>
      </c>
      <c r="D195" s="1" t="s">
        <v>15</v>
      </c>
      <c r="E195" s="1">
        <v>0.27666000000000002</v>
      </c>
      <c r="F195" s="1">
        <v>3.4550000000000001</v>
      </c>
      <c r="G195" s="1">
        <v>0.27666000000000002</v>
      </c>
      <c r="H195" s="5">
        <v>73371.199883561902</v>
      </c>
      <c r="I195" s="1">
        <v>0</v>
      </c>
      <c r="J195" s="1">
        <v>0</v>
      </c>
      <c r="K195" s="1">
        <v>1</v>
      </c>
    </row>
    <row r="196" spans="1:11" x14ac:dyDescent="0.2">
      <c r="A196" s="1" t="s">
        <v>76</v>
      </c>
      <c r="B196" s="1" t="s">
        <v>20</v>
      </c>
      <c r="C196" s="1" t="s">
        <v>30</v>
      </c>
      <c r="D196" s="1" t="s">
        <v>22</v>
      </c>
      <c r="E196" s="1">
        <v>0.34499999999999997</v>
      </c>
      <c r="F196" s="1">
        <v>2.72</v>
      </c>
      <c r="G196" s="1">
        <v>4.8499999999999996</v>
      </c>
      <c r="H196" s="1">
        <v>12874.922112046936</v>
      </c>
      <c r="K196" s="1">
        <v>1</v>
      </c>
    </row>
    <row r="197" spans="1:11" x14ac:dyDescent="0.2">
      <c r="A197" s="1" t="s">
        <v>76</v>
      </c>
      <c r="B197" s="1" t="s">
        <v>20</v>
      </c>
      <c r="C197" s="1" t="s">
        <v>30</v>
      </c>
      <c r="D197" s="1" t="s">
        <v>13</v>
      </c>
      <c r="E197" s="1">
        <v>0.19800000000000001</v>
      </c>
      <c r="F197" s="1">
        <v>3.3570000000000002</v>
      </c>
      <c r="G197" s="1">
        <v>0.19800000000000001</v>
      </c>
      <c r="H197" s="1">
        <v>4570152.8388364203</v>
      </c>
      <c r="I197" s="1">
        <v>251.92864799999995</v>
      </c>
      <c r="K197" s="1">
        <v>0.48</v>
      </c>
    </row>
    <row r="198" spans="1:11" x14ac:dyDescent="0.2">
      <c r="A198" s="1" t="s">
        <v>76</v>
      </c>
      <c r="B198" s="1" t="s">
        <v>20</v>
      </c>
      <c r="C198" s="1" t="s">
        <v>30</v>
      </c>
      <c r="D198" s="1" t="s">
        <v>8</v>
      </c>
      <c r="E198" s="1">
        <v>0.25</v>
      </c>
      <c r="F198" s="1">
        <v>3.6840000000000002</v>
      </c>
      <c r="G198" s="1">
        <v>0.21875</v>
      </c>
      <c r="H198" s="5">
        <v>549175.99684864737</v>
      </c>
      <c r="I198" s="1">
        <v>300</v>
      </c>
      <c r="K198" s="1">
        <v>0.6</v>
      </c>
    </row>
    <row r="199" spans="1:11" x14ac:dyDescent="0.2">
      <c r="A199" s="1" t="s">
        <v>69</v>
      </c>
      <c r="B199" s="1" t="s">
        <v>20</v>
      </c>
      <c r="C199" s="1" t="s">
        <v>29</v>
      </c>
      <c r="D199" s="1" t="s">
        <v>88</v>
      </c>
      <c r="E199" s="1">
        <v>0.3</v>
      </c>
      <c r="F199" s="1" t="s">
        <v>67</v>
      </c>
      <c r="G199" s="1" t="s">
        <v>67</v>
      </c>
      <c r="H199" s="1">
        <v>134789</v>
      </c>
      <c r="K199" s="1">
        <v>1</v>
      </c>
    </row>
    <row r="200" spans="1:11" x14ac:dyDescent="0.2">
      <c r="A200" s="1" t="s">
        <v>69</v>
      </c>
      <c r="B200" s="1" t="s">
        <v>20</v>
      </c>
      <c r="C200" s="1" t="s">
        <v>29</v>
      </c>
      <c r="D200" s="1" t="s">
        <v>87</v>
      </c>
      <c r="E200" s="1">
        <v>0.36509999999999998</v>
      </c>
      <c r="F200" s="1" t="s">
        <v>67</v>
      </c>
      <c r="G200" s="1" t="s">
        <v>67</v>
      </c>
      <c r="H200" s="5">
        <v>33113</v>
      </c>
      <c r="K200" s="1">
        <v>1</v>
      </c>
    </row>
    <row r="201" spans="1:11" x14ac:dyDescent="0.2">
      <c r="A201" s="1" t="s">
        <v>69</v>
      </c>
      <c r="B201" s="1" t="s">
        <v>20</v>
      </c>
      <c r="C201" s="1" t="s">
        <v>29</v>
      </c>
      <c r="D201" s="1" t="s">
        <v>8</v>
      </c>
      <c r="E201" s="1">
        <v>0.25</v>
      </c>
      <c r="F201" s="1">
        <v>3.2919999999999998</v>
      </c>
      <c r="G201" s="1">
        <v>0.28125</v>
      </c>
      <c r="H201" s="5">
        <v>147191.34331356562</v>
      </c>
      <c r="I201" s="1">
        <v>100</v>
      </c>
      <c r="K201" s="1">
        <v>0.6</v>
      </c>
    </row>
    <row r="202" spans="1:11" x14ac:dyDescent="0.2">
      <c r="A202" s="1" t="s">
        <v>69</v>
      </c>
      <c r="B202" s="1" t="s">
        <v>20</v>
      </c>
      <c r="C202" s="1" t="s">
        <v>29</v>
      </c>
      <c r="D202" s="1" t="s">
        <v>6</v>
      </c>
      <c r="E202" s="1">
        <v>0.32</v>
      </c>
      <c r="F202" s="1">
        <v>2.5249999999999999</v>
      </c>
      <c r="G202" s="1">
        <v>0.32</v>
      </c>
      <c r="H202" s="5">
        <v>855.0763103382352</v>
      </c>
      <c r="I202" s="1">
        <v>0</v>
      </c>
      <c r="K202" s="1">
        <v>0.6</v>
      </c>
    </row>
    <row r="203" spans="1:11" x14ac:dyDescent="0.2">
      <c r="A203" s="1" t="s">
        <v>69</v>
      </c>
      <c r="B203" s="1" t="s">
        <v>20</v>
      </c>
      <c r="C203" s="1" t="s">
        <v>29</v>
      </c>
      <c r="D203" s="1" t="s">
        <v>68</v>
      </c>
      <c r="E203" s="1">
        <v>0.31469999999999998</v>
      </c>
      <c r="F203" s="1" t="s">
        <v>67</v>
      </c>
      <c r="G203" s="1" t="s">
        <v>67</v>
      </c>
      <c r="H203" s="5">
        <v>77788</v>
      </c>
      <c r="K203" s="1">
        <v>1</v>
      </c>
    </row>
    <row r="204" spans="1:11" x14ac:dyDescent="0.2">
      <c r="A204" s="1" t="s">
        <v>48</v>
      </c>
      <c r="B204" s="1" t="s">
        <v>20</v>
      </c>
      <c r="C204" s="1" t="s">
        <v>25</v>
      </c>
      <c r="D204" s="1" t="s">
        <v>105</v>
      </c>
      <c r="E204" s="1">
        <v>0.28999999999999998</v>
      </c>
      <c r="F204" s="1" t="s">
        <v>67</v>
      </c>
      <c r="G204" s="1" t="s">
        <v>67</v>
      </c>
      <c r="H204" s="1">
        <v>36844.620000000003</v>
      </c>
      <c r="I204" s="1">
        <v>0</v>
      </c>
      <c r="K204" s="1">
        <v>1</v>
      </c>
    </row>
    <row r="205" spans="1:11" x14ac:dyDescent="0.2">
      <c r="A205" s="1" t="s">
        <v>48</v>
      </c>
      <c r="B205" s="1" t="s">
        <v>20</v>
      </c>
      <c r="C205" s="1" t="s">
        <v>25</v>
      </c>
      <c r="D205" s="1" t="s">
        <v>100</v>
      </c>
      <c r="E205" s="1">
        <v>0.28999999999999998</v>
      </c>
      <c r="F205" s="1">
        <v>2.59</v>
      </c>
      <c r="G205" s="1">
        <v>4.4593499999999997</v>
      </c>
      <c r="H205" s="5">
        <v>33726.444040419097</v>
      </c>
      <c r="I205" s="1">
        <v>0</v>
      </c>
      <c r="K205" s="1">
        <v>1</v>
      </c>
    </row>
    <row r="206" spans="1:11" x14ac:dyDescent="0.2">
      <c r="A206" s="1" t="s">
        <v>48</v>
      </c>
      <c r="B206" s="1" t="s">
        <v>20</v>
      </c>
      <c r="C206" s="1" t="s">
        <v>25</v>
      </c>
      <c r="D206" s="1" t="s">
        <v>100</v>
      </c>
      <c r="E206" s="1">
        <v>0.28999999999999998</v>
      </c>
      <c r="F206" s="1">
        <v>2.59</v>
      </c>
      <c r="G206" s="1">
        <v>4.4593499999999997</v>
      </c>
      <c r="H206" s="5">
        <v>33726.444040419097</v>
      </c>
      <c r="I206" s="1">
        <v>0</v>
      </c>
      <c r="K206" s="1">
        <v>1</v>
      </c>
    </row>
    <row r="207" spans="1:11" x14ac:dyDescent="0.2">
      <c r="A207" s="1" t="s">
        <v>48</v>
      </c>
      <c r="B207" s="1" t="s">
        <v>20</v>
      </c>
      <c r="C207" s="1" t="s">
        <v>25</v>
      </c>
      <c r="D207" s="1" t="s">
        <v>100</v>
      </c>
      <c r="E207" s="1">
        <v>0.35</v>
      </c>
      <c r="F207" s="1">
        <v>2.59</v>
      </c>
      <c r="G207" s="1">
        <v>4.4593499999999997</v>
      </c>
      <c r="H207" s="5">
        <v>7295.4271679023368</v>
      </c>
      <c r="I207" s="1">
        <v>0</v>
      </c>
      <c r="K207" s="1">
        <v>1</v>
      </c>
    </row>
    <row r="208" spans="1:11" x14ac:dyDescent="0.2">
      <c r="A208" s="1" t="s">
        <v>48</v>
      </c>
      <c r="B208" s="1" t="s">
        <v>20</v>
      </c>
      <c r="C208" s="1" t="s">
        <v>25</v>
      </c>
      <c r="D208" s="1" t="s">
        <v>98</v>
      </c>
      <c r="E208" s="1">
        <v>0.28999999999999998</v>
      </c>
      <c r="F208" s="1" t="s">
        <v>67</v>
      </c>
      <c r="G208" s="1" t="s">
        <v>67</v>
      </c>
      <c r="H208" s="5">
        <v>3211571</v>
      </c>
      <c r="I208" s="1">
        <v>0</v>
      </c>
      <c r="K208" s="1">
        <v>1</v>
      </c>
    </row>
    <row r="209" spans="1:11" x14ac:dyDescent="0.2">
      <c r="A209" s="1" t="s">
        <v>48</v>
      </c>
      <c r="B209" s="1" t="s">
        <v>20</v>
      </c>
      <c r="C209" s="1" t="s">
        <v>25</v>
      </c>
      <c r="D209" s="1" t="s">
        <v>24</v>
      </c>
      <c r="E209" s="1">
        <v>0.28989999999999999</v>
      </c>
      <c r="F209" s="1">
        <v>2.4699999999999998</v>
      </c>
      <c r="G209" s="1">
        <v>4.6718999999999999</v>
      </c>
      <c r="H209" s="5">
        <v>23429.359945255012</v>
      </c>
      <c r="I209" s="1">
        <v>0</v>
      </c>
      <c r="J209" s="1">
        <v>0</v>
      </c>
      <c r="K209" s="1">
        <v>1</v>
      </c>
    </row>
    <row r="210" spans="1:11" x14ac:dyDescent="0.2">
      <c r="A210" s="1" t="s">
        <v>48</v>
      </c>
      <c r="B210" s="1" t="s">
        <v>20</v>
      </c>
      <c r="C210" s="1" t="s">
        <v>25</v>
      </c>
      <c r="D210" s="1" t="s">
        <v>93</v>
      </c>
      <c r="E210" s="1">
        <v>0.17</v>
      </c>
      <c r="F210" s="1" t="s">
        <v>67</v>
      </c>
      <c r="G210" s="1" t="s">
        <v>67</v>
      </c>
      <c r="H210" s="1">
        <v>2785820.88</v>
      </c>
      <c r="I210" s="1">
        <v>0</v>
      </c>
      <c r="K210" s="1">
        <v>0.47249999999999998</v>
      </c>
    </row>
    <row r="211" spans="1:11" x14ac:dyDescent="0.2">
      <c r="A211" s="1" t="s">
        <v>48</v>
      </c>
      <c r="B211" s="1" t="s">
        <v>20</v>
      </c>
      <c r="C211" s="1" t="s">
        <v>25</v>
      </c>
      <c r="D211" s="1" t="s">
        <v>15</v>
      </c>
      <c r="E211" s="1">
        <v>0.26066</v>
      </c>
      <c r="F211" s="1">
        <v>3.1280000000000001</v>
      </c>
      <c r="G211" s="1">
        <v>0.26066</v>
      </c>
      <c r="H211" s="5">
        <v>42436.686312859398</v>
      </c>
      <c r="I211" s="1">
        <v>0</v>
      </c>
      <c r="J211" s="1">
        <v>0</v>
      </c>
      <c r="K211" s="1">
        <v>1</v>
      </c>
    </row>
    <row r="212" spans="1:11" x14ac:dyDescent="0.2">
      <c r="A212" s="1" t="s">
        <v>48</v>
      </c>
      <c r="B212" s="1" t="s">
        <v>20</v>
      </c>
      <c r="C212" s="1" t="s">
        <v>25</v>
      </c>
      <c r="D212" s="1" t="s">
        <v>22</v>
      </c>
      <c r="E212" s="1">
        <v>0.34499999999999997</v>
      </c>
      <c r="F212" s="1">
        <v>2.4</v>
      </c>
      <c r="G212" s="1">
        <v>4.8499999999999996</v>
      </c>
      <c r="H212" s="1">
        <v>5092.379288703054</v>
      </c>
      <c r="K212" s="1">
        <v>1</v>
      </c>
    </row>
    <row r="213" spans="1:11" x14ac:dyDescent="0.2">
      <c r="A213" s="1" t="s">
        <v>48</v>
      </c>
      <c r="B213" s="1" t="s">
        <v>20</v>
      </c>
      <c r="C213" s="1" t="s">
        <v>25</v>
      </c>
      <c r="D213" s="1" t="s">
        <v>13</v>
      </c>
      <c r="E213" s="1">
        <v>0.188</v>
      </c>
      <c r="F213" s="1">
        <v>2.8149999999999999</v>
      </c>
      <c r="G213" s="1">
        <v>0.188</v>
      </c>
      <c r="H213" s="1">
        <v>598445.61987995496</v>
      </c>
      <c r="I213" s="1">
        <v>251.92864799999995</v>
      </c>
      <c r="K213" s="1">
        <v>0.48</v>
      </c>
    </row>
    <row r="214" spans="1:11" x14ac:dyDescent="0.2">
      <c r="A214" s="1" t="s">
        <v>48</v>
      </c>
      <c r="B214" s="1" t="s">
        <v>20</v>
      </c>
      <c r="C214" s="1" t="s">
        <v>25</v>
      </c>
      <c r="D214" s="1" t="s">
        <v>8</v>
      </c>
      <c r="E214" s="1">
        <v>0.25</v>
      </c>
      <c r="F214" s="1">
        <v>3.383</v>
      </c>
      <c r="G214" s="1">
        <v>0.21875</v>
      </c>
      <c r="H214" s="5">
        <v>164748.3185520953</v>
      </c>
      <c r="I214" s="1">
        <v>200</v>
      </c>
      <c r="K214" s="1">
        <v>0.6</v>
      </c>
    </row>
    <row r="215" spans="1:11" x14ac:dyDescent="0.2">
      <c r="A215" s="1" t="s">
        <v>48</v>
      </c>
      <c r="B215" s="1" t="s">
        <v>20</v>
      </c>
      <c r="C215" s="1" t="s">
        <v>25</v>
      </c>
      <c r="D215" s="1" t="s">
        <v>12</v>
      </c>
      <c r="E215" s="1">
        <v>0.16500000000000001</v>
      </c>
      <c r="F215" s="1">
        <v>2.8860000000000001</v>
      </c>
      <c r="G215" s="1">
        <v>0.16500000000000001</v>
      </c>
      <c r="H215" s="5">
        <v>6511622.9606651543</v>
      </c>
      <c r="I215" s="1">
        <v>0</v>
      </c>
      <c r="K215" s="1">
        <v>1</v>
      </c>
    </row>
    <row r="216" spans="1:11" x14ac:dyDescent="0.2">
      <c r="A216" s="1" t="s">
        <v>48</v>
      </c>
      <c r="B216" s="1" t="s">
        <v>20</v>
      </c>
      <c r="C216" s="1" t="s">
        <v>25</v>
      </c>
      <c r="D216" s="1" t="s">
        <v>21</v>
      </c>
      <c r="E216" s="1">
        <v>0.17800000000000002</v>
      </c>
      <c r="F216" s="1">
        <v>2.9814999999999996</v>
      </c>
      <c r="G216" s="1">
        <v>0.17800000000000002</v>
      </c>
      <c r="H216" s="5">
        <v>3348517.5092776157</v>
      </c>
      <c r="I216" s="1">
        <v>890</v>
      </c>
      <c r="K216" s="1">
        <v>0.47249999999999998</v>
      </c>
    </row>
    <row r="217" spans="1:11" x14ac:dyDescent="0.2">
      <c r="A217" s="1" t="s">
        <v>48</v>
      </c>
      <c r="B217" s="1" t="s">
        <v>20</v>
      </c>
      <c r="C217" s="1" t="s">
        <v>25</v>
      </c>
      <c r="D217" s="1" t="s">
        <v>10</v>
      </c>
      <c r="E217" s="1">
        <v>0.16500000000000001</v>
      </c>
      <c r="F217" s="1">
        <v>2.8860000000000001</v>
      </c>
      <c r="G217" s="1">
        <v>0.16500000000000001</v>
      </c>
      <c r="H217" s="5">
        <v>6511622.9606651543</v>
      </c>
      <c r="I217" s="1">
        <v>200</v>
      </c>
      <c r="K217" s="1">
        <v>1</v>
      </c>
    </row>
    <row r="218" spans="1:11" x14ac:dyDescent="0.2">
      <c r="A218" s="3" t="s">
        <v>44</v>
      </c>
      <c r="B218" s="1" t="s">
        <v>20</v>
      </c>
      <c r="C218" s="3" t="s">
        <v>20</v>
      </c>
      <c r="D218" s="1" t="s">
        <v>106</v>
      </c>
      <c r="E218" s="7">
        <v>0.34364497350497253</v>
      </c>
      <c r="F218" s="1" t="s">
        <v>67</v>
      </c>
      <c r="G218" s="1" t="s">
        <v>67</v>
      </c>
      <c r="H218" s="1">
        <v>50919.929999999993</v>
      </c>
      <c r="I218" s="1">
        <v>4429.34</v>
      </c>
      <c r="J218" s="1">
        <v>-2438</v>
      </c>
      <c r="K218" s="1">
        <v>0.6</v>
      </c>
    </row>
    <row r="219" spans="1:11" x14ac:dyDescent="0.2">
      <c r="A219" s="1" t="s">
        <v>44</v>
      </c>
      <c r="B219" s="1" t="s">
        <v>20</v>
      </c>
      <c r="C219" s="1" t="s">
        <v>20</v>
      </c>
      <c r="D219" s="1" t="s">
        <v>18</v>
      </c>
      <c r="E219" s="1">
        <v>0.26300000000000001</v>
      </c>
      <c r="F219" s="1">
        <v>3.6429999999999998</v>
      </c>
      <c r="G219" s="1">
        <v>0.27600000000000002</v>
      </c>
      <c r="H219" s="5">
        <v>286174.3768730181</v>
      </c>
      <c r="I219" s="1">
        <v>1957</v>
      </c>
      <c r="K219" s="1">
        <v>0.6</v>
      </c>
    </row>
    <row r="220" spans="1:11" x14ac:dyDescent="0.2">
      <c r="A220" s="1" t="s">
        <v>44</v>
      </c>
      <c r="B220" s="1" t="s">
        <v>20</v>
      </c>
      <c r="C220" s="1" t="s">
        <v>20</v>
      </c>
      <c r="D220" s="1" t="s">
        <v>101</v>
      </c>
      <c r="E220" s="1">
        <v>0.28999999999999998</v>
      </c>
      <c r="F220" s="1">
        <v>2.84</v>
      </c>
      <c r="G220" s="1">
        <v>2.4249999999999998</v>
      </c>
      <c r="H220" s="5">
        <v>43431.270221710758</v>
      </c>
      <c r="I220" s="1">
        <v>0</v>
      </c>
      <c r="K220" s="1">
        <v>1</v>
      </c>
    </row>
    <row r="221" spans="1:11" x14ac:dyDescent="0.2">
      <c r="A221" s="1" t="s">
        <v>44</v>
      </c>
      <c r="B221" s="1" t="s">
        <v>20</v>
      </c>
      <c r="C221" s="1" t="s">
        <v>20</v>
      </c>
      <c r="D221" s="1" t="s">
        <v>100</v>
      </c>
      <c r="E221" s="1">
        <v>0.28999999999999998</v>
      </c>
      <c r="F221" s="1">
        <v>2.84</v>
      </c>
      <c r="G221" s="1">
        <v>2.5482</v>
      </c>
      <c r="H221" s="5">
        <v>45637.757846995199</v>
      </c>
      <c r="I221" s="1">
        <v>0</v>
      </c>
      <c r="K221" s="1">
        <v>1</v>
      </c>
    </row>
    <row r="222" spans="1:11" x14ac:dyDescent="0.2">
      <c r="A222" s="1" t="s">
        <v>44</v>
      </c>
      <c r="B222" s="1" t="s">
        <v>20</v>
      </c>
      <c r="C222" s="1" t="s">
        <v>20</v>
      </c>
      <c r="D222" s="1" t="s">
        <v>100</v>
      </c>
      <c r="E222" s="1">
        <v>0.28999999999999998</v>
      </c>
      <c r="F222" s="1">
        <v>2.84</v>
      </c>
      <c r="G222" s="1">
        <v>2.5482</v>
      </c>
      <c r="H222" s="5">
        <v>45637.757846995199</v>
      </c>
      <c r="I222" s="1">
        <v>0</v>
      </c>
      <c r="K222" s="1">
        <v>1</v>
      </c>
    </row>
    <row r="223" spans="1:11" x14ac:dyDescent="0.2">
      <c r="A223" s="1" t="s">
        <v>44</v>
      </c>
      <c r="B223" s="1" t="s">
        <v>20</v>
      </c>
      <c r="C223" s="1" t="s">
        <v>20</v>
      </c>
      <c r="D223" s="1" t="s">
        <v>100</v>
      </c>
      <c r="E223" s="1">
        <v>0.35</v>
      </c>
      <c r="F223" s="1">
        <v>2.84</v>
      </c>
      <c r="G223" s="1">
        <v>2.5482</v>
      </c>
      <c r="H223" s="5">
        <v>8515.7523228737991</v>
      </c>
      <c r="I223" s="1">
        <v>0</v>
      </c>
      <c r="K223" s="1">
        <v>1</v>
      </c>
    </row>
    <row r="224" spans="1:11" x14ac:dyDescent="0.2">
      <c r="A224" s="1" t="s">
        <v>44</v>
      </c>
      <c r="B224" s="1" t="s">
        <v>20</v>
      </c>
      <c r="C224" s="1" t="s">
        <v>20</v>
      </c>
      <c r="D224" s="1" t="s">
        <v>98</v>
      </c>
      <c r="E224" s="1">
        <v>0.35</v>
      </c>
      <c r="F224" s="1" t="s">
        <v>67</v>
      </c>
      <c r="G224" s="1" t="s">
        <v>67</v>
      </c>
      <c r="H224" s="5">
        <v>811180</v>
      </c>
      <c r="I224" s="1">
        <v>0</v>
      </c>
      <c r="K224" s="1">
        <v>1</v>
      </c>
    </row>
    <row r="225" spans="1:11" x14ac:dyDescent="0.2">
      <c r="A225" s="1" t="s">
        <v>44</v>
      </c>
      <c r="B225" s="1" t="s">
        <v>20</v>
      </c>
      <c r="C225" s="1" t="s">
        <v>20</v>
      </c>
      <c r="D225" s="1" t="s">
        <v>24</v>
      </c>
      <c r="E225" s="1">
        <v>0.28989999999999999</v>
      </c>
      <c r="F225" s="1">
        <v>2.66</v>
      </c>
      <c r="G225" s="1">
        <v>3.2648000000000001</v>
      </c>
      <c r="H225" s="5">
        <v>31532.570998384756</v>
      </c>
      <c r="I225" s="1">
        <v>0</v>
      </c>
      <c r="J225" s="1">
        <v>0</v>
      </c>
      <c r="K225" s="1">
        <v>1</v>
      </c>
    </row>
    <row r="226" spans="1:11" x14ac:dyDescent="0.2">
      <c r="A226" s="1" t="s">
        <v>44</v>
      </c>
      <c r="B226" s="1" t="s">
        <v>20</v>
      </c>
      <c r="C226" s="1" t="s">
        <v>20</v>
      </c>
      <c r="D226" s="1" t="s">
        <v>93</v>
      </c>
      <c r="E226" s="1">
        <v>0.26500000000000001</v>
      </c>
      <c r="F226" s="1" t="s">
        <v>67</v>
      </c>
      <c r="G226" s="1" t="s">
        <v>67</v>
      </c>
      <c r="H226" s="1">
        <v>208936.8</v>
      </c>
      <c r="I226" s="1">
        <v>1970.4407999999999</v>
      </c>
      <c r="K226" s="1">
        <v>0.47249999999999998</v>
      </c>
    </row>
    <row r="227" spans="1:11" x14ac:dyDescent="0.2">
      <c r="A227" s="1" t="s">
        <v>44</v>
      </c>
      <c r="B227" s="1" t="s">
        <v>20</v>
      </c>
      <c r="C227" s="1" t="s">
        <v>20</v>
      </c>
      <c r="D227" s="1" t="s">
        <v>23</v>
      </c>
      <c r="E227" s="1">
        <v>0.27600000000000002</v>
      </c>
      <c r="F227" s="1">
        <v>3.62</v>
      </c>
      <c r="G227" s="1">
        <v>0.27600000000000002</v>
      </c>
      <c r="H227" s="5">
        <v>137116.69296448753</v>
      </c>
      <c r="I227" s="1">
        <v>700</v>
      </c>
      <c r="K227" s="1">
        <v>0.7</v>
      </c>
    </row>
    <row r="228" spans="1:11" x14ac:dyDescent="0.2">
      <c r="A228" s="1" t="s">
        <v>44</v>
      </c>
      <c r="B228" s="1" t="s">
        <v>20</v>
      </c>
      <c r="C228" s="1" t="s">
        <v>20</v>
      </c>
      <c r="D228" s="1" t="s">
        <v>16</v>
      </c>
      <c r="E228" s="1">
        <v>0.17</v>
      </c>
      <c r="F228" s="1">
        <v>3.2519999999999998</v>
      </c>
      <c r="G228" s="1">
        <v>0.17</v>
      </c>
      <c r="H228" s="1">
        <v>34534000.64991229</v>
      </c>
      <c r="I228" s="1">
        <v>22.927458239999996</v>
      </c>
      <c r="K228" s="1">
        <v>1</v>
      </c>
    </row>
    <row r="229" spans="1:11" x14ac:dyDescent="0.2">
      <c r="A229" s="1" t="s">
        <v>44</v>
      </c>
      <c r="B229" s="1" t="s">
        <v>20</v>
      </c>
      <c r="C229" s="1" t="s">
        <v>20</v>
      </c>
      <c r="D229" s="1" t="s">
        <v>15</v>
      </c>
      <c r="E229" s="1">
        <v>0.35132000000000002</v>
      </c>
      <c r="F229" s="1">
        <v>4.0940000000000003</v>
      </c>
      <c r="G229" s="1">
        <v>0.3473</v>
      </c>
      <c r="H229" s="5">
        <v>40422.259084307174</v>
      </c>
      <c r="J229" s="1">
        <v>0</v>
      </c>
      <c r="K229" s="1">
        <v>1</v>
      </c>
    </row>
    <row r="230" spans="1:11" x14ac:dyDescent="0.2">
      <c r="A230" s="1" t="s">
        <v>44</v>
      </c>
      <c r="B230" s="1" t="s">
        <v>20</v>
      </c>
      <c r="C230" s="1" t="s">
        <v>20</v>
      </c>
      <c r="D230" s="1" t="s">
        <v>9</v>
      </c>
      <c r="E230" s="1">
        <v>0.214</v>
      </c>
      <c r="F230" s="1">
        <v>3.2679999999999998</v>
      </c>
      <c r="G230" s="1">
        <v>0.23350000000000001</v>
      </c>
      <c r="H230" s="5">
        <v>1000944.7235161217</v>
      </c>
      <c r="I230" s="1">
        <v>116.93199999999999</v>
      </c>
      <c r="K230" s="1">
        <v>0.6</v>
      </c>
    </row>
    <row r="231" spans="1:11" x14ac:dyDescent="0.2">
      <c r="A231" s="1" t="s">
        <v>44</v>
      </c>
      <c r="B231" s="1" t="s">
        <v>20</v>
      </c>
      <c r="C231" s="1" t="s">
        <v>20</v>
      </c>
      <c r="D231" s="1" t="s">
        <v>22</v>
      </c>
      <c r="E231" s="1">
        <v>0.34499999999999997</v>
      </c>
      <c r="F231" s="1">
        <v>2.66</v>
      </c>
      <c r="G231" s="1">
        <v>2.4249999999999998</v>
      </c>
      <c r="H231" s="1">
        <v>5409.8489553692607</v>
      </c>
      <c r="K231" s="1">
        <v>1</v>
      </c>
    </row>
    <row r="232" spans="1:11" x14ac:dyDescent="0.2">
      <c r="A232" s="1" t="s">
        <v>44</v>
      </c>
      <c r="B232" s="1" t="s">
        <v>20</v>
      </c>
      <c r="C232" s="1" t="s">
        <v>20</v>
      </c>
      <c r="D232" s="1" t="s">
        <v>88</v>
      </c>
      <c r="E232" s="1">
        <v>0.14899999999999999</v>
      </c>
      <c r="F232" s="1" t="s">
        <v>67</v>
      </c>
      <c r="G232" s="1" t="s">
        <v>67</v>
      </c>
      <c r="H232" s="1">
        <v>523579</v>
      </c>
      <c r="K232" s="1">
        <v>1</v>
      </c>
    </row>
    <row r="233" spans="1:11" x14ac:dyDescent="0.2">
      <c r="A233" s="1" t="s">
        <v>44</v>
      </c>
      <c r="B233" s="1" t="s">
        <v>20</v>
      </c>
      <c r="C233" s="1" t="s">
        <v>20</v>
      </c>
      <c r="D233" s="1" t="s">
        <v>14</v>
      </c>
      <c r="E233" s="1">
        <v>0.27600000000000002</v>
      </c>
      <c r="F233" s="1">
        <v>3.6429999999999998</v>
      </c>
      <c r="G233" s="1">
        <v>0.27600000000000002</v>
      </c>
      <c r="H233" s="5">
        <v>149032.68884006032</v>
      </c>
      <c r="I233" s="1">
        <v>473</v>
      </c>
      <c r="K233" s="1">
        <v>0.47249999999999998</v>
      </c>
    </row>
    <row r="234" spans="1:11" x14ac:dyDescent="0.2">
      <c r="A234" s="1" t="s">
        <v>44</v>
      </c>
      <c r="B234" s="1" t="s">
        <v>20</v>
      </c>
      <c r="C234" s="1" t="s">
        <v>20</v>
      </c>
      <c r="D234" s="1" t="s">
        <v>13</v>
      </c>
      <c r="E234" s="1">
        <v>0.27600000000000002</v>
      </c>
      <c r="F234" s="1">
        <v>3.54</v>
      </c>
      <c r="G234" s="1">
        <v>0.27600000000000002</v>
      </c>
      <c r="H234" s="1">
        <v>102614.29641174056</v>
      </c>
      <c r="I234" s="1">
        <v>629.88309599999991</v>
      </c>
      <c r="K234" s="1">
        <v>0.48</v>
      </c>
    </row>
    <row r="235" spans="1:11" x14ac:dyDescent="0.2">
      <c r="A235" s="1" t="s">
        <v>44</v>
      </c>
      <c r="B235" s="1" t="s">
        <v>20</v>
      </c>
      <c r="C235" s="1" t="s">
        <v>20</v>
      </c>
      <c r="D235" s="1" t="s">
        <v>8</v>
      </c>
      <c r="E235" s="1">
        <v>0.32</v>
      </c>
      <c r="F235" s="1">
        <v>3.8519999999999999</v>
      </c>
      <c r="G235" s="1">
        <v>0.16</v>
      </c>
      <c r="H235" s="5">
        <v>27035.836325401582</v>
      </c>
      <c r="I235" s="1">
        <v>400</v>
      </c>
      <c r="K235" s="1">
        <v>0.6</v>
      </c>
    </row>
    <row r="236" spans="1:11" x14ac:dyDescent="0.2">
      <c r="A236" s="1" t="s">
        <v>44</v>
      </c>
      <c r="B236" s="1" t="s">
        <v>20</v>
      </c>
      <c r="C236" s="1" t="s">
        <v>20</v>
      </c>
      <c r="D236" s="1" t="s">
        <v>6</v>
      </c>
      <c r="E236" s="1">
        <v>0.32</v>
      </c>
      <c r="F236" s="1">
        <v>3.85</v>
      </c>
      <c r="G236" s="1">
        <v>0.16</v>
      </c>
      <c r="H236" s="5">
        <v>26867.389293671811</v>
      </c>
      <c r="I236" s="1">
        <v>96</v>
      </c>
      <c r="K236" s="1">
        <v>0.6</v>
      </c>
    </row>
    <row r="237" spans="1:11" x14ac:dyDescent="0.2">
      <c r="A237" s="1" t="s">
        <v>44</v>
      </c>
      <c r="B237" s="1" t="s">
        <v>20</v>
      </c>
      <c r="C237" s="1" t="s">
        <v>20</v>
      </c>
      <c r="D237" s="1" t="s">
        <v>12</v>
      </c>
      <c r="E237" s="1">
        <v>0.17</v>
      </c>
      <c r="F237" s="1">
        <v>3.2519999999999998</v>
      </c>
      <c r="G237" s="1">
        <v>0.17</v>
      </c>
      <c r="H237" s="5">
        <v>34534000.64991229</v>
      </c>
      <c r="I237" s="1">
        <v>0</v>
      </c>
      <c r="K237" s="1">
        <v>1</v>
      </c>
    </row>
    <row r="238" spans="1:11" x14ac:dyDescent="0.2">
      <c r="A238" s="1" t="s">
        <v>44</v>
      </c>
      <c r="B238" s="1" t="s">
        <v>20</v>
      </c>
      <c r="C238" s="1" t="s">
        <v>20</v>
      </c>
      <c r="D238" s="1" t="s">
        <v>2</v>
      </c>
      <c r="E238" s="1">
        <v>0.15</v>
      </c>
      <c r="F238" s="1">
        <v>2.73</v>
      </c>
      <c r="G238" s="1">
        <v>0.15</v>
      </c>
      <c r="H238" s="1">
        <v>12029590.110757058</v>
      </c>
      <c r="K238" s="1">
        <v>0.6</v>
      </c>
    </row>
    <row r="239" spans="1:11" x14ac:dyDescent="0.2">
      <c r="A239" s="1" t="s">
        <v>44</v>
      </c>
      <c r="B239" s="1" t="s">
        <v>20</v>
      </c>
      <c r="C239" s="1" t="s">
        <v>20</v>
      </c>
      <c r="D239" s="1" t="s">
        <v>21</v>
      </c>
      <c r="E239" s="1">
        <v>0.27600000000000002</v>
      </c>
      <c r="F239" s="1">
        <v>3.6429999999999998</v>
      </c>
      <c r="G239" s="1">
        <v>0.27600000000000002</v>
      </c>
      <c r="H239" s="5">
        <v>149032.68884006032</v>
      </c>
      <c r="I239" s="1">
        <v>473</v>
      </c>
      <c r="K239" s="1">
        <v>0.47249999999999998</v>
      </c>
    </row>
    <row r="240" spans="1:11" x14ac:dyDescent="0.2">
      <c r="A240" s="1" t="s">
        <v>44</v>
      </c>
      <c r="B240" s="1" t="s">
        <v>20</v>
      </c>
      <c r="C240" s="1" t="s">
        <v>20</v>
      </c>
      <c r="D240" s="1" t="s">
        <v>10</v>
      </c>
      <c r="E240" s="1">
        <v>0.26100000000000001</v>
      </c>
      <c r="F240" s="1">
        <v>3.2519999999999998</v>
      </c>
      <c r="G240" s="1">
        <v>0.26100000000000001</v>
      </c>
      <c r="H240" s="5">
        <v>67274.412536273623</v>
      </c>
      <c r="I240" s="1">
        <v>400</v>
      </c>
      <c r="K240" s="1">
        <v>1</v>
      </c>
    </row>
    <row r="241" spans="1:11" x14ac:dyDescent="0.2">
      <c r="A241" s="1" t="s">
        <v>44</v>
      </c>
      <c r="B241" s="1" t="s">
        <v>20</v>
      </c>
      <c r="C241" s="1" t="s">
        <v>20</v>
      </c>
      <c r="D241" s="1" t="s">
        <v>19</v>
      </c>
      <c r="E241" s="1">
        <v>0.32</v>
      </c>
      <c r="F241" s="1">
        <v>3.0059999999999998</v>
      </c>
      <c r="G241" s="1">
        <v>0.32</v>
      </c>
      <c r="H241" s="5">
        <v>3844.1804674334016</v>
      </c>
      <c r="I241" s="1">
        <v>0</v>
      </c>
      <c r="K241" s="1">
        <v>0.6</v>
      </c>
    </row>
    <row r="242" spans="1:11" x14ac:dyDescent="0.2">
      <c r="A242" s="1" t="s">
        <v>47</v>
      </c>
      <c r="B242" s="1" t="s">
        <v>20</v>
      </c>
      <c r="C242" s="1" t="s">
        <v>11</v>
      </c>
      <c r="D242" s="1" t="s">
        <v>18</v>
      </c>
      <c r="E242" s="1">
        <v>0.156</v>
      </c>
      <c r="F242" s="1">
        <v>2.5419</v>
      </c>
      <c r="G242" s="1">
        <v>0.161</v>
      </c>
      <c r="H242" s="5">
        <v>1920084.695427926</v>
      </c>
      <c r="I242" s="1">
        <v>1065</v>
      </c>
      <c r="K242" s="1">
        <v>0.6</v>
      </c>
    </row>
    <row r="243" spans="1:11" x14ac:dyDescent="0.2">
      <c r="A243" s="1" t="s">
        <v>47</v>
      </c>
      <c r="B243" s="1" t="s">
        <v>20</v>
      </c>
      <c r="C243" s="1" t="s">
        <v>11</v>
      </c>
      <c r="D243" s="1" t="s">
        <v>101</v>
      </c>
      <c r="E243" s="1">
        <v>0.28999999999999998</v>
      </c>
      <c r="F243" s="1">
        <v>2.5679999999999996</v>
      </c>
      <c r="G243" s="1">
        <v>6.0625</v>
      </c>
      <c r="H243" s="5">
        <v>42501.500920130777</v>
      </c>
      <c r="I243" s="1">
        <v>0</v>
      </c>
      <c r="K243" s="1">
        <v>1</v>
      </c>
    </row>
    <row r="244" spans="1:11" x14ac:dyDescent="0.2">
      <c r="A244" s="1" t="s">
        <v>47</v>
      </c>
      <c r="B244" s="1" t="s">
        <v>20</v>
      </c>
      <c r="C244" s="1" t="s">
        <v>11</v>
      </c>
      <c r="D244" s="1" t="s">
        <v>100</v>
      </c>
      <c r="E244" s="1">
        <v>0.28999999999999998</v>
      </c>
      <c r="F244" s="1">
        <v>2.5679999999999996</v>
      </c>
      <c r="G244" s="1">
        <v>6.3704999999999998</v>
      </c>
      <c r="H244" s="5">
        <v>44660.752430794739</v>
      </c>
      <c r="I244" s="1">
        <v>0</v>
      </c>
      <c r="K244" s="1">
        <v>1</v>
      </c>
    </row>
    <row r="245" spans="1:11" x14ac:dyDescent="0.2">
      <c r="A245" s="1" t="s">
        <v>47</v>
      </c>
      <c r="B245" s="1" t="s">
        <v>20</v>
      </c>
      <c r="C245" s="1" t="s">
        <v>11</v>
      </c>
      <c r="D245" s="1" t="s">
        <v>100</v>
      </c>
      <c r="E245" s="1">
        <v>0.28999999999999998</v>
      </c>
      <c r="F245" s="1">
        <v>2.5207999999999999</v>
      </c>
      <c r="G245" s="1">
        <v>6.3704999999999998</v>
      </c>
      <c r="H245" s="5">
        <v>37952.541585938627</v>
      </c>
      <c r="I245" s="1">
        <v>0</v>
      </c>
      <c r="K245" s="1">
        <v>1</v>
      </c>
    </row>
    <row r="246" spans="1:11" x14ac:dyDescent="0.2">
      <c r="A246" s="1" t="s">
        <v>47</v>
      </c>
      <c r="B246" s="1" t="s">
        <v>20</v>
      </c>
      <c r="C246" s="1" t="s">
        <v>11</v>
      </c>
      <c r="D246" s="1" t="s">
        <v>100</v>
      </c>
      <c r="E246" s="1">
        <v>0.35</v>
      </c>
      <c r="F246" s="1">
        <v>2.5207999999999999</v>
      </c>
      <c r="G246" s="1">
        <v>6.3704999999999998</v>
      </c>
      <c r="H246" s="5">
        <v>8552.3696341520954</v>
      </c>
      <c r="I246" s="1">
        <v>0</v>
      </c>
      <c r="K246" s="1">
        <v>1</v>
      </c>
    </row>
    <row r="247" spans="1:11" x14ac:dyDescent="0.2">
      <c r="A247" s="1" t="s">
        <v>47</v>
      </c>
      <c r="B247" s="1" t="s">
        <v>20</v>
      </c>
      <c r="C247" s="1" t="s">
        <v>11</v>
      </c>
      <c r="D247" s="1" t="s">
        <v>98</v>
      </c>
      <c r="E247" s="1">
        <v>0.28999999999999998</v>
      </c>
      <c r="F247" s="1" t="s">
        <v>67</v>
      </c>
      <c r="G247" s="1" t="s">
        <v>67</v>
      </c>
      <c r="H247" s="5">
        <v>3613556</v>
      </c>
      <c r="I247" s="1">
        <v>0</v>
      </c>
      <c r="K247" s="1">
        <v>1</v>
      </c>
    </row>
    <row r="248" spans="1:11" x14ac:dyDescent="0.2">
      <c r="A248" s="1" t="s">
        <v>47</v>
      </c>
      <c r="B248" s="1" t="s">
        <v>20</v>
      </c>
      <c r="C248" s="1" t="s">
        <v>11</v>
      </c>
      <c r="D248" s="1" t="s">
        <v>97</v>
      </c>
      <c r="E248" s="1">
        <v>0.16500000000000001</v>
      </c>
      <c r="F248" s="1" t="s">
        <v>67</v>
      </c>
      <c r="G248" s="1" t="s">
        <v>67</v>
      </c>
      <c r="H248" s="1">
        <v>49734.969999999994</v>
      </c>
      <c r="I248" s="1">
        <v>0</v>
      </c>
      <c r="K248" s="1">
        <v>1</v>
      </c>
    </row>
    <row r="249" spans="1:11" x14ac:dyDescent="0.2">
      <c r="A249" s="1" t="s">
        <v>47</v>
      </c>
      <c r="B249" s="1" t="s">
        <v>20</v>
      </c>
      <c r="C249" s="1" t="s">
        <v>11</v>
      </c>
      <c r="D249" s="1" t="s">
        <v>93</v>
      </c>
      <c r="E249" s="1">
        <v>0.161</v>
      </c>
      <c r="F249" s="1" t="s">
        <v>67</v>
      </c>
      <c r="G249" s="1" t="s">
        <v>67</v>
      </c>
      <c r="H249" s="1">
        <v>1164915.5999999999</v>
      </c>
      <c r="I249" s="1">
        <v>1072.0967999999998</v>
      </c>
      <c r="K249" s="1">
        <v>0.47249999999999998</v>
      </c>
    </row>
    <row r="250" spans="1:11" x14ac:dyDescent="0.2">
      <c r="A250" s="1" t="s">
        <v>47</v>
      </c>
      <c r="B250" s="1" t="s">
        <v>20</v>
      </c>
      <c r="C250" s="1" t="s">
        <v>11</v>
      </c>
      <c r="D250" s="1" t="s">
        <v>23</v>
      </c>
      <c r="E250" s="1">
        <v>0.17400000000000002</v>
      </c>
      <c r="F250" s="1">
        <v>2.56</v>
      </c>
      <c r="G250" s="1">
        <v>0.17400000000000002</v>
      </c>
      <c r="H250" s="5">
        <v>426745.7571601962</v>
      </c>
      <c r="I250" s="1">
        <v>0</v>
      </c>
      <c r="K250" s="1">
        <v>0.7</v>
      </c>
    </row>
    <row r="251" spans="1:11" x14ac:dyDescent="0.2">
      <c r="A251" s="1" t="s">
        <v>47</v>
      </c>
      <c r="B251" s="1" t="s">
        <v>20</v>
      </c>
      <c r="C251" s="1" t="s">
        <v>11</v>
      </c>
      <c r="D251" s="1" t="s">
        <v>16</v>
      </c>
      <c r="E251" s="1">
        <v>0.16500000000000001</v>
      </c>
      <c r="F251" s="1">
        <v>2.6379999999999999</v>
      </c>
      <c r="G251" s="1">
        <v>0.16500000000000001</v>
      </c>
      <c r="H251" s="1">
        <v>1448543.2913952521</v>
      </c>
      <c r="I251" s="1">
        <v>0</v>
      </c>
      <c r="K251" s="1">
        <v>1</v>
      </c>
    </row>
    <row r="252" spans="1:11" x14ac:dyDescent="0.2">
      <c r="A252" s="1" t="s">
        <v>47</v>
      </c>
      <c r="B252" s="1" t="s">
        <v>20</v>
      </c>
      <c r="C252" s="1" t="s">
        <v>11</v>
      </c>
      <c r="D252" s="1" t="s">
        <v>15</v>
      </c>
      <c r="E252" s="1">
        <v>0.20851</v>
      </c>
      <c r="F252" s="1">
        <v>2.9161999999999999</v>
      </c>
      <c r="G252" s="1">
        <v>0.20675920483999999</v>
      </c>
      <c r="H252" s="5">
        <v>245168.13816333326</v>
      </c>
      <c r="I252" s="1">
        <v>1613</v>
      </c>
      <c r="J252" s="1">
        <v>0</v>
      </c>
      <c r="K252" s="1">
        <v>0.6</v>
      </c>
    </row>
    <row r="253" spans="1:11" x14ac:dyDescent="0.2">
      <c r="A253" s="1" t="s">
        <v>47</v>
      </c>
      <c r="B253" s="1" t="s">
        <v>20</v>
      </c>
      <c r="C253" s="1" t="s">
        <v>11</v>
      </c>
      <c r="D253" s="1" t="s">
        <v>14</v>
      </c>
      <c r="E253" s="1">
        <v>0.161</v>
      </c>
      <c r="F253" s="1">
        <v>2.5419</v>
      </c>
      <c r="G253" s="1">
        <v>0.161</v>
      </c>
      <c r="H253" s="5">
        <v>1157586.5597248969</v>
      </c>
      <c r="I253" s="1">
        <v>257</v>
      </c>
      <c r="K253" s="1">
        <v>0.47249999999999998</v>
      </c>
    </row>
    <row r="254" spans="1:11" x14ac:dyDescent="0.2">
      <c r="A254" s="1" t="s">
        <v>47</v>
      </c>
      <c r="B254" s="1" t="s">
        <v>20</v>
      </c>
      <c r="C254" s="1" t="s">
        <v>11</v>
      </c>
      <c r="D254" s="1" t="s">
        <v>13</v>
      </c>
      <c r="E254" s="1">
        <v>0.16300000000000001</v>
      </c>
      <c r="F254" s="1">
        <v>2.3683000000000001</v>
      </c>
      <c r="G254" s="1">
        <v>0.16300000000000001</v>
      </c>
      <c r="H254" s="1">
        <v>332848.52133596933</v>
      </c>
      <c r="I254" s="1">
        <v>0</v>
      </c>
      <c r="K254" s="1">
        <v>0.48</v>
      </c>
    </row>
    <row r="255" spans="1:11" x14ac:dyDescent="0.2">
      <c r="A255" s="1" t="s">
        <v>47</v>
      </c>
      <c r="B255" s="1" t="s">
        <v>20</v>
      </c>
      <c r="C255" s="1" t="s">
        <v>11</v>
      </c>
      <c r="D255" s="1" t="s">
        <v>12</v>
      </c>
      <c r="E255" s="1">
        <v>0.16500000000000001</v>
      </c>
      <c r="F255" s="1">
        <v>2.7279999999999998</v>
      </c>
      <c r="G255" s="1">
        <v>0.16500000000000001</v>
      </c>
      <c r="H255" s="5">
        <v>2499305.6924638101</v>
      </c>
      <c r="I255" s="1">
        <v>0</v>
      </c>
      <c r="K255" s="1">
        <v>1</v>
      </c>
    </row>
    <row r="256" spans="1:11" x14ac:dyDescent="0.2">
      <c r="A256" s="1" t="s">
        <v>47</v>
      </c>
      <c r="B256" s="1" t="s">
        <v>20</v>
      </c>
      <c r="C256" s="1" t="s">
        <v>11</v>
      </c>
      <c r="D256" s="1" t="s">
        <v>21</v>
      </c>
      <c r="E256" s="1">
        <v>0.161</v>
      </c>
      <c r="F256" s="1">
        <v>2.5419</v>
      </c>
      <c r="G256" s="1">
        <v>0.161</v>
      </c>
      <c r="H256" s="5">
        <v>1157586.5597248969</v>
      </c>
      <c r="I256" s="1">
        <v>257</v>
      </c>
      <c r="K256" s="1">
        <v>0.47249999999999998</v>
      </c>
    </row>
    <row r="257" spans="1:11" x14ac:dyDescent="0.2">
      <c r="A257" s="1" t="s">
        <v>47</v>
      </c>
      <c r="B257" s="1" t="s">
        <v>20</v>
      </c>
      <c r="C257" s="1" t="s">
        <v>11</v>
      </c>
      <c r="D257" s="1" t="s">
        <v>10</v>
      </c>
      <c r="E257" s="1">
        <v>0.16500000000000001</v>
      </c>
      <c r="F257" s="1">
        <v>2.6379999999999999</v>
      </c>
      <c r="G257" s="1">
        <v>0.16500000000000001</v>
      </c>
      <c r="H257" s="5">
        <v>1448543.2913952521</v>
      </c>
      <c r="I257" s="1">
        <v>0</v>
      </c>
      <c r="K257" s="1">
        <v>1</v>
      </c>
    </row>
    <row r="258" spans="1:11" x14ac:dyDescent="0.2">
      <c r="A258" s="3" t="s">
        <v>74</v>
      </c>
      <c r="B258" s="1" t="s">
        <v>20</v>
      </c>
      <c r="C258" s="3" t="s">
        <v>7</v>
      </c>
      <c r="D258" s="1" t="s">
        <v>106</v>
      </c>
      <c r="E258" s="7">
        <v>0.24821323701335932</v>
      </c>
      <c r="F258" s="1" t="s">
        <v>67</v>
      </c>
      <c r="G258" s="1" t="s">
        <v>67</v>
      </c>
      <c r="H258" s="1">
        <v>68160.247000000003</v>
      </c>
      <c r="I258" s="1">
        <v>333.79899999999998</v>
      </c>
      <c r="J258" s="1">
        <v>63.25</v>
      </c>
      <c r="K258" s="1">
        <v>0.6</v>
      </c>
    </row>
    <row r="259" spans="1:11" x14ac:dyDescent="0.2">
      <c r="A259" s="1" t="s">
        <v>74</v>
      </c>
      <c r="B259" s="1" t="s">
        <v>20</v>
      </c>
      <c r="C259" s="1" t="s">
        <v>7</v>
      </c>
      <c r="D259" s="1" t="s">
        <v>93</v>
      </c>
      <c r="E259" s="1">
        <v>0.17799999999999999</v>
      </c>
      <c r="F259" s="1" t="s">
        <v>67</v>
      </c>
      <c r="G259" s="1" t="s">
        <v>67</v>
      </c>
      <c r="H259" s="1">
        <v>1160758.8</v>
      </c>
      <c r="I259" s="1">
        <v>1072.0967999999998</v>
      </c>
      <c r="K259" s="1">
        <v>0.47249999999999998</v>
      </c>
    </row>
    <row r="260" spans="1:11" x14ac:dyDescent="0.2">
      <c r="A260" s="1" t="s">
        <v>74</v>
      </c>
      <c r="B260" s="1" t="s">
        <v>20</v>
      </c>
      <c r="C260" s="1" t="s">
        <v>7</v>
      </c>
      <c r="D260" s="1" t="s">
        <v>9</v>
      </c>
      <c r="E260" s="1">
        <v>0.184</v>
      </c>
      <c r="F260" s="1">
        <v>2.8163</v>
      </c>
      <c r="G260" s="1">
        <v>0.19370000000000001</v>
      </c>
      <c r="H260" s="5">
        <v>859867.47051350679</v>
      </c>
      <c r="I260" s="1">
        <v>376</v>
      </c>
      <c r="K260" s="1">
        <v>0.6</v>
      </c>
    </row>
    <row r="261" spans="1:11" x14ac:dyDescent="0.2">
      <c r="A261" s="1" t="s">
        <v>74</v>
      </c>
      <c r="B261" s="1" t="s">
        <v>20</v>
      </c>
      <c r="C261" s="1" t="s">
        <v>7</v>
      </c>
      <c r="D261" s="1" t="s">
        <v>87</v>
      </c>
      <c r="E261" s="1">
        <v>0.38790000000000002</v>
      </c>
      <c r="F261" s="1" t="s">
        <v>67</v>
      </c>
      <c r="G261" s="1" t="s">
        <v>67</v>
      </c>
      <c r="H261" s="5">
        <v>17347</v>
      </c>
      <c r="K261" s="1">
        <v>1</v>
      </c>
    </row>
    <row r="262" spans="1:11" x14ac:dyDescent="0.2">
      <c r="A262" s="1" t="s">
        <v>74</v>
      </c>
      <c r="B262" s="1" t="s">
        <v>20</v>
      </c>
      <c r="C262" s="1" t="s">
        <v>7</v>
      </c>
      <c r="D262" s="1" t="s">
        <v>8</v>
      </c>
      <c r="E262" s="1">
        <v>0.26</v>
      </c>
      <c r="F262" s="1">
        <v>3.0049999999999999</v>
      </c>
      <c r="G262" s="1">
        <v>0.32500000000000001</v>
      </c>
      <c r="H262" s="5">
        <v>33987.979978235053</v>
      </c>
      <c r="I262" s="1">
        <v>0</v>
      </c>
      <c r="K262" s="1">
        <v>0.6</v>
      </c>
    </row>
    <row r="263" spans="1:11" x14ac:dyDescent="0.2">
      <c r="A263" s="1" t="s">
        <v>74</v>
      </c>
      <c r="B263" s="1" t="s">
        <v>20</v>
      </c>
      <c r="C263" s="1" t="s">
        <v>7</v>
      </c>
      <c r="D263" s="1" t="s">
        <v>6</v>
      </c>
      <c r="E263" s="1">
        <v>0.33999999999999997</v>
      </c>
      <c r="F263" s="1">
        <v>2.98</v>
      </c>
      <c r="G263" s="1">
        <v>0.34</v>
      </c>
      <c r="H263" s="5">
        <v>2177.420549383352</v>
      </c>
      <c r="I263" s="1">
        <v>60</v>
      </c>
      <c r="K263" s="1">
        <v>0.6</v>
      </c>
    </row>
    <row r="264" spans="1:11" x14ac:dyDescent="0.2">
      <c r="A264" s="1" t="s">
        <v>43</v>
      </c>
      <c r="B264" s="1" t="s">
        <v>20</v>
      </c>
      <c r="C264" s="1" t="s">
        <v>1</v>
      </c>
      <c r="D264" s="1" t="s">
        <v>102</v>
      </c>
      <c r="E264" s="1">
        <v>0.28999999999999998</v>
      </c>
      <c r="F264" s="1">
        <v>2.87</v>
      </c>
      <c r="G264" s="1">
        <v>0.26369999999999999</v>
      </c>
      <c r="H264" s="5">
        <v>1105171</v>
      </c>
      <c r="I264" s="1">
        <v>0</v>
      </c>
      <c r="K264" s="1">
        <v>1</v>
      </c>
    </row>
    <row r="265" spans="1:11" x14ac:dyDescent="0.2">
      <c r="A265" s="1" t="s">
        <v>43</v>
      </c>
      <c r="B265" s="1" t="s">
        <v>20</v>
      </c>
      <c r="C265" s="1" t="s">
        <v>1</v>
      </c>
      <c r="D265" s="1" t="s">
        <v>100</v>
      </c>
      <c r="E265" s="1">
        <v>0.28999999999999998</v>
      </c>
      <c r="F265" s="1">
        <v>2.87</v>
      </c>
      <c r="G265" s="1">
        <v>6.3704999999999998</v>
      </c>
      <c r="H265" s="5">
        <v>126529.36360554329</v>
      </c>
      <c r="I265" s="1">
        <v>0</v>
      </c>
      <c r="K265" s="1">
        <v>1</v>
      </c>
    </row>
    <row r="266" spans="1:11" x14ac:dyDescent="0.2">
      <c r="A266" s="1" t="s">
        <v>43</v>
      </c>
      <c r="B266" s="1" t="s">
        <v>20</v>
      </c>
      <c r="C266" s="1" t="s">
        <v>1</v>
      </c>
      <c r="D266" s="1" t="s">
        <v>100</v>
      </c>
      <c r="E266" s="1">
        <v>0.28999999999999998</v>
      </c>
      <c r="F266" s="1">
        <v>2.82</v>
      </c>
      <c r="G266" s="1">
        <v>6.3704999999999998</v>
      </c>
      <c r="H266" s="5">
        <v>106491.01458451196</v>
      </c>
      <c r="I266" s="1">
        <v>0</v>
      </c>
      <c r="K266" s="1">
        <v>1</v>
      </c>
    </row>
    <row r="267" spans="1:11" x14ac:dyDescent="0.2">
      <c r="A267" s="1" t="s">
        <v>43</v>
      </c>
      <c r="B267" s="1" t="s">
        <v>20</v>
      </c>
      <c r="C267" s="1" t="s">
        <v>1</v>
      </c>
      <c r="D267" s="1" t="s">
        <v>100</v>
      </c>
      <c r="E267" s="1">
        <v>0.35</v>
      </c>
      <c r="F267" s="1">
        <v>2.8449999999999998</v>
      </c>
      <c r="G267" s="1">
        <v>6.3704999999999998</v>
      </c>
      <c r="H267" s="5">
        <v>21595.697586257775</v>
      </c>
      <c r="I267" s="1">
        <v>0</v>
      </c>
      <c r="K267" s="1">
        <v>1</v>
      </c>
    </row>
    <row r="268" spans="1:11" x14ac:dyDescent="0.2">
      <c r="A268" s="1" t="s">
        <v>43</v>
      </c>
      <c r="B268" s="1" t="s">
        <v>20</v>
      </c>
      <c r="C268" s="1" t="s">
        <v>1</v>
      </c>
      <c r="D268" s="1" t="s">
        <v>98</v>
      </c>
      <c r="E268" s="1">
        <v>0.28999999999999998</v>
      </c>
      <c r="F268" s="1" t="s">
        <v>67</v>
      </c>
      <c r="G268" s="1" t="s">
        <v>67</v>
      </c>
      <c r="H268" s="5">
        <v>1105171</v>
      </c>
      <c r="I268" s="1">
        <v>0</v>
      </c>
      <c r="K268" s="1">
        <v>1</v>
      </c>
    </row>
    <row r="269" spans="1:11" x14ac:dyDescent="0.2">
      <c r="A269" s="1" t="s">
        <v>43</v>
      </c>
      <c r="B269" s="1" t="s">
        <v>20</v>
      </c>
      <c r="C269" s="1" t="s">
        <v>1</v>
      </c>
      <c r="D269" s="1" t="s">
        <v>87</v>
      </c>
      <c r="E269" s="1">
        <v>0.35</v>
      </c>
      <c r="F269" s="1" t="s">
        <v>67</v>
      </c>
      <c r="G269" s="1" t="s">
        <v>67</v>
      </c>
      <c r="H269" s="5">
        <v>33437</v>
      </c>
      <c r="K269" s="1">
        <v>1</v>
      </c>
    </row>
    <row r="270" spans="1:11" x14ac:dyDescent="0.2">
      <c r="A270" s="1" t="s">
        <v>43</v>
      </c>
      <c r="B270" s="1" t="s">
        <v>20</v>
      </c>
      <c r="C270" s="1" t="s">
        <v>1</v>
      </c>
      <c r="D270" s="1" t="s">
        <v>2</v>
      </c>
      <c r="E270" s="1">
        <v>0.14499999999999999</v>
      </c>
      <c r="F270" s="1">
        <v>2.4540000000000002</v>
      </c>
      <c r="G270" s="1">
        <v>0.14499999999999999</v>
      </c>
      <c r="H270" s="1">
        <v>3246592.0186139611</v>
      </c>
      <c r="K270" s="1">
        <v>0.6</v>
      </c>
    </row>
    <row r="271" spans="1:11" x14ac:dyDescent="0.2">
      <c r="A271" s="1" t="s">
        <v>43</v>
      </c>
      <c r="B271" s="1" t="s">
        <v>20</v>
      </c>
      <c r="C271" s="1" t="s">
        <v>1</v>
      </c>
      <c r="D271" s="1" t="s">
        <v>19</v>
      </c>
      <c r="E271" s="1">
        <v>0.23</v>
      </c>
      <c r="F271" s="1">
        <v>2.73</v>
      </c>
      <c r="G271" s="1">
        <v>0.23</v>
      </c>
      <c r="H271" s="5">
        <v>32855.986584765422</v>
      </c>
      <c r="I271" s="1">
        <v>0</v>
      </c>
      <c r="K271" s="1">
        <v>0.6</v>
      </c>
    </row>
    <row r="272" spans="1:11" x14ac:dyDescent="0.2">
      <c r="A272" s="1" t="s">
        <v>46</v>
      </c>
      <c r="B272" s="1" t="s">
        <v>11</v>
      </c>
      <c r="C272" s="1" t="s">
        <v>34</v>
      </c>
      <c r="D272" s="1" t="s">
        <v>18</v>
      </c>
      <c r="E272" s="1">
        <v>6.3E-2</v>
      </c>
      <c r="F272" s="1">
        <v>1.8924000000000001</v>
      </c>
      <c r="G272" s="1">
        <v>6.2100000000000002E-2</v>
      </c>
      <c r="H272" s="1">
        <v>689398936272.72351</v>
      </c>
      <c r="I272" s="1">
        <v>528.78610000000003</v>
      </c>
      <c r="K272" s="1">
        <v>0.6</v>
      </c>
    </row>
    <row r="273" spans="1:11" x14ac:dyDescent="0.2">
      <c r="A273" s="1" t="s">
        <v>46</v>
      </c>
      <c r="B273" s="1" t="s">
        <v>11</v>
      </c>
      <c r="C273" s="1" t="s">
        <v>34</v>
      </c>
      <c r="D273" s="1" t="s">
        <v>97</v>
      </c>
      <c r="E273" s="1">
        <v>0.16</v>
      </c>
      <c r="F273" s="1" t="s">
        <v>67</v>
      </c>
      <c r="G273" s="1" t="s">
        <v>67</v>
      </c>
      <c r="H273" s="1">
        <v>613502</v>
      </c>
      <c r="I273" s="1">
        <v>0</v>
      </c>
      <c r="K273" s="1">
        <v>1</v>
      </c>
    </row>
    <row r="274" spans="1:11" x14ac:dyDescent="0.2">
      <c r="A274" s="1" t="s">
        <v>46</v>
      </c>
      <c r="B274" s="1" t="s">
        <v>11</v>
      </c>
      <c r="C274" s="1" t="s">
        <v>34</v>
      </c>
      <c r="D274" s="1" t="s">
        <v>16</v>
      </c>
      <c r="E274" s="1">
        <v>0.16</v>
      </c>
      <c r="F274" s="1">
        <v>2.4260000000000002</v>
      </c>
      <c r="G274" s="1">
        <v>0.16</v>
      </c>
      <c r="H274" s="1">
        <v>615332.79853190028</v>
      </c>
      <c r="I274" s="1">
        <v>0</v>
      </c>
      <c r="K274" s="1">
        <v>1</v>
      </c>
    </row>
    <row r="275" spans="1:11" x14ac:dyDescent="0.2">
      <c r="A275" s="1" t="s">
        <v>46</v>
      </c>
      <c r="B275" s="1" t="s">
        <v>11</v>
      </c>
      <c r="C275" s="1" t="s">
        <v>34</v>
      </c>
      <c r="D275" s="1" t="s">
        <v>14</v>
      </c>
      <c r="E275" s="1">
        <v>6.3E-2</v>
      </c>
      <c r="F275" s="1">
        <v>1.8923999999999999</v>
      </c>
      <c r="G275" s="1">
        <v>6.3E-2</v>
      </c>
      <c r="H275" s="1">
        <v>699390225204.20984</v>
      </c>
      <c r="I275" s="1">
        <v>532.43999999999994</v>
      </c>
      <c r="K275" s="1">
        <v>0.47249999999999998</v>
      </c>
    </row>
    <row r="276" spans="1:11" x14ac:dyDescent="0.2">
      <c r="A276" s="1" t="s">
        <v>46</v>
      </c>
      <c r="B276" s="1" t="s">
        <v>11</v>
      </c>
      <c r="C276" s="1" t="s">
        <v>34</v>
      </c>
      <c r="D276" s="1" t="s">
        <v>13</v>
      </c>
      <c r="E276" s="1">
        <v>6.7000000000000004E-2</v>
      </c>
      <c r="F276" s="1">
        <v>1.7408000000000001</v>
      </c>
      <c r="G276" s="1">
        <v>6.7000000000000004E-2</v>
      </c>
      <c r="H276" s="1">
        <v>12881099162.020077</v>
      </c>
      <c r="I276" s="1">
        <v>0</v>
      </c>
      <c r="K276" s="1">
        <v>0.48</v>
      </c>
    </row>
    <row r="277" spans="1:11" x14ac:dyDescent="0.2">
      <c r="A277" s="1" t="s">
        <v>46</v>
      </c>
      <c r="B277" s="1" t="s">
        <v>11</v>
      </c>
      <c r="C277" s="1" t="s">
        <v>34</v>
      </c>
      <c r="D277" s="1" t="s">
        <v>10</v>
      </c>
      <c r="E277" s="1">
        <v>0.16</v>
      </c>
      <c r="F277" s="1">
        <v>2.4260000000000002</v>
      </c>
      <c r="G277" s="1">
        <v>0.16</v>
      </c>
      <c r="H277" s="1">
        <v>615332.79853190028</v>
      </c>
      <c r="I277" s="1">
        <v>0</v>
      </c>
      <c r="K277" s="1">
        <v>1</v>
      </c>
    </row>
    <row r="278" spans="1:11" x14ac:dyDescent="0.2">
      <c r="A278" s="1" t="s">
        <v>83</v>
      </c>
      <c r="B278" s="1" t="s">
        <v>11</v>
      </c>
      <c r="C278" s="1" t="s">
        <v>30</v>
      </c>
      <c r="D278" s="1" t="s">
        <v>17</v>
      </c>
      <c r="E278" s="1">
        <v>0.1222</v>
      </c>
      <c r="F278" s="1">
        <v>2.6806000000000001</v>
      </c>
      <c r="G278" s="1">
        <v>0.1222</v>
      </c>
      <c r="H278" s="1">
        <v>410987755.69538361</v>
      </c>
      <c r="K278" s="1">
        <v>1</v>
      </c>
    </row>
    <row r="279" spans="1:11" x14ac:dyDescent="0.2">
      <c r="A279" s="1" t="s">
        <v>83</v>
      </c>
      <c r="B279" s="1" t="s">
        <v>11</v>
      </c>
      <c r="C279" s="1" t="s">
        <v>30</v>
      </c>
      <c r="D279" s="1" t="s">
        <v>15</v>
      </c>
      <c r="E279" s="1">
        <v>0.13355</v>
      </c>
      <c r="F279" s="1">
        <v>2.2768999999999999</v>
      </c>
      <c r="G279" s="1">
        <v>0.13317000000000001</v>
      </c>
      <c r="H279" s="1">
        <v>3378412.6599537111</v>
      </c>
      <c r="J279" s="1">
        <v>0</v>
      </c>
      <c r="K279" s="1">
        <v>0.85</v>
      </c>
    </row>
    <row r="280" spans="1:11" x14ac:dyDescent="0.2">
      <c r="A280" s="1" t="s">
        <v>83</v>
      </c>
      <c r="B280" s="1" t="s">
        <v>11</v>
      </c>
      <c r="C280" s="1" t="s">
        <v>30</v>
      </c>
      <c r="D280" s="1" t="s">
        <v>13</v>
      </c>
      <c r="E280" s="1">
        <v>8.6999999999999994E-2</v>
      </c>
      <c r="F280" s="1">
        <v>2.1852999999999998</v>
      </c>
      <c r="G280" s="1">
        <v>8.6999999999999994E-2</v>
      </c>
      <c r="H280" s="1">
        <v>7051764063.6886854</v>
      </c>
      <c r="I280" s="1">
        <v>0</v>
      </c>
      <c r="K280" s="1">
        <v>0.48</v>
      </c>
    </row>
    <row r="281" spans="1:11" x14ac:dyDescent="0.2">
      <c r="A281" s="1" t="s">
        <v>45</v>
      </c>
      <c r="B281" s="1" t="s">
        <v>11</v>
      </c>
      <c r="C281" s="1" t="s">
        <v>11</v>
      </c>
      <c r="D281" s="1" t="s">
        <v>18</v>
      </c>
      <c r="E281" s="1">
        <v>4.5999999999999999E-2</v>
      </c>
      <c r="F281" s="1">
        <v>1.4408000000000001</v>
      </c>
      <c r="G281" s="1">
        <v>2.7599999999999996E-2</v>
      </c>
      <c r="H281" s="1">
        <v>1106031637745.1492</v>
      </c>
      <c r="I281" s="1">
        <v>579.30790000000002</v>
      </c>
      <c r="K281" s="1">
        <v>0.6</v>
      </c>
    </row>
    <row r="282" spans="1:11" x14ac:dyDescent="0.2">
      <c r="A282" s="1" t="s">
        <v>45</v>
      </c>
      <c r="B282" s="1" t="s">
        <v>11</v>
      </c>
      <c r="C282" s="1" t="s">
        <v>11</v>
      </c>
      <c r="D282" s="1" t="s">
        <v>102</v>
      </c>
      <c r="E282" s="1">
        <v>0.28999999999999998</v>
      </c>
      <c r="F282" s="1">
        <v>2.2959999999999998</v>
      </c>
      <c r="G282" s="1">
        <v>9.6999999999999993</v>
      </c>
      <c r="H282" s="1">
        <v>26618.647016199247</v>
      </c>
      <c r="K282" s="1">
        <v>1</v>
      </c>
    </row>
    <row r="283" spans="1:11" x14ac:dyDescent="0.2">
      <c r="A283" s="1" t="s">
        <v>45</v>
      </c>
      <c r="B283" s="1" t="s">
        <v>11</v>
      </c>
      <c r="C283" s="1" t="s">
        <v>11</v>
      </c>
      <c r="D283" s="1" t="s">
        <v>100</v>
      </c>
      <c r="E283" s="1">
        <v>0.28999999999999998</v>
      </c>
      <c r="F283" s="1">
        <v>2.2959999999999998</v>
      </c>
      <c r="G283" s="1">
        <v>10.166</v>
      </c>
      <c r="H283" s="1">
        <v>27897.439749142432</v>
      </c>
      <c r="K283" s="1">
        <v>1</v>
      </c>
    </row>
    <row r="284" spans="1:11" x14ac:dyDescent="0.2">
      <c r="A284" s="1" t="s">
        <v>45</v>
      </c>
      <c r="B284" s="1" t="s">
        <v>11</v>
      </c>
      <c r="C284" s="1" t="s">
        <v>11</v>
      </c>
      <c r="D284" s="1" t="s">
        <v>100</v>
      </c>
      <c r="E284" s="1">
        <v>0.28999999999999998</v>
      </c>
      <c r="F284" s="1">
        <v>2.2016</v>
      </c>
      <c r="G284" s="1">
        <v>10.166</v>
      </c>
      <c r="H284" s="1">
        <v>20146.240150879887</v>
      </c>
      <c r="K284" s="1">
        <v>1</v>
      </c>
    </row>
    <row r="285" spans="1:11" x14ac:dyDescent="0.2">
      <c r="A285" s="1" t="s">
        <v>45</v>
      </c>
      <c r="B285" s="1" t="s">
        <v>11</v>
      </c>
      <c r="C285" s="1" t="s">
        <v>11</v>
      </c>
      <c r="D285" s="1" t="s">
        <v>98</v>
      </c>
      <c r="E285" s="1">
        <v>0.28999999999999998</v>
      </c>
      <c r="F285" s="1" t="s">
        <v>67</v>
      </c>
      <c r="G285" s="1" t="s">
        <v>67</v>
      </c>
      <c r="H285" s="1">
        <v>1923630.3</v>
      </c>
      <c r="K285" s="1">
        <v>1</v>
      </c>
    </row>
    <row r="286" spans="1:11" x14ac:dyDescent="0.2">
      <c r="A286" s="1" t="s">
        <v>45</v>
      </c>
      <c r="B286" s="1" t="s">
        <v>11</v>
      </c>
      <c r="C286" s="1" t="s">
        <v>11</v>
      </c>
      <c r="D286" s="1" t="s">
        <v>97</v>
      </c>
      <c r="E286" s="1">
        <v>0.16</v>
      </c>
      <c r="F286" s="1" t="s">
        <v>67</v>
      </c>
      <c r="G286" s="1" t="s">
        <v>67</v>
      </c>
      <c r="H286" s="1">
        <v>49726</v>
      </c>
      <c r="I286" s="1">
        <v>0</v>
      </c>
      <c r="K286" s="1">
        <v>1</v>
      </c>
    </row>
    <row r="287" spans="1:11" x14ac:dyDescent="0.2">
      <c r="A287" s="1" t="s">
        <v>45</v>
      </c>
      <c r="B287" s="1" t="s">
        <v>11</v>
      </c>
      <c r="C287" s="1" t="s">
        <v>11</v>
      </c>
      <c r="D287" s="1" t="s">
        <v>17</v>
      </c>
      <c r="E287" s="1">
        <v>6.5799999999999997E-2</v>
      </c>
      <c r="F287" s="1">
        <v>1.7376</v>
      </c>
      <c r="G287" s="1">
        <v>6.5799999999999997E-2</v>
      </c>
      <c r="H287" s="1">
        <v>19353892368.267849</v>
      </c>
      <c r="I287" s="1">
        <v>537.31240000000003</v>
      </c>
      <c r="K287" s="1">
        <v>1</v>
      </c>
    </row>
    <row r="288" spans="1:11" x14ac:dyDescent="0.2">
      <c r="A288" s="1" t="s">
        <v>45</v>
      </c>
      <c r="B288" s="1" t="s">
        <v>11</v>
      </c>
      <c r="C288" s="1" t="s">
        <v>11</v>
      </c>
      <c r="D288" s="1" t="s">
        <v>16</v>
      </c>
      <c r="E288" s="1">
        <v>0.16</v>
      </c>
      <c r="F288" s="1">
        <v>2.024</v>
      </c>
      <c r="G288" s="1">
        <v>0.16</v>
      </c>
      <c r="H288" s="1">
        <v>49882.151692918822</v>
      </c>
      <c r="I288" s="1">
        <v>0</v>
      </c>
      <c r="K288" s="1">
        <v>1</v>
      </c>
    </row>
    <row r="289" spans="1:11" x14ac:dyDescent="0.2">
      <c r="A289" s="1" t="s">
        <v>45</v>
      </c>
      <c r="B289" s="1" t="s">
        <v>11</v>
      </c>
      <c r="C289" s="1" t="s">
        <v>11</v>
      </c>
      <c r="D289" s="1" t="s">
        <v>15</v>
      </c>
      <c r="E289" s="1">
        <v>6.5699999999999995E-2</v>
      </c>
      <c r="F289" s="1">
        <v>1.7376</v>
      </c>
      <c r="G289" s="6">
        <v>6.4977300000000002E-2</v>
      </c>
      <c r="H289" s="1">
        <v>19895736184.298294</v>
      </c>
      <c r="J289" s="1">
        <v>0</v>
      </c>
      <c r="K289" s="1">
        <v>0.85</v>
      </c>
    </row>
    <row r="290" spans="1:11" x14ac:dyDescent="0.2">
      <c r="A290" s="1" t="s">
        <v>45</v>
      </c>
      <c r="B290" s="1" t="s">
        <v>11</v>
      </c>
      <c r="C290" s="1" t="s">
        <v>11</v>
      </c>
      <c r="D290" s="1" t="s">
        <v>14</v>
      </c>
      <c r="E290" s="1">
        <v>4.5999999999999999E-2</v>
      </c>
      <c r="F290" s="1">
        <v>1.4408000000000001</v>
      </c>
      <c r="G290" s="1">
        <v>4.5999999999999999E-2</v>
      </c>
      <c r="H290" s="1">
        <v>1843386062908.582</v>
      </c>
      <c r="I290" s="1">
        <v>583.31759999999997</v>
      </c>
      <c r="K290" s="1">
        <v>0.47249999999999998</v>
      </c>
    </row>
    <row r="291" spans="1:11" x14ac:dyDescent="0.2">
      <c r="A291" s="1" t="s">
        <v>45</v>
      </c>
      <c r="B291" s="1" t="s">
        <v>11</v>
      </c>
      <c r="C291" s="1" t="s">
        <v>11</v>
      </c>
      <c r="D291" s="1" t="s">
        <v>13</v>
      </c>
      <c r="E291" s="1">
        <v>0.05</v>
      </c>
      <c r="F291" s="1">
        <v>1.1966000000000001</v>
      </c>
      <c r="G291" s="1">
        <v>0.05</v>
      </c>
      <c r="H291" s="1">
        <v>1237386989.2836132</v>
      </c>
      <c r="I291" s="1">
        <v>0</v>
      </c>
      <c r="K291" s="1">
        <v>0.48</v>
      </c>
    </row>
    <row r="292" spans="1:11" x14ac:dyDescent="0.2">
      <c r="A292" s="1" t="s">
        <v>45</v>
      </c>
      <c r="B292" s="1" t="s">
        <v>11</v>
      </c>
      <c r="C292" s="1" t="s">
        <v>11</v>
      </c>
      <c r="D292" s="1" t="s">
        <v>12</v>
      </c>
      <c r="E292" s="1">
        <v>0.16</v>
      </c>
      <c r="F292" s="1">
        <v>2.2040000000000002</v>
      </c>
      <c r="G292" s="1">
        <v>0.16</v>
      </c>
      <c r="H292" s="1">
        <v>153647.84410481364</v>
      </c>
      <c r="K292" s="1">
        <v>1</v>
      </c>
    </row>
    <row r="293" spans="1:11" x14ac:dyDescent="0.2">
      <c r="A293" s="1" t="s">
        <v>45</v>
      </c>
      <c r="B293" s="1" t="s">
        <v>11</v>
      </c>
      <c r="C293" s="1" t="s">
        <v>11</v>
      </c>
      <c r="D293" s="1" t="s">
        <v>10</v>
      </c>
      <c r="E293" s="1">
        <v>0.16</v>
      </c>
      <c r="F293" s="1">
        <v>2.024</v>
      </c>
      <c r="G293" s="1">
        <v>0.16</v>
      </c>
      <c r="H293" s="1">
        <v>49882.151692918822</v>
      </c>
      <c r="I293" s="1">
        <v>0</v>
      </c>
      <c r="K293" s="1">
        <v>1</v>
      </c>
    </row>
    <row r="294" spans="1:11" x14ac:dyDescent="0.2">
      <c r="A294" s="1" t="s">
        <v>99</v>
      </c>
      <c r="B294" s="1" t="s">
        <v>11</v>
      </c>
      <c r="C294" s="1" t="s">
        <v>1</v>
      </c>
      <c r="D294" s="1" t="s">
        <v>102</v>
      </c>
      <c r="E294" s="1">
        <v>0.28999999999999998</v>
      </c>
      <c r="F294" s="1">
        <v>2.5979999999999999</v>
      </c>
      <c r="G294" s="1">
        <v>9.6999999999999993</v>
      </c>
      <c r="H294" s="1">
        <v>75413.876472845208</v>
      </c>
      <c r="K294" s="1">
        <v>1</v>
      </c>
    </row>
    <row r="295" spans="1:11" x14ac:dyDescent="0.2">
      <c r="A295" s="1" t="s">
        <v>99</v>
      </c>
      <c r="B295" s="1" t="s">
        <v>11</v>
      </c>
      <c r="C295" s="1" t="s">
        <v>1</v>
      </c>
      <c r="D295" s="1" t="s">
        <v>100</v>
      </c>
      <c r="E295" s="1">
        <v>0.28999999999999998</v>
      </c>
      <c r="F295" s="1">
        <v>2.5979999999999999</v>
      </c>
      <c r="G295" s="1">
        <v>10.166</v>
      </c>
      <c r="H295" s="1">
        <v>79036.852394117988</v>
      </c>
      <c r="K295" s="1">
        <v>1</v>
      </c>
    </row>
    <row r="296" spans="1:11" x14ac:dyDescent="0.2">
      <c r="A296" s="1" t="s">
        <v>99</v>
      </c>
      <c r="B296" s="1" t="s">
        <v>11</v>
      </c>
      <c r="C296" s="1" t="s">
        <v>1</v>
      </c>
      <c r="D296" s="1" t="s">
        <v>100</v>
      </c>
      <c r="E296" s="1">
        <v>0.28999999999999998</v>
      </c>
      <c r="F296" s="1">
        <v>2.5007999999999999</v>
      </c>
      <c r="G296" s="1">
        <v>10.166</v>
      </c>
      <c r="H296" s="1">
        <v>56528.323639998234</v>
      </c>
      <c r="K296" s="1">
        <v>1</v>
      </c>
    </row>
    <row r="297" spans="1:11" x14ac:dyDescent="0.2">
      <c r="A297" s="1" t="s">
        <v>99</v>
      </c>
      <c r="B297" s="1" t="s">
        <v>11</v>
      </c>
      <c r="C297" s="1" t="s">
        <v>1</v>
      </c>
      <c r="D297" s="1" t="s">
        <v>100</v>
      </c>
      <c r="E297" s="1">
        <v>0.28999999999999998</v>
      </c>
      <c r="F297" s="1">
        <v>2.5258000000000003</v>
      </c>
      <c r="G297" s="1">
        <v>10.166</v>
      </c>
      <c r="H297" s="1">
        <v>61617.671996494209</v>
      </c>
      <c r="K297" s="1">
        <v>1</v>
      </c>
    </row>
    <row r="298" spans="1:11" x14ac:dyDescent="0.2">
      <c r="A298" s="1" t="s">
        <v>99</v>
      </c>
      <c r="B298" s="1" t="s">
        <v>11</v>
      </c>
      <c r="C298" s="1" t="s">
        <v>1</v>
      </c>
      <c r="D298" s="1" t="s">
        <v>98</v>
      </c>
      <c r="E298" s="1">
        <v>0.28999999999999998</v>
      </c>
      <c r="F298" s="1" t="s">
        <v>67</v>
      </c>
      <c r="G298" s="1" t="s">
        <v>67</v>
      </c>
      <c r="H298" s="1">
        <v>5881427.8650000002</v>
      </c>
      <c r="K298" s="1">
        <v>1</v>
      </c>
    </row>
    <row r="299" spans="1:11" x14ac:dyDescent="0.2">
      <c r="A299" s="1" t="s">
        <v>73</v>
      </c>
      <c r="B299" s="1" t="s">
        <v>7</v>
      </c>
      <c r="C299" s="1" t="s">
        <v>29</v>
      </c>
      <c r="D299" s="1" t="s">
        <v>8</v>
      </c>
      <c r="E299" s="1">
        <v>0.19</v>
      </c>
      <c r="F299" s="1">
        <v>2.4450000000000003</v>
      </c>
      <c r="G299" s="1">
        <v>0.19</v>
      </c>
      <c r="H299" s="1">
        <v>73694.971446072392</v>
      </c>
      <c r="I299" s="1">
        <v>0</v>
      </c>
      <c r="K299" s="1">
        <v>0.6</v>
      </c>
    </row>
    <row r="300" spans="1:11" x14ac:dyDescent="0.2">
      <c r="A300" s="1" t="s">
        <v>73</v>
      </c>
      <c r="B300" s="1" t="s">
        <v>7</v>
      </c>
      <c r="C300" s="1" t="s">
        <v>29</v>
      </c>
      <c r="D300" s="1" t="s">
        <v>6</v>
      </c>
      <c r="E300" s="1">
        <v>0.34</v>
      </c>
      <c r="F300" s="1">
        <v>1.655</v>
      </c>
      <c r="G300" s="1">
        <v>0.34</v>
      </c>
      <c r="H300" s="1">
        <v>44.204977570116</v>
      </c>
      <c r="I300" s="1">
        <v>0</v>
      </c>
      <c r="K300" s="1">
        <v>0.6</v>
      </c>
    </row>
    <row r="301" spans="1:11" x14ac:dyDescent="0.2">
      <c r="A301" s="3" t="s">
        <v>72</v>
      </c>
      <c r="B301" s="3" t="s">
        <v>7</v>
      </c>
      <c r="C301" s="3" t="s">
        <v>7</v>
      </c>
      <c r="D301" s="1" t="s">
        <v>106</v>
      </c>
      <c r="E301" s="7">
        <v>0.25</v>
      </c>
      <c r="F301" s="1" t="s">
        <v>67</v>
      </c>
      <c r="G301" s="1" t="s">
        <v>67</v>
      </c>
      <c r="H301" s="1">
        <v>414000</v>
      </c>
      <c r="I301" s="1">
        <v>18400</v>
      </c>
      <c r="J301" s="1">
        <v>-11500</v>
      </c>
      <c r="K301" s="1">
        <v>0.6</v>
      </c>
    </row>
    <row r="302" spans="1:11" x14ac:dyDescent="0.2">
      <c r="A302" s="1" t="s">
        <v>72</v>
      </c>
      <c r="B302" s="1" t="s">
        <v>7</v>
      </c>
      <c r="C302" s="1" t="s">
        <v>7</v>
      </c>
      <c r="D302" s="1" t="s">
        <v>9</v>
      </c>
      <c r="E302" s="1">
        <v>0.154</v>
      </c>
      <c r="F302" s="1">
        <v>2.3645999999999998</v>
      </c>
      <c r="G302" s="1">
        <v>0.15364</v>
      </c>
      <c r="H302" s="1">
        <v>715976.32448977837</v>
      </c>
      <c r="I302" s="1">
        <v>120.72240000000001</v>
      </c>
      <c r="K302" s="1">
        <v>0.6</v>
      </c>
    </row>
    <row r="303" spans="1:11" x14ac:dyDescent="0.2">
      <c r="A303" s="1" t="s">
        <v>72</v>
      </c>
      <c r="B303" s="1" t="s">
        <v>7</v>
      </c>
      <c r="C303" s="1" t="s">
        <v>7</v>
      </c>
      <c r="D303" s="1" t="s">
        <v>8</v>
      </c>
      <c r="E303" s="1">
        <v>0.2</v>
      </c>
      <c r="F303" s="1">
        <v>2.1579999999999999</v>
      </c>
      <c r="G303" s="1">
        <v>0.2</v>
      </c>
      <c r="H303" s="1">
        <v>9706.6072030651412</v>
      </c>
      <c r="I303" s="1">
        <v>0</v>
      </c>
      <c r="K303" s="1">
        <v>0.6</v>
      </c>
    </row>
    <row r="304" spans="1:11" x14ac:dyDescent="0.2">
      <c r="A304" s="1" t="s">
        <v>72</v>
      </c>
      <c r="B304" s="1" t="s">
        <v>7</v>
      </c>
      <c r="C304" s="1" t="s">
        <v>7</v>
      </c>
      <c r="D304" s="1" t="s">
        <v>6</v>
      </c>
      <c r="E304" s="1">
        <v>0.36</v>
      </c>
      <c r="F304" s="1">
        <v>2.11</v>
      </c>
      <c r="G304" s="1">
        <v>0.36</v>
      </c>
      <c r="H304" s="1">
        <v>126.40105947234963</v>
      </c>
      <c r="I304" s="1">
        <v>625</v>
      </c>
      <c r="K304" s="1">
        <v>0.6</v>
      </c>
    </row>
    <row r="305" spans="1:11" x14ac:dyDescent="0.2">
      <c r="A305" s="1" t="s">
        <v>89</v>
      </c>
      <c r="B305" s="1" t="s">
        <v>1</v>
      </c>
      <c r="C305" s="1" t="s">
        <v>29</v>
      </c>
      <c r="D305" s="1" t="s">
        <v>5</v>
      </c>
      <c r="E305" s="1">
        <v>0.152</v>
      </c>
      <c r="F305" s="1">
        <v>2.88</v>
      </c>
      <c r="G305" s="1">
        <v>0.152</v>
      </c>
      <c r="H305" s="1">
        <v>25738375.928911127</v>
      </c>
      <c r="K305" s="1">
        <v>1</v>
      </c>
    </row>
    <row r="306" spans="1:11" x14ac:dyDescent="0.2">
      <c r="A306" s="1" t="s">
        <v>64</v>
      </c>
      <c r="B306" s="1" t="s">
        <v>1</v>
      </c>
      <c r="C306" s="1" t="s">
        <v>1</v>
      </c>
      <c r="D306" s="1" t="s">
        <v>102</v>
      </c>
      <c r="E306" s="1">
        <v>0.28999999999999998</v>
      </c>
      <c r="F306" s="1">
        <v>2.9</v>
      </c>
      <c r="G306" s="1">
        <v>9.6999999999999993</v>
      </c>
      <c r="H306" s="1">
        <v>213656.71820962513</v>
      </c>
      <c r="K306" s="1">
        <v>1</v>
      </c>
    </row>
    <row r="307" spans="1:11" x14ac:dyDescent="0.2">
      <c r="A307" s="1" t="s">
        <v>64</v>
      </c>
      <c r="B307" s="1" t="s">
        <v>1</v>
      </c>
      <c r="C307" s="1" t="s">
        <v>1</v>
      </c>
      <c r="D307" s="1" t="s">
        <v>100</v>
      </c>
      <c r="E307" s="1">
        <v>0.28999999999999998</v>
      </c>
      <c r="F307" s="1">
        <v>2.9</v>
      </c>
      <c r="G307" s="1">
        <v>10.166</v>
      </c>
      <c r="H307" s="1">
        <v>223921.05127000509</v>
      </c>
      <c r="K307" s="1">
        <v>1</v>
      </c>
    </row>
    <row r="308" spans="1:11" x14ac:dyDescent="0.2">
      <c r="A308" s="1" t="s">
        <v>64</v>
      </c>
      <c r="B308" s="1" t="s">
        <v>1</v>
      </c>
      <c r="C308" s="1" t="s">
        <v>1</v>
      </c>
      <c r="D308" s="1" t="s">
        <v>100</v>
      </c>
      <c r="E308" s="1">
        <v>0.28999999999999998</v>
      </c>
      <c r="F308" s="1">
        <v>2.8</v>
      </c>
      <c r="G308" s="1">
        <v>10.166</v>
      </c>
      <c r="H308" s="1">
        <v>158612.79075484574</v>
      </c>
      <c r="K308" s="1">
        <v>1</v>
      </c>
    </row>
    <row r="309" spans="1:11" x14ac:dyDescent="0.2">
      <c r="A309" s="1" t="s">
        <v>64</v>
      </c>
      <c r="B309" s="1" t="s">
        <v>1</v>
      </c>
      <c r="C309" s="1" t="s">
        <v>1</v>
      </c>
      <c r="D309" s="1" t="s">
        <v>100</v>
      </c>
      <c r="E309" s="1">
        <v>0.28999999999999998</v>
      </c>
      <c r="F309" s="1">
        <v>2.85</v>
      </c>
      <c r="G309" s="1">
        <v>10.166</v>
      </c>
      <c r="H309" s="1">
        <v>188458.86248912395</v>
      </c>
      <c r="K309" s="1">
        <v>1</v>
      </c>
    </row>
    <row r="310" spans="1:11" x14ac:dyDescent="0.2">
      <c r="A310" s="1" t="s">
        <v>64</v>
      </c>
      <c r="B310" s="1" t="s">
        <v>1</v>
      </c>
      <c r="C310" s="1" t="s">
        <v>1</v>
      </c>
      <c r="D310" s="1" t="s">
        <v>98</v>
      </c>
      <c r="E310" s="1">
        <v>0.28999999999999998</v>
      </c>
      <c r="F310" s="1" t="s">
        <v>67</v>
      </c>
      <c r="G310" s="1" t="s">
        <v>67</v>
      </c>
      <c r="H310" s="1">
        <v>17990249.940000001</v>
      </c>
      <c r="K310" s="1">
        <v>1</v>
      </c>
    </row>
    <row r="311" spans="1:11" x14ac:dyDescent="0.2">
      <c r="A311" s="1" t="s">
        <v>64</v>
      </c>
      <c r="B311" s="1" t="s">
        <v>1</v>
      </c>
      <c r="C311" s="1" t="s">
        <v>1</v>
      </c>
      <c r="D311" s="1" t="s">
        <v>94</v>
      </c>
      <c r="E311" s="1">
        <v>0.28999999999999998</v>
      </c>
      <c r="F311" s="1">
        <v>1.68</v>
      </c>
      <c r="G311" s="1">
        <v>5.4509999999999996</v>
      </c>
      <c r="H311" s="1">
        <v>1788.0886344735038</v>
      </c>
      <c r="J311" s="1">
        <v>0</v>
      </c>
      <c r="K311" s="1">
        <v>1</v>
      </c>
    </row>
    <row r="312" spans="1:11" x14ac:dyDescent="0.2">
      <c r="A312" s="1" t="s">
        <v>64</v>
      </c>
      <c r="B312" s="1" t="s">
        <v>1</v>
      </c>
      <c r="C312" s="1" t="s">
        <v>1</v>
      </c>
      <c r="D312" s="1" t="s">
        <v>5</v>
      </c>
      <c r="E312" s="1">
        <v>0.14399999999999999</v>
      </c>
      <c r="F312" s="1">
        <v>2.76</v>
      </c>
      <c r="G312" s="1">
        <v>0.14399999999999999</v>
      </c>
      <c r="H312" s="1">
        <v>30362677.164731752</v>
      </c>
      <c r="K312" s="1">
        <v>1</v>
      </c>
    </row>
    <row r="313" spans="1:11" x14ac:dyDescent="0.2">
      <c r="A313" s="1" t="s">
        <v>64</v>
      </c>
      <c r="B313" s="1" t="s">
        <v>1</v>
      </c>
      <c r="C313" s="1" t="s">
        <v>1</v>
      </c>
      <c r="D313" s="1" t="s">
        <v>4</v>
      </c>
      <c r="E313" s="1">
        <v>0.28999999999999998</v>
      </c>
      <c r="F313" s="1">
        <v>3.6619999999999999</v>
      </c>
      <c r="G313" s="1">
        <v>3.94</v>
      </c>
      <c r="H313" s="1">
        <v>1201122.303029174</v>
      </c>
      <c r="K313" s="1">
        <v>1</v>
      </c>
    </row>
    <row r="314" spans="1:11" x14ac:dyDescent="0.2">
      <c r="A314" s="1" t="s">
        <v>64</v>
      </c>
      <c r="B314" s="1" t="s">
        <v>1</v>
      </c>
      <c r="C314" s="1" t="s">
        <v>1</v>
      </c>
      <c r="D314" s="1" t="s">
        <v>86</v>
      </c>
      <c r="E314" s="1">
        <v>0.26600000000000001</v>
      </c>
      <c r="F314" s="1">
        <v>2.76</v>
      </c>
      <c r="G314" s="1">
        <v>9.1300000000000008</v>
      </c>
      <c r="H314" s="1">
        <v>292876.27940404782</v>
      </c>
      <c r="K314" s="1">
        <v>1</v>
      </c>
    </row>
    <row r="315" spans="1:11" x14ac:dyDescent="0.2">
      <c r="A315" s="1" t="s">
        <v>64</v>
      </c>
      <c r="B315" s="1" t="s">
        <v>1</v>
      </c>
      <c r="C315" s="1" t="s">
        <v>1</v>
      </c>
      <c r="D315" s="1" t="s">
        <v>2</v>
      </c>
      <c r="E315" s="1">
        <v>0.14000000000000001</v>
      </c>
      <c r="F315" s="1">
        <v>2.254</v>
      </c>
      <c r="G315" s="1">
        <v>0.14000000000000001</v>
      </c>
      <c r="H315" s="1">
        <v>1374893.9290899872</v>
      </c>
      <c r="K315" s="1">
        <v>0.6</v>
      </c>
    </row>
    <row r="316" spans="1:11" x14ac:dyDescent="0.2">
      <c r="A316" s="1" t="s">
        <v>64</v>
      </c>
      <c r="B316" s="1" t="s">
        <v>1</v>
      </c>
      <c r="C316" s="1" t="s">
        <v>1</v>
      </c>
      <c r="D316" s="1" t="s">
        <v>0</v>
      </c>
      <c r="E316" s="1">
        <v>0.14399999999999999</v>
      </c>
      <c r="F316" s="1">
        <v>2.76</v>
      </c>
      <c r="G316" s="1">
        <v>0.14399999999999999</v>
      </c>
      <c r="H316" s="1">
        <v>30362677.164731752</v>
      </c>
      <c r="K316" s="1">
        <v>1</v>
      </c>
    </row>
    <row r="317" spans="1:11" x14ac:dyDescent="0.2">
      <c r="A317" s="3"/>
      <c r="B317" s="3"/>
      <c r="C317" s="3"/>
    </row>
    <row r="318" spans="1:11" x14ac:dyDescent="0.2">
      <c r="A318" s="3"/>
      <c r="B318" s="3"/>
      <c r="C318" s="3"/>
    </row>
    <row r="319" spans="1:11" x14ac:dyDescent="0.2">
      <c r="A319" s="3"/>
      <c r="B319" s="3"/>
      <c r="C319" s="3"/>
    </row>
    <row r="320" spans="1:11" x14ac:dyDescent="0.2">
      <c r="A320" s="3"/>
      <c r="B320" s="3"/>
      <c r="C320" s="3"/>
    </row>
    <row r="321" spans="1:3" x14ac:dyDescent="0.2">
      <c r="A321" s="3"/>
      <c r="B321" s="3"/>
      <c r="C321" s="3"/>
    </row>
    <row r="322" spans="1:3" x14ac:dyDescent="0.2">
      <c r="A322" s="3"/>
      <c r="B322" s="3"/>
      <c r="C322" s="3"/>
    </row>
  </sheetData>
  <autoFilter ref="A2:K322" xr:uid="{B43977B1-85A9-6F48-8C71-F59241446EDA}">
    <sortState xmlns:xlrd2="http://schemas.microsoft.com/office/spreadsheetml/2017/richdata2" ref="A3:K322">
      <sortCondition ref="A2:A322"/>
    </sortState>
  </autoFilter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36E7-B02E-804B-8B75-D99BBADE22CA}">
  <dimension ref="A1:L178"/>
  <sheetViews>
    <sheetView tabSelected="1" zoomScale="120" zoomScaleNormal="120" workbookViewId="0">
      <selection activeCell="F17" sqref="F17"/>
    </sheetView>
  </sheetViews>
  <sheetFormatPr baseColWidth="10" defaultRowHeight="16" x14ac:dyDescent="0.2"/>
  <cols>
    <col min="1" max="1" width="10.83203125" style="1"/>
    <col min="2" max="2" width="20.6640625" style="1" bestFit="1" customWidth="1"/>
    <col min="3" max="3" width="14.5" style="1" customWidth="1"/>
    <col min="4" max="4" width="10.83203125" style="1"/>
    <col min="5" max="6" width="12.83203125" style="1" bestFit="1" customWidth="1"/>
    <col min="7" max="7" width="13.6640625" style="1" bestFit="1" customWidth="1"/>
    <col min="8" max="12" width="10.83203125" style="1"/>
    <col min="13" max="13" width="14" style="1" bestFit="1" customWidth="1"/>
    <col min="14" max="16384" width="10.83203125" style="1"/>
  </cols>
  <sheetData>
    <row r="1" spans="1:11" ht="21" x14ac:dyDescent="0.25">
      <c r="A1" s="4" t="s">
        <v>210</v>
      </c>
    </row>
    <row r="2" spans="1:11" ht="68" x14ac:dyDescent="0.2">
      <c r="B2" s="33" t="s">
        <v>209</v>
      </c>
      <c r="C2" s="33" t="s">
        <v>208</v>
      </c>
      <c r="D2" s="33" t="s">
        <v>207</v>
      </c>
    </row>
    <row r="4" spans="1:11" x14ac:dyDescent="0.2">
      <c r="B4" s="1" t="s">
        <v>206</v>
      </c>
      <c r="C4" s="1" t="s">
        <v>205</v>
      </c>
      <c r="D4" s="1" t="s">
        <v>204</v>
      </c>
      <c r="E4" s="1" t="s">
        <v>355</v>
      </c>
      <c r="F4" s="1" t="s">
        <v>354</v>
      </c>
      <c r="G4" s="1" t="s">
        <v>203</v>
      </c>
      <c r="H4" s="1" t="s">
        <v>352</v>
      </c>
      <c r="I4" s="1" t="s">
        <v>353</v>
      </c>
    </row>
    <row r="5" spans="1:11" x14ac:dyDescent="0.2">
      <c r="A5" s="3" t="s">
        <v>59</v>
      </c>
      <c r="B5" s="3">
        <v>1.8</v>
      </c>
      <c r="C5" s="3" t="s">
        <v>202</v>
      </c>
      <c r="D5" s="3" t="s">
        <v>201</v>
      </c>
      <c r="E5" s="48">
        <v>8</v>
      </c>
      <c r="F5" s="41">
        <v>1.7699999999999998</v>
      </c>
      <c r="G5" s="23">
        <v>5.8167401926480254E-2</v>
      </c>
      <c r="H5" s="48">
        <v>1.8149999999999999</v>
      </c>
    </row>
    <row r="6" spans="1:11" x14ac:dyDescent="0.2">
      <c r="A6" s="16" t="s">
        <v>58</v>
      </c>
      <c r="B6" s="16">
        <v>2.39</v>
      </c>
      <c r="C6" s="16">
        <v>2.34</v>
      </c>
      <c r="D6" s="16" t="s">
        <v>200</v>
      </c>
      <c r="E6" s="49">
        <v>8</v>
      </c>
      <c r="F6" s="42">
        <v>2.3174999999999999</v>
      </c>
      <c r="G6" s="32">
        <v>7.5622401888644497E-3</v>
      </c>
      <c r="H6" s="49">
        <v>2.3250000000000002</v>
      </c>
    </row>
    <row r="7" spans="1:11" x14ac:dyDescent="0.2">
      <c r="A7" s="15" t="s">
        <v>71</v>
      </c>
      <c r="B7" s="15">
        <v>2.65</v>
      </c>
      <c r="C7" s="15">
        <v>2.6739999999999999</v>
      </c>
      <c r="D7" s="15" t="s">
        <v>199</v>
      </c>
      <c r="E7" s="50">
        <v>5</v>
      </c>
      <c r="F7" s="43">
        <v>2.3868</v>
      </c>
      <c r="G7" s="31">
        <v>7.2629805353406421E-2</v>
      </c>
      <c r="H7" s="50">
        <v>2.5750000000000002</v>
      </c>
    </row>
    <row r="8" spans="1:11" x14ac:dyDescent="0.2">
      <c r="A8" s="3" t="s">
        <v>66</v>
      </c>
      <c r="B8" s="3" t="s">
        <v>198</v>
      </c>
      <c r="C8" s="3"/>
      <c r="D8" s="3">
        <v>2.2999999999999998</v>
      </c>
      <c r="E8" s="48">
        <v>1</v>
      </c>
      <c r="F8" s="41" t="s">
        <v>162</v>
      </c>
      <c r="G8" s="22" t="s">
        <v>162</v>
      </c>
      <c r="H8" s="48">
        <v>2.605</v>
      </c>
    </row>
    <row r="9" spans="1:11" x14ac:dyDescent="0.2">
      <c r="A9" s="14" t="s">
        <v>57</v>
      </c>
      <c r="B9" s="14">
        <v>2.29</v>
      </c>
      <c r="C9" s="14" t="s">
        <v>197</v>
      </c>
      <c r="D9" s="14" t="s">
        <v>196</v>
      </c>
      <c r="E9" s="51">
        <v>17</v>
      </c>
      <c r="F9" s="44">
        <v>2.277058823529412</v>
      </c>
      <c r="G9" s="30">
        <v>3.8466414940775788E-2</v>
      </c>
      <c r="H9" s="51">
        <v>2.3650000000000002</v>
      </c>
    </row>
    <row r="10" spans="1:11" x14ac:dyDescent="0.2">
      <c r="A10" s="12" t="s">
        <v>56</v>
      </c>
      <c r="B10" s="12">
        <v>1.57</v>
      </c>
      <c r="C10" s="12"/>
      <c r="D10" s="12" t="s">
        <v>195</v>
      </c>
      <c r="E10" s="52">
        <v>3</v>
      </c>
      <c r="F10" s="45">
        <v>2.3133333333333335</v>
      </c>
      <c r="G10" s="29">
        <v>0.40738109332380734</v>
      </c>
      <c r="H10" s="52">
        <v>1.7949999999999999</v>
      </c>
      <c r="I10" s="1" t="s">
        <v>356</v>
      </c>
    </row>
    <row r="11" spans="1:11" x14ac:dyDescent="0.2">
      <c r="A11" s="3" t="s">
        <v>194</v>
      </c>
      <c r="B11" s="3">
        <v>1.96</v>
      </c>
      <c r="C11" s="3"/>
      <c r="D11" s="3" t="s">
        <v>193</v>
      </c>
      <c r="E11" s="48" t="s">
        <v>162</v>
      </c>
      <c r="F11" s="41" t="s">
        <v>162</v>
      </c>
      <c r="G11" s="22" t="s">
        <v>162</v>
      </c>
      <c r="H11" s="48">
        <v>1.845</v>
      </c>
    </row>
    <row r="12" spans="1:11" x14ac:dyDescent="0.2">
      <c r="A12" s="9" t="s">
        <v>65</v>
      </c>
      <c r="B12" s="9" t="s">
        <v>192</v>
      </c>
      <c r="C12" s="9" t="s">
        <v>191</v>
      </c>
      <c r="D12" s="9" t="s">
        <v>190</v>
      </c>
      <c r="E12" s="53">
        <v>14</v>
      </c>
      <c r="F12" s="46">
        <v>2.1321428571428571</v>
      </c>
      <c r="G12" s="28">
        <v>8.282720860993395E-2</v>
      </c>
      <c r="H12" s="53">
        <v>1.9850000000000001</v>
      </c>
    </row>
    <row r="13" spans="1:11" x14ac:dyDescent="0.2">
      <c r="A13" s="55" t="s">
        <v>42</v>
      </c>
      <c r="B13" s="55"/>
      <c r="C13" s="55" t="s">
        <v>189</v>
      </c>
      <c r="D13" s="3" t="s">
        <v>188</v>
      </c>
      <c r="E13" s="48">
        <v>15</v>
      </c>
      <c r="F13" s="41">
        <v>2.6618000000000008</v>
      </c>
      <c r="G13" s="23">
        <v>5.9878847569221953E-2</v>
      </c>
      <c r="H13" s="48">
        <v>2.335</v>
      </c>
    </row>
    <row r="14" spans="1:11" x14ac:dyDescent="0.2">
      <c r="A14" s="3" t="s">
        <v>51</v>
      </c>
      <c r="B14" s="3" t="s">
        <v>187</v>
      </c>
      <c r="C14" s="3" t="s">
        <v>186</v>
      </c>
      <c r="D14" s="3" t="s">
        <v>185</v>
      </c>
      <c r="E14" s="48">
        <v>18</v>
      </c>
      <c r="F14" s="41">
        <v>1.7223333333333337</v>
      </c>
      <c r="G14" s="23">
        <v>4.169165706388496E-2</v>
      </c>
      <c r="H14" s="48">
        <v>1.7450000000000001</v>
      </c>
      <c r="K14" s="3"/>
    </row>
    <row r="15" spans="1:11" x14ac:dyDescent="0.2">
      <c r="A15" s="16" t="s">
        <v>50</v>
      </c>
      <c r="B15" s="16">
        <v>2.4</v>
      </c>
      <c r="C15" s="16" t="s">
        <v>184</v>
      </c>
      <c r="D15" s="16" t="s">
        <v>183</v>
      </c>
      <c r="E15" s="49">
        <v>19</v>
      </c>
      <c r="F15" s="42">
        <v>2.3237894736842111</v>
      </c>
      <c r="G15" s="32">
        <v>2.6915733129951238E-2</v>
      </c>
      <c r="H15" s="49">
        <v>2.395</v>
      </c>
      <c r="K15" s="3"/>
    </row>
    <row r="16" spans="1:11" x14ac:dyDescent="0.2">
      <c r="A16" s="15" t="s">
        <v>76</v>
      </c>
      <c r="B16" s="15" t="s">
        <v>182</v>
      </c>
      <c r="C16" s="15" t="s">
        <v>181</v>
      </c>
      <c r="D16" s="15" t="s">
        <v>180</v>
      </c>
      <c r="E16" s="50">
        <v>7</v>
      </c>
      <c r="F16" s="43">
        <v>2.8700000000000006</v>
      </c>
      <c r="G16" s="31">
        <v>8.8124154511645209E-2</v>
      </c>
      <c r="H16" s="50">
        <v>2.7349999999999999</v>
      </c>
      <c r="K16" s="3"/>
    </row>
    <row r="17" spans="1:12" x14ac:dyDescent="0.2">
      <c r="A17" s="3" t="s">
        <v>69</v>
      </c>
      <c r="B17" s="3" t="s">
        <v>179</v>
      </c>
      <c r="C17" s="3" t="s">
        <v>178</v>
      </c>
      <c r="D17" s="3">
        <v>1.8</v>
      </c>
      <c r="E17" s="48">
        <v>1</v>
      </c>
      <c r="F17" s="41"/>
      <c r="G17" s="22" t="s">
        <v>162</v>
      </c>
      <c r="H17" s="48">
        <v>2.3050000000000002</v>
      </c>
      <c r="K17" s="3"/>
    </row>
    <row r="18" spans="1:12" x14ac:dyDescent="0.2">
      <c r="A18" s="14" t="s">
        <v>48</v>
      </c>
      <c r="B18" s="14">
        <v>2.38</v>
      </c>
      <c r="C18" s="14" t="s">
        <v>177</v>
      </c>
      <c r="D18" s="14" t="s">
        <v>176</v>
      </c>
      <c r="E18" s="51">
        <v>15</v>
      </c>
      <c r="F18" s="44">
        <v>2.3719999999999999</v>
      </c>
      <c r="G18" s="30">
        <v>3.9135146303378616E-2</v>
      </c>
      <c r="H18" s="51">
        <v>2.3650000000000002</v>
      </c>
      <c r="K18" s="3"/>
    </row>
    <row r="19" spans="1:12" x14ac:dyDescent="0.2">
      <c r="A19" s="12" t="s">
        <v>47</v>
      </c>
      <c r="B19" s="12" t="s">
        <v>175</v>
      </c>
      <c r="C19" s="12" t="s">
        <v>174</v>
      </c>
      <c r="D19" s="12" t="s">
        <v>173</v>
      </c>
      <c r="E19" s="52">
        <v>32</v>
      </c>
      <c r="F19" s="45">
        <v>1.6220625000000002</v>
      </c>
      <c r="G19" s="29">
        <v>2.1247914632503445E-2</v>
      </c>
      <c r="H19" s="52">
        <v>1.595</v>
      </c>
      <c r="K19" s="3"/>
    </row>
    <row r="20" spans="1:12" x14ac:dyDescent="0.2">
      <c r="A20" s="3" t="s">
        <v>74</v>
      </c>
      <c r="B20" s="3" t="s">
        <v>172</v>
      </c>
      <c r="C20" s="3" t="s">
        <v>171</v>
      </c>
      <c r="D20" s="3" t="s">
        <v>170</v>
      </c>
      <c r="E20" s="48">
        <v>6</v>
      </c>
      <c r="F20" s="41">
        <v>1.905</v>
      </c>
      <c r="G20" s="22">
        <v>2.7527791290555149E-2</v>
      </c>
      <c r="H20" s="48">
        <v>2.3450000000000002</v>
      </c>
      <c r="K20" s="3"/>
    </row>
    <row r="21" spans="1:12" x14ac:dyDescent="0.2">
      <c r="A21" s="9" t="s">
        <v>43</v>
      </c>
      <c r="B21" s="9" t="s">
        <v>169</v>
      </c>
      <c r="C21" s="9" t="s">
        <v>168</v>
      </c>
      <c r="D21" s="9" t="s">
        <v>167</v>
      </c>
      <c r="E21" s="53">
        <v>7</v>
      </c>
      <c r="F21" s="46">
        <v>2.16</v>
      </c>
      <c r="G21" s="28">
        <v>2.1549753153964433E-2</v>
      </c>
      <c r="H21" s="53">
        <v>2.0950000000000002</v>
      </c>
      <c r="K21" s="3"/>
    </row>
    <row r="22" spans="1:12" x14ac:dyDescent="0.2">
      <c r="A22" s="56" t="s">
        <v>44</v>
      </c>
      <c r="B22" s="56"/>
      <c r="C22" s="56">
        <v>2.65</v>
      </c>
      <c r="D22" s="27" t="s">
        <v>166</v>
      </c>
      <c r="E22" s="54">
        <v>14</v>
      </c>
      <c r="F22" s="47">
        <v>2.6750000000000003</v>
      </c>
      <c r="G22" s="26">
        <v>2.9021779484265011E-2</v>
      </c>
      <c r="H22" s="54">
        <v>2.9249999999999998</v>
      </c>
      <c r="K22" s="3"/>
    </row>
    <row r="23" spans="1:12" x14ac:dyDescent="0.2">
      <c r="A23" s="3" t="s">
        <v>63</v>
      </c>
      <c r="B23" s="3"/>
      <c r="C23" s="3" t="s">
        <v>165</v>
      </c>
      <c r="D23" s="3" t="s">
        <v>164</v>
      </c>
      <c r="E23" s="48">
        <v>7</v>
      </c>
      <c r="F23" s="41">
        <v>3.2571428571428571</v>
      </c>
      <c r="G23" s="22">
        <v>6.6079283704446976E-2</v>
      </c>
      <c r="H23" s="48">
        <v>3.3050000000000002</v>
      </c>
      <c r="I23" s="1" t="s">
        <v>357</v>
      </c>
      <c r="K23" s="3"/>
    </row>
    <row r="24" spans="1:12" x14ac:dyDescent="0.2">
      <c r="A24" s="16" t="s">
        <v>60</v>
      </c>
      <c r="B24" s="57"/>
      <c r="C24" s="57">
        <v>3.6</v>
      </c>
      <c r="D24" s="57" t="s">
        <v>163</v>
      </c>
      <c r="E24" s="58">
        <v>6</v>
      </c>
      <c r="F24" s="59">
        <v>4.2350000000000003</v>
      </c>
      <c r="G24" s="70">
        <v>0.14833431625498422</v>
      </c>
      <c r="H24" s="58">
        <v>3.2650000000000001</v>
      </c>
      <c r="I24" s="1" t="s">
        <v>357</v>
      </c>
      <c r="K24" s="3"/>
    </row>
    <row r="25" spans="1:12" x14ac:dyDescent="0.2">
      <c r="A25" s="15" t="s">
        <v>82</v>
      </c>
      <c r="B25" s="15"/>
      <c r="C25" s="60"/>
      <c r="D25" s="60">
        <v>3.8</v>
      </c>
      <c r="E25" s="61">
        <v>1</v>
      </c>
      <c r="F25" s="69" t="s">
        <v>162</v>
      </c>
      <c r="G25" s="69" t="s">
        <v>162</v>
      </c>
      <c r="H25" s="61">
        <v>3.0150000000000001</v>
      </c>
      <c r="I25" s="1" t="s">
        <v>357</v>
      </c>
    </row>
    <row r="26" spans="1:12" x14ac:dyDescent="0.2">
      <c r="A26" s="14" t="s">
        <v>53</v>
      </c>
      <c r="B26" s="14"/>
      <c r="C26" s="14" t="s">
        <v>161</v>
      </c>
      <c r="D26" s="14" t="s">
        <v>160</v>
      </c>
      <c r="E26" s="51">
        <v>5</v>
      </c>
      <c r="F26" s="44">
        <v>3.6060000000000003</v>
      </c>
      <c r="G26" s="25">
        <v>5.6513895362308789E-2</v>
      </c>
      <c r="H26" s="51">
        <v>2.3149999999999999</v>
      </c>
      <c r="I26" s="1" t="s">
        <v>357</v>
      </c>
      <c r="K26" s="3"/>
    </row>
    <row r="27" spans="1:12" x14ac:dyDescent="0.2">
      <c r="A27" s="11" t="s">
        <v>45</v>
      </c>
      <c r="B27" s="62"/>
      <c r="C27" s="62" t="s">
        <v>159</v>
      </c>
      <c r="D27" s="62" t="s">
        <v>158</v>
      </c>
      <c r="E27" s="63">
        <v>7</v>
      </c>
      <c r="F27" s="64">
        <v>3.1557142857142857</v>
      </c>
      <c r="G27" s="65">
        <v>2.5009012796619531E-2</v>
      </c>
      <c r="H27" s="63">
        <v>3.415</v>
      </c>
      <c r="I27" s="1" t="s">
        <v>357</v>
      </c>
      <c r="K27" s="3"/>
    </row>
    <row r="28" spans="1:12" x14ac:dyDescent="0.2">
      <c r="A28" s="3" t="s">
        <v>72</v>
      </c>
      <c r="B28" s="3"/>
      <c r="C28" s="3"/>
      <c r="D28" s="3">
        <v>3.67</v>
      </c>
      <c r="E28" s="48">
        <v>1</v>
      </c>
      <c r="F28" s="41" t="s">
        <v>162</v>
      </c>
      <c r="G28" s="3" t="s">
        <v>162</v>
      </c>
      <c r="H28" s="48">
        <v>4.0350000000000001</v>
      </c>
      <c r="I28" s="1" t="s">
        <v>357</v>
      </c>
      <c r="K28" s="3"/>
    </row>
    <row r="29" spans="1:12" x14ac:dyDescent="0.2">
      <c r="A29" s="9" t="s">
        <v>64</v>
      </c>
      <c r="B29" s="9"/>
      <c r="C29" s="9" t="s">
        <v>157</v>
      </c>
      <c r="D29" s="66" t="s">
        <v>156</v>
      </c>
      <c r="E29" s="67">
        <v>8</v>
      </c>
      <c r="F29" s="68">
        <v>3.9162500000000002</v>
      </c>
      <c r="G29" s="24">
        <v>6.0301556709086906E-2</v>
      </c>
      <c r="H29" s="67">
        <v>3.8650000000000002</v>
      </c>
      <c r="I29" s="1" t="s">
        <v>357</v>
      </c>
      <c r="K29" s="3"/>
    </row>
    <row r="30" spans="1:12" x14ac:dyDescent="0.2">
      <c r="A30" s="3"/>
      <c r="B30" s="3"/>
      <c r="C30" s="3"/>
      <c r="D30" s="3"/>
      <c r="E30" s="23"/>
      <c r="K30" s="3"/>
      <c r="L30" s="22"/>
    </row>
    <row r="33" spans="1:7" x14ac:dyDescent="0.2">
      <c r="A33" s="1" t="s">
        <v>155</v>
      </c>
      <c r="B33" s="1" t="s">
        <v>154</v>
      </c>
      <c r="C33" s="1" t="s">
        <v>153</v>
      </c>
      <c r="D33" s="1" t="s">
        <v>152</v>
      </c>
      <c r="E33" s="1" t="s">
        <v>151</v>
      </c>
      <c r="F33" s="1" t="s">
        <v>150</v>
      </c>
      <c r="G33" s="1" t="s">
        <v>149</v>
      </c>
    </row>
    <row r="34" spans="1:7" x14ac:dyDescent="0.2">
      <c r="A34" s="3" t="s">
        <v>63</v>
      </c>
      <c r="B34" s="20" t="s">
        <v>140</v>
      </c>
      <c r="C34" s="1">
        <v>3.74</v>
      </c>
      <c r="D34" s="1">
        <v>3.21</v>
      </c>
      <c r="E34" s="1">
        <v>3.15</v>
      </c>
      <c r="F34" s="1">
        <v>3.13</v>
      </c>
    </row>
    <row r="35" spans="1:7" x14ac:dyDescent="0.2">
      <c r="A35" s="3" t="s">
        <v>63</v>
      </c>
      <c r="B35" s="3" t="s">
        <v>121</v>
      </c>
      <c r="C35" s="1">
        <v>3.21</v>
      </c>
      <c r="D35" s="1">
        <v>3.2</v>
      </c>
      <c r="E35" s="1">
        <v>3.16</v>
      </c>
    </row>
    <row r="36" spans="1:7" x14ac:dyDescent="0.2">
      <c r="A36" s="16" t="s">
        <v>60</v>
      </c>
      <c r="B36" s="16" t="s">
        <v>121</v>
      </c>
      <c r="C36" s="21">
        <v>3.84</v>
      </c>
      <c r="D36" s="21">
        <v>3.88</v>
      </c>
      <c r="E36" s="21">
        <v>3.71</v>
      </c>
      <c r="F36" s="21"/>
      <c r="G36" s="21"/>
    </row>
    <row r="37" spans="1:7" x14ac:dyDescent="0.2">
      <c r="A37" s="16" t="s">
        <v>60</v>
      </c>
      <c r="B37" s="16" t="s">
        <v>148</v>
      </c>
      <c r="C37" s="21">
        <v>3.9</v>
      </c>
      <c r="D37" s="21">
        <v>4.9800000000000004</v>
      </c>
      <c r="E37" s="21">
        <v>5.0999999999999996</v>
      </c>
      <c r="F37" s="21"/>
      <c r="G37" s="21"/>
    </row>
    <row r="38" spans="1:7" x14ac:dyDescent="0.2">
      <c r="A38" s="3" t="s">
        <v>59</v>
      </c>
      <c r="B38" s="3" t="s">
        <v>146</v>
      </c>
      <c r="C38" s="1">
        <v>1.65</v>
      </c>
      <c r="D38" s="1">
        <v>1.64</v>
      </c>
      <c r="E38" s="1">
        <v>1.73</v>
      </c>
      <c r="F38" s="1">
        <v>1.71</v>
      </c>
    </row>
    <row r="39" spans="1:7" x14ac:dyDescent="0.2">
      <c r="A39" s="3" t="s">
        <v>59</v>
      </c>
      <c r="B39" s="20" t="s">
        <v>140</v>
      </c>
      <c r="C39" s="1">
        <v>1.81</v>
      </c>
      <c r="D39" s="1">
        <v>1.83</v>
      </c>
      <c r="E39" s="3">
        <v>1.87</v>
      </c>
      <c r="F39" s="3">
        <v>1.92</v>
      </c>
    </row>
    <row r="40" spans="1:7" x14ac:dyDescent="0.2">
      <c r="A40" s="16" t="s">
        <v>58</v>
      </c>
      <c r="B40" s="16" t="s">
        <v>140</v>
      </c>
      <c r="C40" s="16">
        <v>2.2999999999999998</v>
      </c>
      <c r="D40" s="16">
        <v>2.31</v>
      </c>
      <c r="E40" s="16">
        <v>2.33</v>
      </c>
      <c r="F40" s="16">
        <v>2.31</v>
      </c>
      <c r="G40" s="16">
        <v>2.2999999999999998</v>
      </c>
    </row>
    <row r="41" spans="1:7" x14ac:dyDescent="0.2">
      <c r="A41" s="16" t="s">
        <v>58</v>
      </c>
      <c r="B41" s="16" t="s">
        <v>136</v>
      </c>
      <c r="C41" s="16">
        <v>2.31</v>
      </c>
      <c r="D41" s="16"/>
      <c r="E41" s="16"/>
      <c r="F41" s="16"/>
      <c r="G41" s="16"/>
    </row>
    <row r="42" spans="1:7" x14ac:dyDescent="0.2">
      <c r="A42" s="16" t="s">
        <v>58</v>
      </c>
      <c r="B42" s="16" t="s">
        <v>134</v>
      </c>
      <c r="C42" s="16">
        <v>2.35</v>
      </c>
      <c r="D42" s="16"/>
      <c r="E42" s="16"/>
      <c r="F42" s="16"/>
      <c r="G42" s="16"/>
    </row>
    <row r="43" spans="1:7" x14ac:dyDescent="0.2">
      <c r="A43" s="16" t="s">
        <v>58</v>
      </c>
      <c r="B43" s="16" t="s">
        <v>130</v>
      </c>
      <c r="C43" s="16">
        <v>2.33</v>
      </c>
      <c r="D43" s="16"/>
      <c r="E43" s="16"/>
      <c r="F43" s="16"/>
      <c r="G43" s="16"/>
    </row>
    <row r="44" spans="1:7" x14ac:dyDescent="0.2">
      <c r="A44" s="3" t="s">
        <v>42</v>
      </c>
      <c r="B44" s="20" t="s">
        <v>140</v>
      </c>
      <c r="C44" s="3">
        <v>2.48</v>
      </c>
      <c r="D44" s="3">
        <v>2.52</v>
      </c>
      <c r="E44" s="3">
        <v>3.01</v>
      </c>
      <c r="F44" s="3">
        <v>2.84</v>
      </c>
      <c r="G44" s="3">
        <v>2.81</v>
      </c>
    </row>
    <row r="45" spans="1:7" x14ac:dyDescent="0.2">
      <c r="A45" s="3" t="s">
        <v>42</v>
      </c>
      <c r="B45" s="3" t="s">
        <v>147</v>
      </c>
      <c r="C45" s="3">
        <v>2.5369999999999999</v>
      </c>
      <c r="D45" s="1">
        <v>2.556</v>
      </c>
      <c r="E45" s="1">
        <v>2.544</v>
      </c>
    </row>
    <row r="46" spans="1:7" x14ac:dyDescent="0.2">
      <c r="A46" s="3" t="s">
        <v>42</v>
      </c>
      <c r="B46" s="3" t="s">
        <v>145</v>
      </c>
      <c r="C46" s="3">
        <v>2.87</v>
      </c>
      <c r="D46" s="1">
        <v>2.71</v>
      </c>
      <c r="E46" s="1">
        <v>2.69</v>
      </c>
      <c r="F46" s="1">
        <v>2.65</v>
      </c>
      <c r="G46" s="1">
        <v>2.67</v>
      </c>
    </row>
    <row r="47" spans="1:7" x14ac:dyDescent="0.2">
      <c r="A47" s="3" t="s">
        <v>42</v>
      </c>
      <c r="B47" s="3" t="s">
        <v>120</v>
      </c>
      <c r="C47" s="3">
        <v>2.52</v>
      </c>
      <c r="D47" s="1">
        <v>2.52</v>
      </c>
    </row>
    <row r="48" spans="1:7" x14ac:dyDescent="0.2">
      <c r="A48" s="15" t="s">
        <v>71</v>
      </c>
      <c r="B48" s="15" t="s">
        <v>145</v>
      </c>
      <c r="C48" s="15">
        <v>2.21</v>
      </c>
      <c r="D48" s="19">
        <v>2.31</v>
      </c>
      <c r="E48" s="19">
        <v>2.37</v>
      </c>
      <c r="F48" s="19">
        <v>2.37</v>
      </c>
      <c r="G48" s="19"/>
    </row>
    <row r="49" spans="1:7" x14ac:dyDescent="0.2">
      <c r="A49" s="15" t="s">
        <v>71</v>
      </c>
      <c r="B49" s="15" t="s">
        <v>144</v>
      </c>
      <c r="C49" s="15">
        <v>2.6739999999999999</v>
      </c>
      <c r="D49" s="19"/>
      <c r="E49" s="19"/>
      <c r="F49" s="19"/>
      <c r="G49" s="19"/>
    </row>
    <row r="50" spans="1:7" x14ac:dyDescent="0.2">
      <c r="A50" s="1" t="s">
        <v>66</v>
      </c>
      <c r="B50" s="20" t="s">
        <v>119</v>
      </c>
      <c r="C50" s="1">
        <v>2.2999999999999998</v>
      </c>
    </row>
    <row r="51" spans="1:7" x14ac:dyDescent="0.2">
      <c r="A51" s="14" t="s">
        <v>57</v>
      </c>
      <c r="B51" s="14" t="s">
        <v>146</v>
      </c>
      <c r="C51" s="14">
        <v>2.11</v>
      </c>
      <c r="D51" s="14">
        <v>2.34</v>
      </c>
      <c r="E51" s="14"/>
      <c r="F51" s="14"/>
      <c r="G51" s="14"/>
    </row>
    <row r="52" spans="1:7" x14ac:dyDescent="0.2">
      <c r="A52" s="14" t="s">
        <v>57</v>
      </c>
      <c r="B52" s="14" t="s">
        <v>140</v>
      </c>
      <c r="C52" s="14">
        <v>2.2000000000000002</v>
      </c>
      <c r="D52" s="14">
        <v>2.21</v>
      </c>
      <c r="E52" s="14">
        <v>2.2200000000000002</v>
      </c>
      <c r="F52" s="14"/>
      <c r="G52" s="14"/>
    </row>
    <row r="53" spans="1:7" x14ac:dyDescent="0.2">
      <c r="A53" s="14" t="s">
        <v>57</v>
      </c>
      <c r="B53" s="14" t="s">
        <v>145</v>
      </c>
      <c r="C53" s="14">
        <v>2.37</v>
      </c>
      <c r="D53" s="14">
        <v>2.41</v>
      </c>
      <c r="E53" s="14">
        <v>2.37</v>
      </c>
      <c r="F53" s="14">
        <v>2.35</v>
      </c>
      <c r="G53" s="14">
        <v>2.39</v>
      </c>
    </row>
    <row r="54" spans="1:7" x14ac:dyDescent="0.2">
      <c r="A54" s="14" t="s">
        <v>57</v>
      </c>
      <c r="B54" s="14" t="s">
        <v>120</v>
      </c>
      <c r="C54" s="14">
        <v>2.2000000000000002</v>
      </c>
      <c r="D54" s="14">
        <v>2.1800000000000002</v>
      </c>
      <c r="E54" s="14"/>
      <c r="F54" s="14"/>
      <c r="G54" s="14"/>
    </row>
    <row r="55" spans="1:7" x14ac:dyDescent="0.2">
      <c r="A55" s="14" t="s">
        <v>57</v>
      </c>
      <c r="B55" s="14" t="s">
        <v>119</v>
      </c>
      <c r="C55" s="14">
        <v>2.2999999999999998</v>
      </c>
      <c r="D55" s="14">
        <v>2.2000000000000002</v>
      </c>
      <c r="E55" s="14"/>
      <c r="F55" s="14"/>
      <c r="G55" s="14"/>
    </row>
    <row r="56" spans="1:7" x14ac:dyDescent="0.2">
      <c r="A56" s="14" t="s">
        <v>57</v>
      </c>
      <c r="B56" s="14" t="s">
        <v>144</v>
      </c>
      <c r="C56" s="14">
        <v>2.31</v>
      </c>
      <c r="D56" s="14"/>
      <c r="E56" s="14"/>
      <c r="F56" s="14"/>
      <c r="G56" s="14"/>
    </row>
    <row r="57" spans="1:7" x14ac:dyDescent="0.2">
      <c r="A57" s="14" t="s">
        <v>57</v>
      </c>
      <c r="B57" s="14" t="s">
        <v>139</v>
      </c>
      <c r="C57" s="14">
        <v>2.2999999999999998</v>
      </c>
      <c r="D57" s="14"/>
      <c r="E57" s="14"/>
      <c r="F57" s="14"/>
      <c r="G57" s="14"/>
    </row>
    <row r="58" spans="1:7" x14ac:dyDescent="0.2">
      <c r="A58" s="14" t="s">
        <v>57</v>
      </c>
      <c r="B58" s="14" t="s">
        <v>130</v>
      </c>
      <c r="C58" s="14">
        <v>2.25</v>
      </c>
      <c r="D58" s="14"/>
      <c r="E58" s="14"/>
      <c r="F58" s="14"/>
      <c r="G58" s="14"/>
    </row>
    <row r="59" spans="1:7" x14ac:dyDescent="0.2">
      <c r="A59" s="12" t="s">
        <v>56</v>
      </c>
      <c r="B59" s="12" t="s">
        <v>134</v>
      </c>
      <c r="C59" s="12">
        <v>3.4</v>
      </c>
      <c r="D59" s="12"/>
      <c r="E59" s="12"/>
      <c r="F59" s="12"/>
      <c r="G59" s="12"/>
    </row>
    <row r="60" spans="1:7" x14ac:dyDescent="0.2">
      <c r="A60" s="12" t="s">
        <v>56</v>
      </c>
      <c r="B60" s="12" t="s">
        <v>139</v>
      </c>
      <c r="C60" s="12">
        <v>1.72</v>
      </c>
      <c r="D60" s="12"/>
      <c r="E60" s="12"/>
      <c r="F60" s="12"/>
      <c r="G60" s="12"/>
    </row>
    <row r="61" spans="1:7" x14ac:dyDescent="0.2">
      <c r="A61" s="12" t="s">
        <v>56</v>
      </c>
      <c r="B61" s="12" t="s">
        <v>130</v>
      </c>
      <c r="C61" s="12">
        <v>1.82</v>
      </c>
      <c r="D61" s="12"/>
      <c r="E61" s="12"/>
      <c r="F61" s="12"/>
      <c r="G61" s="12"/>
    </row>
    <row r="62" spans="1:7" x14ac:dyDescent="0.2">
      <c r="A62" s="9" t="s">
        <v>65</v>
      </c>
      <c r="B62" s="9" t="s">
        <v>120</v>
      </c>
      <c r="C62" s="9">
        <v>1.97</v>
      </c>
      <c r="D62" s="9">
        <v>1.98</v>
      </c>
      <c r="E62" s="9">
        <v>2.06</v>
      </c>
      <c r="F62" s="9">
        <v>2.7</v>
      </c>
      <c r="G62" s="9"/>
    </row>
    <row r="63" spans="1:7" x14ac:dyDescent="0.2">
      <c r="A63" s="9" t="s">
        <v>65</v>
      </c>
      <c r="B63" s="9" t="s">
        <v>119</v>
      </c>
      <c r="C63" s="9">
        <v>2.2000000000000002</v>
      </c>
      <c r="D63" s="9">
        <v>2.1</v>
      </c>
      <c r="E63" s="9"/>
      <c r="F63" s="9"/>
      <c r="G63" s="9"/>
    </row>
    <row r="64" spans="1:7" x14ac:dyDescent="0.2">
      <c r="A64" s="9" t="s">
        <v>65</v>
      </c>
      <c r="B64" s="9" t="s">
        <v>143</v>
      </c>
      <c r="C64" s="9">
        <v>2</v>
      </c>
      <c r="D64" s="9">
        <v>2.12</v>
      </c>
      <c r="E64" s="9">
        <v>2.15</v>
      </c>
      <c r="F64" s="9">
        <v>2.16</v>
      </c>
      <c r="G64" s="9"/>
    </row>
    <row r="65" spans="1:7" x14ac:dyDescent="0.2">
      <c r="A65" s="9" t="s">
        <v>65</v>
      </c>
      <c r="B65" s="9" t="s">
        <v>118</v>
      </c>
      <c r="C65" s="9">
        <v>2.09</v>
      </c>
      <c r="D65" s="9">
        <v>2.1</v>
      </c>
      <c r="E65" s="9">
        <v>2.12</v>
      </c>
      <c r="F65" s="9"/>
      <c r="G65" s="9"/>
    </row>
    <row r="66" spans="1:7" x14ac:dyDescent="0.2">
      <c r="A66" s="9" t="s">
        <v>65</v>
      </c>
      <c r="B66" s="9" t="s">
        <v>142</v>
      </c>
      <c r="C66" s="9">
        <v>2.1</v>
      </c>
      <c r="D66" s="9"/>
      <c r="E66" s="9"/>
      <c r="F66" s="9"/>
      <c r="G66" s="9"/>
    </row>
    <row r="67" spans="1:7" x14ac:dyDescent="0.2">
      <c r="A67" s="15" t="s">
        <v>82</v>
      </c>
      <c r="B67" s="15" t="s">
        <v>141</v>
      </c>
      <c r="C67" s="19">
        <v>3.8</v>
      </c>
      <c r="D67" s="19"/>
      <c r="E67" s="19"/>
      <c r="F67" s="19"/>
      <c r="G67" s="19"/>
    </row>
    <row r="68" spans="1:7" x14ac:dyDescent="0.2">
      <c r="A68" s="14" t="s">
        <v>53</v>
      </c>
      <c r="B68" s="18" t="s">
        <v>140</v>
      </c>
      <c r="C68" s="17">
        <v>3.65</v>
      </c>
      <c r="D68" s="17">
        <v>3.53</v>
      </c>
      <c r="E68" s="17">
        <v>3.48</v>
      </c>
      <c r="F68" s="17">
        <v>3.43</v>
      </c>
      <c r="G68" s="17"/>
    </row>
    <row r="69" spans="1:7" x14ac:dyDescent="0.2">
      <c r="A69" s="14" t="s">
        <v>53</v>
      </c>
      <c r="B69" s="14" t="s">
        <v>121</v>
      </c>
      <c r="C69" s="14">
        <v>3.94</v>
      </c>
      <c r="D69" s="17"/>
      <c r="E69" s="17"/>
      <c r="F69" s="17"/>
      <c r="G69" s="17"/>
    </row>
    <row r="70" spans="1:7" x14ac:dyDescent="0.2">
      <c r="A70" s="3" t="s">
        <v>51</v>
      </c>
      <c r="B70" s="3" t="s">
        <v>140</v>
      </c>
      <c r="C70" s="3">
        <v>1.6</v>
      </c>
      <c r="D70" s="3">
        <v>1.63</v>
      </c>
      <c r="E70" s="3">
        <v>1.64</v>
      </c>
      <c r="F70" s="3">
        <v>1.69</v>
      </c>
      <c r="G70" s="3"/>
    </row>
    <row r="71" spans="1:7" x14ac:dyDescent="0.2">
      <c r="A71" s="3" t="s">
        <v>51</v>
      </c>
      <c r="B71" s="3" t="s">
        <v>138</v>
      </c>
      <c r="C71" s="3">
        <v>1.75</v>
      </c>
      <c r="D71" s="3">
        <v>1.74</v>
      </c>
      <c r="E71" s="3">
        <v>1.71</v>
      </c>
      <c r="F71" s="3"/>
      <c r="G71" s="3"/>
    </row>
    <row r="72" spans="1:7" x14ac:dyDescent="0.2">
      <c r="A72" s="3" t="s">
        <v>51</v>
      </c>
      <c r="B72" s="3" t="s">
        <v>137</v>
      </c>
      <c r="C72" s="3">
        <v>1.881</v>
      </c>
      <c r="D72" s="3">
        <v>1.679</v>
      </c>
      <c r="E72" s="3"/>
      <c r="F72" s="3"/>
      <c r="G72" s="3"/>
    </row>
    <row r="73" spans="1:7" x14ac:dyDescent="0.2">
      <c r="A73" s="3" t="s">
        <v>51</v>
      </c>
      <c r="B73" s="3" t="s">
        <v>121</v>
      </c>
      <c r="C73" s="3">
        <v>1.74</v>
      </c>
      <c r="D73" s="3"/>
      <c r="E73" s="3"/>
      <c r="F73" s="3"/>
      <c r="G73" s="3"/>
    </row>
    <row r="74" spans="1:7" x14ac:dyDescent="0.2">
      <c r="A74" s="3" t="s">
        <v>51</v>
      </c>
      <c r="B74" s="3" t="s">
        <v>127</v>
      </c>
      <c r="C74" s="3">
        <v>1.78</v>
      </c>
      <c r="D74" s="3">
        <v>1.8109999999999999</v>
      </c>
      <c r="E74" s="3">
        <v>1.8</v>
      </c>
      <c r="F74" s="3"/>
      <c r="G74" s="3"/>
    </row>
    <row r="75" spans="1:7" x14ac:dyDescent="0.2">
      <c r="A75" s="3" t="s">
        <v>51</v>
      </c>
      <c r="B75" s="3" t="s">
        <v>133</v>
      </c>
      <c r="C75" s="3">
        <v>1.74</v>
      </c>
    </row>
    <row r="76" spans="1:7" x14ac:dyDescent="0.2">
      <c r="A76" s="3" t="s">
        <v>51</v>
      </c>
      <c r="B76" s="3" t="s">
        <v>132</v>
      </c>
      <c r="C76" s="3">
        <v>1.625</v>
      </c>
    </row>
    <row r="77" spans="1:7" x14ac:dyDescent="0.2">
      <c r="A77" s="3" t="s">
        <v>51</v>
      </c>
      <c r="B77" s="3" t="s">
        <v>131</v>
      </c>
      <c r="C77" s="3">
        <v>1.7450000000000001</v>
      </c>
      <c r="D77" s="3"/>
      <c r="E77" s="3"/>
      <c r="F77" s="3"/>
      <c r="G77" s="3"/>
    </row>
    <row r="78" spans="1:7" x14ac:dyDescent="0.2">
      <c r="A78" s="3" t="s">
        <v>51</v>
      </c>
      <c r="B78" s="3" t="s">
        <v>130</v>
      </c>
      <c r="C78" s="3">
        <v>1.71</v>
      </c>
      <c r="D78" s="3"/>
      <c r="E78" s="3"/>
      <c r="F78" s="3"/>
      <c r="G78" s="3"/>
    </row>
    <row r="79" spans="1:7" x14ac:dyDescent="0.2">
      <c r="A79" s="3" t="s">
        <v>51</v>
      </c>
      <c r="B79" s="3" t="s">
        <v>129</v>
      </c>
      <c r="C79" s="3">
        <v>1.7310000000000001</v>
      </c>
    </row>
    <row r="80" spans="1:7" x14ac:dyDescent="0.2">
      <c r="A80" s="16" t="s">
        <v>50</v>
      </c>
      <c r="B80" s="16" t="s">
        <v>140</v>
      </c>
      <c r="C80" s="16">
        <v>2.29</v>
      </c>
      <c r="D80" s="16">
        <v>2.33</v>
      </c>
      <c r="E80" s="16">
        <v>2.34</v>
      </c>
      <c r="F80" s="16">
        <v>2.41</v>
      </c>
      <c r="G80" s="16"/>
    </row>
    <row r="81" spans="1:7" x14ac:dyDescent="0.2">
      <c r="A81" s="16" t="s">
        <v>50</v>
      </c>
      <c r="B81" s="16" t="s">
        <v>138</v>
      </c>
      <c r="C81" s="16">
        <v>2.3199999999999998</v>
      </c>
      <c r="D81" s="16">
        <v>2.2999999999999998</v>
      </c>
      <c r="E81" s="16">
        <v>2.36</v>
      </c>
      <c r="F81" s="16"/>
      <c r="G81" s="16"/>
    </row>
    <row r="82" spans="1:7" x14ac:dyDescent="0.2">
      <c r="A82" s="16" t="s">
        <v>50</v>
      </c>
      <c r="B82" s="16" t="s">
        <v>136</v>
      </c>
      <c r="C82" s="16">
        <v>2.31</v>
      </c>
      <c r="D82" s="16"/>
      <c r="E82" s="16"/>
      <c r="F82" s="16"/>
      <c r="G82" s="16"/>
    </row>
    <row r="83" spans="1:7" x14ac:dyDescent="0.2">
      <c r="A83" s="16" t="s">
        <v>50</v>
      </c>
      <c r="B83" s="16" t="s">
        <v>121</v>
      </c>
      <c r="C83" s="16">
        <v>2.39</v>
      </c>
      <c r="D83" s="16"/>
      <c r="E83" s="16"/>
      <c r="F83" s="16"/>
      <c r="G83" s="16"/>
    </row>
    <row r="84" spans="1:7" x14ac:dyDescent="0.2">
      <c r="A84" s="16" t="s">
        <v>50</v>
      </c>
      <c r="B84" s="16" t="s">
        <v>134</v>
      </c>
      <c r="C84" s="16">
        <v>2.33</v>
      </c>
      <c r="D84" s="16"/>
      <c r="E84" s="16"/>
      <c r="F84" s="16"/>
      <c r="G84" s="16"/>
    </row>
    <row r="85" spans="1:7" x14ac:dyDescent="0.2">
      <c r="A85" s="16" t="s">
        <v>50</v>
      </c>
      <c r="B85" s="16" t="s">
        <v>127</v>
      </c>
      <c r="C85" s="16">
        <v>2.1949999999999998</v>
      </c>
      <c r="D85" s="16">
        <v>2.19</v>
      </c>
      <c r="E85" s="16"/>
      <c r="F85" s="16"/>
      <c r="G85" s="16"/>
    </row>
    <row r="86" spans="1:7" x14ac:dyDescent="0.2">
      <c r="A86" s="16" t="s">
        <v>50</v>
      </c>
      <c r="B86" s="16" t="s">
        <v>133</v>
      </c>
      <c r="C86" s="16">
        <v>2.37</v>
      </c>
      <c r="D86" s="16">
        <v>2.37</v>
      </c>
      <c r="E86" s="16">
        <v>2.38</v>
      </c>
      <c r="F86" s="16"/>
      <c r="G86" s="16"/>
    </row>
    <row r="87" spans="1:7" x14ac:dyDescent="0.2">
      <c r="A87" s="16" t="s">
        <v>50</v>
      </c>
      <c r="B87" s="16" t="s">
        <v>132</v>
      </c>
      <c r="C87" s="16">
        <v>2.2250000000000001</v>
      </c>
      <c r="D87" s="16"/>
      <c r="E87" s="16"/>
      <c r="F87" s="16"/>
      <c r="G87" s="16"/>
    </row>
    <row r="88" spans="1:7" x14ac:dyDescent="0.2">
      <c r="A88" s="16" t="s">
        <v>50</v>
      </c>
      <c r="B88" s="16" t="s">
        <v>131</v>
      </c>
      <c r="C88" s="16">
        <v>2.3780000000000001</v>
      </c>
      <c r="D88" s="16"/>
      <c r="E88" s="16"/>
      <c r="F88" s="16"/>
      <c r="G88" s="16"/>
    </row>
    <row r="89" spans="1:7" x14ac:dyDescent="0.2">
      <c r="A89" s="16" t="s">
        <v>50</v>
      </c>
      <c r="B89" s="16" t="s">
        <v>130</v>
      </c>
      <c r="C89" s="16">
        <v>2.3199999999999998</v>
      </c>
      <c r="D89" s="16"/>
      <c r="E89" s="16"/>
      <c r="F89" s="16"/>
      <c r="G89" s="16"/>
    </row>
    <row r="90" spans="1:7" x14ac:dyDescent="0.2">
      <c r="A90" s="16" t="s">
        <v>50</v>
      </c>
      <c r="B90" s="16" t="s">
        <v>129</v>
      </c>
      <c r="C90" s="16">
        <v>2.3439999999999999</v>
      </c>
      <c r="D90" s="16"/>
      <c r="E90" s="16"/>
      <c r="F90" s="16"/>
      <c r="G90" s="16"/>
    </row>
    <row r="91" spans="1:7" x14ac:dyDescent="0.2">
      <c r="A91" s="15" t="s">
        <v>76</v>
      </c>
      <c r="B91" s="15" t="s">
        <v>141</v>
      </c>
      <c r="C91" s="15">
        <v>2.5</v>
      </c>
      <c r="D91" s="15"/>
      <c r="E91" s="15"/>
      <c r="F91" s="15"/>
      <c r="G91" s="15"/>
    </row>
    <row r="92" spans="1:7" x14ac:dyDescent="0.2">
      <c r="A92" s="15" t="s">
        <v>76</v>
      </c>
      <c r="B92" s="15" t="s">
        <v>121</v>
      </c>
      <c r="C92" s="15">
        <v>3</v>
      </c>
      <c r="D92" s="15">
        <v>3.12</v>
      </c>
      <c r="E92" s="15">
        <v>3.18</v>
      </c>
      <c r="F92" s="15"/>
      <c r="G92" s="15"/>
    </row>
    <row r="93" spans="1:7" x14ac:dyDescent="0.2">
      <c r="A93" s="15" t="s">
        <v>76</v>
      </c>
      <c r="B93" s="15" t="s">
        <v>135</v>
      </c>
      <c r="C93" s="15">
        <v>2.92</v>
      </c>
      <c r="D93" s="15">
        <v>2.7</v>
      </c>
      <c r="E93" s="15"/>
      <c r="F93" s="15"/>
      <c r="G93" s="15"/>
    </row>
    <row r="94" spans="1:7" x14ac:dyDescent="0.2">
      <c r="A94" s="15" t="s">
        <v>76</v>
      </c>
      <c r="B94" s="15" t="s">
        <v>123</v>
      </c>
      <c r="C94" s="15">
        <v>2.67</v>
      </c>
      <c r="D94" s="15"/>
      <c r="E94" s="15"/>
      <c r="F94" s="15"/>
      <c r="G94" s="15"/>
    </row>
    <row r="95" spans="1:7" x14ac:dyDescent="0.2">
      <c r="A95" s="3" t="s">
        <v>69</v>
      </c>
      <c r="B95" s="3" t="s">
        <v>126</v>
      </c>
      <c r="C95" s="3">
        <v>1.8</v>
      </c>
      <c r="D95" s="3"/>
      <c r="E95" s="3"/>
      <c r="F95" s="3"/>
      <c r="G95" s="3"/>
    </row>
    <row r="96" spans="1:7" x14ac:dyDescent="0.2">
      <c r="A96" s="14" t="s">
        <v>48</v>
      </c>
      <c r="B96" s="14" t="s">
        <v>140</v>
      </c>
      <c r="C96" s="14">
        <v>2.35</v>
      </c>
      <c r="D96" s="14">
        <v>2.33</v>
      </c>
      <c r="E96" s="14">
        <v>2.2999999999999998</v>
      </c>
      <c r="F96" s="14"/>
      <c r="G96" s="14"/>
    </row>
    <row r="97" spans="1:7" x14ac:dyDescent="0.2">
      <c r="A97" s="14" t="s">
        <v>48</v>
      </c>
      <c r="B97" s="14" t="s">
        <v>124</v>
      </c>
      <c r="C97" s="14">
        <v>2.48</v>
      </c>
      <c r="D97" s="14">
        <v>2.4900000000000002</v>
      </c>
      <c r="E97" s="14"/>
      <c r="F97" s="14"/>
      <c r="G97" s="14"/>
    </row>
    <row r="98" spans="1:7" x14ac:dyDescent="0.2">
      <c r="A98" s="14" t="s">
        <v>48</v>
      </c>
      <c r="B98" s="14" t="s">
        <v>121</v>
      </c>
      <c r="C98" s="14">
        <v>2.42</v>
      </c>
      <c r="D98" s="14">
        <v>2.4500000000000002</v>
      </c>
      <c r="E98" s="14">
        <v>2.48</v>
      </c>
      <c r="F98" s="14"/>
      <c r="G98" s="14"/>
    </row>
    <row r="99" spans="1:7" x14ac:dyDescent="0.2">
      <c r="A99" s="14" t="s">
        <v>48</v>
      </c>
      <c r="B99" s="14" t="s">
        <v>135</v>
      </c>
      <c r="C99" s="14">
        <v>2.2999999999999998</v>
      </c>
      <c r="D99" s="14">
        <v>2.4</v>
      </c>
      <c r="E99" s="14">
        <v>2.1800000000000002</v>
      </c>
      <c r="F99" s="14">
        <v>2.48</v>
      </c>
      <c r="G99" s="14"/>
    </row>
    <row r="100" spans="1:7" x14ac:dyDescent="0.2">
      <c r="A100" s="14" t="s">
        <v>48</v>
      </c>
      <c r="B100" s="14" t="s">
        <v>123</v>
      </c>
      <c r="C100" s="14">
        <v>2.3199999999999998</v>
      </c>
      <c r="D100" s="14"/>
      <c r="E100" s="14"/>
      <c r="F100" s="14"/>
      <c r="G100" s="14"/>
    </row>
    <row r="101" spans="1:7" x14ac:dyDescent="0.2">
      <c r="A101" s="14" t="s">
        <v>48</v>
      </c>
      <c r="B101" s="14" t="s">
        <v>139</v>
      </c>
      <c r="C101" s="14">
        <v>2.2999999999999998</v>
      </c>
      <c r="D101" s="14"/>
      <c r="E101" s="14"/>
      <c r="F101" s="14"/>
      <c r="G101" s="14"/>
    </row>
    <row r="102" spans="1:7" x14ac:dyDescent="0.2">
      <c r="A102" s="14" t="s">
        <v>48</v>
      </c>
      <c r="B102" s="14" t="s">
        <v>130</v>
      </c>
      <c r="C102" s="14">
        <v>2.2999999999999998</v>
      </c>
      <c r="D102" s="14"/>
      <c r="E102" s="14"/>
      <c r="F102" s="14"/>
      <c r="G102" s="14"/>
    </row>
    <row r="103" spans="1:7" x14ac:dyDescent="0.2">
      <c r="A103" s="13" t="s">
        <v>44</v>
      </c>
      <c r="B103" s="13" t="s">
        <v>138</v>
      </c>
      <c r="C103" s="13">
        <v>2.76</v>
      </c>
      <c r="D103" s="13">
        <v>2.79</v>
      </c>
      <c r="E103" s="13">
        <v>2.84</v>
      </c>
      <c r="F103" s="13"/>
      <c r="G103" s="13"/>
    </row>
    <row r="104" spans="1:7" x14ac:dyDescent="0.2">
      <c r="A104" s="13" t="s">
        <v>44</v>
      </c>
      <c r="B104" s="13" t="s">
        <v>125</v>
      </c>
      <c r="C104" s="13">
        <v>2.65</v>
      </c>
      <c r="D104" s="13">
        <v>2.6</v>
      </c>
      <c r="E104" s="13">
        <v>2.6</v>
      </c>
      <c r="F104" s="13">
        <v>2.65</v>
      </c>
      <c r="G104" s="13">
        <v>2.65</v>
      </c>
    </row>
    <row r="105" spans="1:7" x14ac:dyDescent="0.2">
      <c r="A105" s="13" t="s">
        <v>44</v>
      </c>
      <c r="B105" s="13" t="s">
        <v>121</v>
      </c>
      <c r="C105" s="13">
        <v>2.66</v>
      </c>
      <c r="D105" s="13"/>
      <c r="E105" s="13"/>
      <c r="F105" s="13"/>
      <c r="G105" s="13"/>
    </row>
    <row r="106" spans="1:7" s="3" customFormat="1" ht="14" x14ac:dyDescent="0.15">
      <c r="A106" s="13" t="s">
        <v>44</v>
      </c>
      <c r="B106" s="13" t="s">
        <v>123</v>
      </c>
      <c r="C106" s="13">
        <v>2.71</v>
      </c>
      <c r="D106" s="13">
        <v>2.66</v>
      </c>
      <c r="E106" s="13">
        <v>2.67</v>
      </c>
      <c r="F106" s="13">
        <v>2.66</v>
      </c>
      <c r="G106" s="13"/>
    </row>
    <row r="107" spans="1:7" x14ac:dyDescent="0.2">
      <c r="A107" s="13" t="s">
        <v>44</v>
      </c>
      <c r="B107" s="13" t="s">
        <v>122</v>
      </c>
      <c r="C107" s="13">
        <v>2.5499999999999998</v>
      </c>
      <c r="D107" s="13"/>
      <c r="E107" s="13"/>
      <c r="F107" s="13"/>
      <c r="G107" s="13"/>
    </row>
    <row r="108" spans="1:7" x14ac:dyDescent="0.2">
      <c r="A108" s="12" t="s">
        <v>47</v>
      </c>
      <c r="B108" s="12" t="s">
        <v>138</v>
      </c>
      <c r="C108" s="12">
        <v>1.63</v>
      </c>
      <c r="D108" s="12">
        <v>1.61</v>
      </c>
      <c r="E108" s="12">
        <v>1.6</v>
      </c>
      <c r="F108" s="12"/>
      <c r="G108" s="12"/>
    </row>
    <row r="109" spans="1:7" x14ac:dyDescent="0.2">
      <c r="A109" s="12" t="s">
        <v>47</v>
      </c>
      <c r="B109" s="12" t="s">
        <v>125</v>
      </c>
      <c r="C109" s="12">
        <v>1.65</v>
      </c>
      <c r="D109" s="12">
        <v>1.65</v>
      </c>
      <c r="E109" s="12">
        <v>1.65</v>
      </c>
      <c r="F109" s="12">
        <v>1.65</v>
      </c>
      <c r="G109" s="12"/>
    </row>
    <row r="110" spans="1:7" x14ac:dyDescent="0.2">
      <c r="A110" s="12" t="s">
        <v>47</v>
      </c>
      <c r="B110" s="12" t="s">
        <v>124</v>
      </c>
      <c r="C110" s="12">
        <v>1.67</v>
      </c>
      <c r="D110" s="12">
        <v>1.6</v>
      </c>
      <c r="E110" s="12">
        <v>1.6</v>
      </c>
      <c r="F110" s="12"/>
      <c r="G110" s="12"/>
    </row>
    <row r="111" spans="1:7" x14ac:dyDescent="0.2">
      <c r="A111" s="12" t="s">
        <v>47</v>
      </c>
      <c r="B111" s="12" t="s">
        <v>137</v>
      </c>
      <c r="C111" s="12">
        <v>1.591</v>
      </c>
      <c r="D111" s="12">
        <v>1.4930000000000001</v>
      </c>
      <c r="E111" s="12"/>
      <c r="F111" s="12"/>
      <c r="G111" s="12"/>
    </row>
    <row r="112" spans="1:7" x14ac:dyDescent="0.2">
      <c r="A112" s="12" t="s">
        <v>47</v>
      </c>
      <c r="B112" s="12" t="s">
        <v>136</v>
      </c>
      <c r="C112" s="12">
        <v>1.61</v>
      </c>
      <c r="D112" s="12"/>
      <c r="E112" s="12"/>
      <c r="F112" s="12"/>
      <c r="G112" s="12"/>
    </row>
    <row r="113" spans="1:7" x14ac:dyDescent="0.2">
      <c r="A113" s="12" t="s">
        <v>47</v>
      </c>
      <c r="B113" s="12" t="s">
        <v>121</v>
      </c>
      <c r="C113" s="12">
        <v>1.63</v>
      </c>
      <c r="D113" s="12"/>
      <c r="E113" s="12"/>
      <c r="F113" s="12"/>
      <c r="G113" s="12"/>
    </row>
    <row r="114" spans="1:7" x14ac:dyDescent="0.2">
      <c r="A114" s="12" t="s">
        <v>47</v>
      </c>
      <c r="B114" s="12" t="s">
        <v>135</v>
      </c>
      <c r="C114" s="12">
        <v>1.62</v>
      </c>
      <c r="D114" s="12">
        <v>1.6</v>
      </c>
      <c r="E114" s="12">
        <v>1.61</v>
      </c>
      <c r="F114" s="12">
        <v>1.62</v>
      </c>
      <c r="G114" s="12"/>
    </row>
    <row r="115" spans="1:7" x14ac:dyDescent="0.2">
      <c r="A115" s="12" t="s">
        <v>47</v>
      </c>
      <c r="B115" s="12" t="s">
        <v>134</v>
      </c>
      <c r="C115" s="12">
        <v>1.62</v>
      </c>
      <c r="D115" s="12"/>
      <c r="E115" s="12"/>
      <c r="F115" s="12"/>
      <c r="G115" s="12"/>
    </row>
    <row r="116" spans="1:7" x14ac:dyDescent="0.2">
      <c r="A116" s="12" t="s">
        <v>47</v>
      </c>
      <c r="B116" s="12" t="s">
        <v>123</v>
      </c>
      <c r="C116" s="12">
        <v>1.63</v>
      </c>
      <c r="D116" s="12">
        <v>1.61</v>
      </c>
      <c r="E116" s="12">
        <v>1.61</v>
      </c>
      <c r="F116" s="12">
        <v>1.62</v>
      </c>
      <c r="G116" s="12"/>
    </row>
    <row r="117" spans="1:7" x14ac:dyDescent="0.2">
      <c r="A117" s="12" t="s">
        <v>47</v>
      </c>
      <c r="B117" s="12" t="s">
        <v>133</v>
      </c>
      <c r="C117" s="12">
        <v>1.63</v>
      </c>
      <c r="D117" s="12">
        <v>1.63</v>
      </c>
      <c r="E117" s="12">
        <v>1.63</v>
      </c>
      <c r="F117" s="12">
        <v>1.63</v>
      </c>
      <c r="G117" s="12"/>
    </row>
    <row r="118" spans="1:7" x14ac:dyDescent="0.2">
      <c r="A118" s="12" t="s">
        <v>47</v>
      </c>
      <c r="B118" s="12" t="s">
        <v>122</v>
      </c>
      <c r="C118" s="12">
        <v>1.62</v>
      </c>
      <c r="D118" s="12"/>
      <c r="E118" s="12"/>
      <c r="F118" s="12"/>
      <c r="G118" s="12"/>
    </row>
    <row r="119" spans="1:7" x14ac:dyDescent="0.2">
      <c r="A119" s="12" t="s">
        <v>47</v>
      </c>
      <c r="B119" s="12" t="s">
        <v>132</v>
      </c>
      <c r="C119" s="12">
        <v>1.7250000000000001</v>
      </c>
      <c r="D119" s="12"/>
      <c r="E119" s="12"/>
      <c r="F119" s="12"/>
      <c r="G119" s="12"/>
    </row>
    <row r="120" spans="1:7" x14ac:dyDescent="0.2">
      <c r="A120" s="12" t="s">
        <v>47</v>
      </c>
      <c r="B120" s="12" t="s">
        <v>131</v>
      </c>
      <c r="C120" s="12">
        <v>1.6279999999999999</v>
      </c>
      <c r="D120" s="12"/>
      <c r="E120" s="12"/>
      <c r="F120" s="12"/>
      <c r="G120" s="12"/>
    </row>
    <row r="121" spans="1:7" x14ac:dyDescent="0.2">
      <c r="A121" s="12" t="s">
        <v>47</v>
      </c>
      <c r="B121" s="12" t="s">
        <v>130</v>
      </c>
      <c r="C121" s="12">
        <v>1.62</v>
      </c>
      <c r="D121" s="12"/>
      <c r="E121" s="12"/>
      <c r="F121" s="12"/>
      <c r="G121" s="12"/>
    </row>
    <row r="122" spans="1:7" x14ac:dyDescent="0.2">
      <c r="A122" s="12" t="s">
        <v>47</v>
      </c>
      <c r="B122" s="12" t="s">
        <v>129</v>
      </c>
      <c r="C122" s="12">
        <v>1.619</v>
      </c>
      <c r="D122" s="12"/>
      <c r="E122" s="12"/>
      <c r="F122" s="12"/>
      <c r="G122" s="12"/>
    </row>
    <row r="123" spans="1:7" x14ac:dyDescent="0.2">
      <c r="A123" s="3" t="s">
        <v>74</v>
      </c>
      <c r="B123" s="3" t="s">
        <v>128</v>
      </c>
      <c r="C123" s="3">
        <v>1.87</v>
      </c>
      <c r="D123" s="3"/>
      <c r="E123" s="3"/>
      <c r="F123" s="3"/>
      <c r="G123" s="3"/>
    </row>
    <row r="124" spans="1:7" x14ac:dyDescent="0.2">
      <c r="A124" s="3" t="s">
        <v>74</v>
      </c>
      <c r="B124" s="3" t="s">
        <v>121</v>
      </c>
      <c r="C124" s="3">
        <v>1.93</v>
      </c>
      <c r="D124" s="3"/>
      <c r="E124" s="3"/>
      <c r="F124" s="3"/>
      <c r="G124" s="3"/>
    </row>
    <row r="125" spans="1:7" x14ac:dyDescent="0.2">
      <c r="A125" s="3" t="s">
        <v>74</v>
      </c>
      <c r="B125" s="3" t="s">
        <v>127</v>
      </c>
      <c r="C125" s="3">
        <v>1.89</v>
      </c>
      <c r="D125" s="3">
        <v>1.86</v>
      </c>
      <c r="E125" s="3">
        <v>1.88</v>
      </c>
      <c r="F125" s="3"/>
      <c r="G125" s="3"/>
    </row>
    <row r="126" spans="1:7" x14ac:dyDescent="0.2">
      <c r="A126" s="3" t="s">
        <v>74</v>
      </c>
      <c r="B126" s="3" t="s">
        <v>126</v>
      </c>
      <c r="C126" s="3">
        <v>2</v>
      </c>
      <c r="D126" s="3"/>
      <c r="E126" s="3"/>
      <c r="F126" s="3"/>
      <c r="G126" s="3"/>
    </row>
    <row r="127" spans="1:7" x14ac:dyDescent="0.2">
      <c r="A127" s="9" t="s">
        <v>43</v>
      </c>
      <c r="B127" s="9" t="s">
        <v>125</v>
      </c>
      <c r="C127" s="9">
        <v>2.2000000000000002</v>
      </c>
      <c r="D127" s="9">
        <v>2.15</v>
      </c>
      <c r="E127" s="9">
        <v>2.2000000000000002</v>
      </c>
      <c r="F127" s="9">
        <v>2.2000000000000002</v>
      </c>
      <c r="G127" s="9"/>
    </row>
    <row r="128" spans="1:7" x14ac:dyDescent="0.2">
      <c r="A128" s="9" t="s">
        <v>43</v>
      </c>
      <c r="B128" s="9" t="s">
        <v>124</v>
      </c>
      <c r="C128" s="9">
        <v>2.17</v>
      </c>
      <c r="D128" s="9">
        <v>2.08</v>
      </c>
      <c r="E128" s="9">
        <v>2.12</v>
      </c>
      <c r="F128" s="9"/>
      <c r="G128" s="9"/>
    </row>
    <row r="129" spans="1:7" x14ac:dyDescent="0.2">
      <c r="A129" s="11" t="s">
        <v>45</v>
      </c>
      <c r="B129" s="11" t="s">
        <v>121</v>
      </c>
      <c r="C129" s="11">
        <v>3.16</v>
      </c>
      <c r="D129" s="10">
        <v>3.14</v>
      </c>
      <c r="E129" s="10"/>
      <c r="F129" s="10"/>
      <c r="G129" s="10"/>
    </row>
    <row r="130" spans="1:7" x14ac:dyDescent="0.2">
      <c r="A130" s="11" t="s">
        <v>45</v>
      </c>
      <c r="B130" s="11" t="s">
        <v>123</v>
      </c>
      <c r="C130" s="11">
        <v>3.29</v>
      </c>
      <c r="D130" s="10">
        <v>3.15</v>
      </c>
      <c r="E130" s="10">
        <v>3.02</v>
      </c>
      <c r="F130" s="10">
        <v>3.15</v>
      </c>
      <c r="G130" s="10"/>
    </row>
    <row r="131" spans="1:7" x14ac:dyDescent="0.2">
      <c r="A131" s="11" t="s">
        <v>45</v>
      </c>
      <c r="B131" s="11" t="s">
        <v>122</v>
      </c>
      <c r="C131" s="11">
        <v>3.18</v>
      </c>
      <c r="D131" s="10"/>
      <c r="E131" s="10"/>
      <c r="F131" s="10"/>
      <c r="G131" s="10"/>
    </row>
    <row r="132" spans="1:7" x14ac:dyDescent="0.2">
      <c r="A132" s="3" t="s">
        <v>72</v>
      </c>
      <c r="B132" s="3" t="s">
        <v>121</v>
      </c>
      <c r="C132" s="3">
        <v>3.67</v>
      </c>
    </row>
    <row r="133" spans="1:7" x14ac:dyDescent="0.2">
      <c r="A133" s="9" t="s">
        <v>64</v>
      </c>
      <c r="B133" s="9" t="s">
        <v>120</v>
      </c>
      <c r="C133" s="9">
        <v>4.09</v>
      </c>
      <c r="D133" s="8">
        <v>4.08</v>
      </c>
      <c r="E133" s="8"/>
      <c r="F133" s="8"/>
      <c r="G133" s="8"/>
    </row>
    <row r="134" spans="1:7" x14ac:dyDescent="0.2">
      <c r="A134" s="9" t="s">
        <v>64</v>
      </c>
      <c r="B134" s="9" t="s">
        <v>119</v>
      </c>
      <c r="C134" s="9">
        <v>3.7</v>
      </c>
      <c r="D134" s="8">
        <v>4.2</v>
      </c>
      <c r="E134" s="8"/>
      <c r="F134" s="8"/>
      <c r="G134" s="8"/>
    </row>
    <row r="135" spans="1:7" x14ac:dyDescent="0.2">
      <c r="A135" s="9" t="s">
        <v>64</v>
      </c>
      <c r="B135" s="9" t="s">
        <v>118</v>
      </c>
      <c r="C135" s="9">
        <v>4.1399999999999997</v>
      </c>
      <c r="D135" s="9">
        <v>3.82</v>
      </c>
      <c r="E135" s="9"/>
      <c r="F135" s="9"/>
      <c r="G135" s="9"/>
    </row>
    <row r="136" spans="1:7" x14ac:dyDescent="0.2">
      <c r="A136" s="9" t="s">
        <v>64</v>
      </c>
      <c r="B136" s="9" t="s">
        <v>117</v>
      </c>
      <c r="C136" s="9">
        <v>3.6</v>
      </c>
      <c r="D136" s="8">
        <v>3.7</v>
      </c>
      <c r="E136" s="8"/>
      <c r="F136" s="8"/>
      <c r="G136" s="8"/>
    </row>
    <row r="137" spans="1:7" x14ac:dyDescent="0.2">
      <c r="A137" s="3"/>
      <c r="B137" s="3"/>
    </row>
    <row r="138" spans="1:7" x14ac:dyDescent="0.2">
      <c r="A138" s="3"/>
      <c r="B138" s="3"/>
    </row>
    <row r="139" spans="1:7" x14ac:dyDescent="0.2">
      <c r="A139" s="3"/>
      <c r="B139" s="3"/>
    </row>
    <row r="140" spans="1:7" x14ac:dyDescent="0.2">
      <c r="A140" s="3"/>
      <c r="B140" s="3"/>
      <c r="G140" s="3"/>
    </row>
    <row r="141" spans="1:7" x14ac:dyDescent="0.2">
      <c r="A141" s="3"/>
      <c r="B141" s="3"/>
      <c r="D141" s="3"/>
      <c r="G141" s="3"/>
    </row>
    <row r="142" spans="1:7" x14ac:dyDescent="0.2">
      <c r="A142" s="3"/>
      <c r="B142" s="3"/>
      <c r="D142" s="3"/>
      <c r="G142" s="3"/>
    </row>
    <row r="143" spans="1:7" x14ac:dyDescent="0.2">
      <c r="A143" s="3"/>
      <c r="B143" s="3"/>
      <c r="D143" s="3"/>
      <c r="G143" s="3"/>
    </row>
    <row r="144" spans="1:7" x14ac:dyDescent="0.2">
      <c r="A144" s="3"/>
      <c r="B144" s="3"/>
      <c r="D144" s="3"/>
    </row>
    <row r="145" spans="1:5" x14ac:dyDescent="0.2">
      <c r="A145" s="3"/>
      <c r="B145" s="3"/>
      <c r="D145" s="3"/>
    </row>
    <row r="146" spans="1:5" x14ac:dyDescent="0.2">
      <c r="A146" s="3"/>
      <c r="B146" s="3"/>
      <c r="D146" s="3"/>
    </row>
    <row r="147" spans="1:5" x14ac:dyDescent="0.2">
      <c r="A147" s="3"/>
      <c r="B147" s="3"/>
      <c r="D147" s="3"/>
    </row>
    <row r="148" spans="1:5" x14ac:dyDescent="0.2">
      <c r="A148" s="3"/>
      <c r="B148" s="3"/>
      <c r="D148" s="3"/>
    </row>
    <row r="149" spans="1:5" x14ac:dyDescent="0.2">
      <c r="A149" s="3"/>
      <c r="B149" s="3"/>
      <c r="D149" s="3"/>
    </row>
    <row r="150" spans="1:5" x14ac:dyDescent="0.2">
      <c r="A150" s="3"/>
      <c r="B150" s="3"/>
      <c r="D150" s="3"/>
    </row>
    <row r="151" spans="1:5" x14ac:dyDescent="0.2">
      <c r="A151" s="3"/>
      <c r="B151" s="3"/>
      <c r="D151" s="3"/>
    </row>
    <row r="152" spans="1:5" x14ac:dyDescent="0.2">
      <c r="A152" s="3"/>
      <c r="B152" s="3"/>
      <c r="D152" s="3"/>
    </row>
    <row r="153" spans="1:5" x14ac:dyDescent="0.2">
      <c r="A153" s="3"/>
      <c r="B153" s="3"/>
      <c r="C153" s="3"/>
      <c r="D153" s="3"/>
      <c r="E153" s="3"/>
    </row>
    <row r="154" spans="1:5" x14ac:dyDescent="0.2">
      <c r="A154" s="3"/>
      <c r="B154" s="3"/>
      <c r="C154" s="3"/>
      <c r="D154" s="3"/>
      <c r="E154" s="3"/>
    </row>
    <row r="155" spans="1:5" x14ac:dyDescent="0.2">
      <c r="A155" s="3"/>
      <c r="B155" s="3"/>
      <c r="C155" s="3"/>
      <c r="D155" s="3"/>
      <c r="E155" s="3"/>
    </row>
    <row r="156" spans="1:5" x14ac:dyDescent="0.2">
      <c r="A156" s="3"/>
      <c r="B156" s="3"/>
      <c r="C156" s="3"/>
      <c r="D156" s="3"/>
      <c r="E156" s="3"/>
    </row>
    <row r="157" spans="1:5" x14ac:dyDescent="0.2">
      <c r="A157" s="3"/>
      <c r="B157" s="3"/>
      <c r="C157" s="3"/>
      <c r="D157" s="3"/>
      <c r="E157" s="3"/>
    </row>
    <row r="158" spans="1:5" x14ac:dyDescent="0.2">
      <c r="A158" s="3"/>
      <c r="B158" s="3"/>
      <c r="C158" s="3"/>
      <c r="D158" s="3"/>
      <c r="E158" s="3"/>
    </row>
    <row r="159" spans="1:5" x14ac:dyDescent="0.2">
      <c r="A159" s="3"/>
      <c r="B159" s="3"/>
      <c r="C159" s="3"/>
      <c r="D159" s="3"/>
      <c r="E159" s="3"/>
    </row>
    <row r="160" spans="1:5" x14ac:dyDescent="0.2">
      <c r="A160" s="3"/>
      <c r="B160" s="3"/>
      <c r="C160" s="3"/>
      <c r="D160" s="3"/>
      <c r="E160" s="3"/>
    </row>
    <row r="161" spans="1:5" x14ac:dyDescent="0.2">
      <c r="A161" s="3"/>
      <c r="B161" s="3"/>
      <c r="C161" s="3"/>
      <c r="D161" s="3"/>
      <c r="E161" s="3"/>
    </row>
    <row r="162" spans="1:5" x14ac:dyDescent="0.2">
      <c r="A162" s="3"/>
      <c r="B162" s="3"/>
      <c r="C162" s="3"/>
      <c r="D162" s="3"/>
      <c r="E162" s="3"/>
    </row>
    <row r="163" spans="1:5" x14ac:dyDescent="0.2">
      <c r="A163" s="3"/>
      <c r="B163" s="3"/>
      <c r="C163" s="3"/>
      <c r="D163" s="3"/>
      <c r="E163" s="3"/>
    </row>
    <row r="164" spans="1:5" x14ac:dyDescent="0.2">
      <c r="A164" s="3"/>
      <c r="B164" s="3"/>
      <c r="C164" s="3"/>
      <c r="D164" s="3"/>
      <c r="E164" s="3"/>
    </row>
    <row r="165" spans="1:5" x14ac:dyDescent="0.2">
      <c r="A165" s="3"/>
      <c r="B165" s="3"/>
      <c r="C165" s="3"/>
      <c r="D165" s="3"/>
      <c r="E165" s="3"/>
    </row>
    <row r="166" spans="1:5" x14ac:dyDescent="0.2">
      <c r="A166" s="3"/>
      <c r="B166" s="3"/>
      <c r="C166" s="3"/>
      <c r="D166" s="3"/>
      <c r="E166" s="3"/>
    </row>
    <row r="167" spans="1:5" x14ac:dyDescent="0.2">
      <c r="A167" s="3"/>
      <c r="B167" s="3"/>
      <c r="C167" s="3"/>
      <c r="D167" s="3"/>
      <c r="E167" s="3"/>
    </row>
    <row r="168" spans="1:5" x14ac:dyDescent="0.2">
      <c r="A168" s="3"/>
      <c r="B168" s="3"/>
      <c r="C168" s="3"/>
      <c r="D168" s="3"/>
      <c r="E168" s="3"/>
    </row>
    <row r="169" spans="1:5" x14ac:dyDescent="0.2">
      <c r="A169" s="3"/>
      <c r="B169" s="3"/>
      <c r="C169" s="3"/>
      <c r="D169" s="3"/>
      <c r="E169" s="3"/>
    </row>
    <row r="170" spans="1:5" x14ac:dyDescent="0.2">
      <c r="A170" s="3"/>
      <c r="B170" s="3"/>
      <c r="C170" s="3"/>
      <c r="D170" s="3"/>
      <c r="E170" s="3"/>
    </row>
    <row r="171" spans="1:5" x14ac:dyDescent="0.2">
      <c r="A171" s="3"/>
      <c r="B171" s="3"/>
      <c r="C171" s="3"/>
      <c r="D171" s="3"/>
      <c r="E171" s="3"/>
    </row>
    <row r="172" spans="1:5" x14ac:dyDescent="0.2">
      <c r="A172" s="3"/>
      <c r="B172" s="3"/>
      <c r="C172" s="3"/>
      <c r="D172" s="3"/>
      <c r="E172" s="3"/>
    </row>
    <row r="173" spans="1:5" x14ac:dyDescent="0.2">
      <c r="A173" s="3"/>
      <c r="B173" s="3"/>
      <c r="C173" s="3"/>
      <c r="D173" s="3"/>
      <c r="E173" s="3"/>
    </row>
    <row r="174" spans="1:5" x14ac:dyDescent="0.2">
      <c r="A174" s="3"/>
      <c r="B174" s="3"/>
      <c r="C174" s="3"/>
      <c r="D174" s="3"/>
      <c r="E174" s="3"/>
    </row>
    <row r="175" spans="1:5" x14ac:dyDescent="0.2">
      <c r="A175" s="3"/>
      <c r="B175" s="3"/>
      <c r="C175" s="3"/>
      <c r="D175" s="3"/>
      <c r="E175" s="3"/>
    </row>
    <row r="176" spans="1:5" x14ac:dyDescent="0.2">
      <c r="A176" s="3"/>
      <c r="B176" s="3"/>
      <c r="C176" s="3"/>
      <c r="D176" s="3"/>
      <c r="E176" s="3"/>
    </row>
    <row r="177" spans="1:5" x14ac:dyDescent="0.2">
      <c r="A177" s="3"/>
      <c r="B177" s="3"/>
      <c r="C177" s="3"/>
      <c r="D177" s="3"/>
      <c r="E177" s="3"/>
    </row>
    <row r="178" spans="1:5" x14ac:dyDescent="0.2">
      <c r="A178" s="3"/>
      <c r="B178" s="3"/>
      <c r="C178" s="3"/>
      <c r="D178" s="3"/>
      <c r="E178" s="3"/>
    </row>
  </sheetData>
  <autoFilter ref="A33:G136" xr:uid="{5CAC0F21-E3CF-2742-AA1E-16968D803A12}">
    <sortState xmlns:xlrd2="http://schemas.microsoft.com/office/spreadsheetml/2017/richdata2" ref="A34:G136">
      <sortCondition ref="A33:A136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1D856-61B8-F046-96D5-AD7D28637E7C}">
  <dimension ref="A1:I56"/>
  <sheetViews>
    <sheetView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RowHeight="16" x14ac:dyDescent="0.2"/>
  <cols>
    <col min="1" max="1" width="30.83203125" bestFit="1" customWidth="1"/>
  </cols>
  <sheetData>
    <row r="1" spans="1:9" ht="21" x14ac:dyDescent="0.25">
      <c r="A1" s="4" t="s">
        <v>234</v>
      </c>
    </row>
    <row r="4" spans="1:9" x14ac:dyDescent="0.2">
      <c r="A4" s="38" t="s">
        <v>39</v>
      </c>
      <c r="B4" s="38" t="s">
        <v>235</v>
      </c>
      <c r="C4" s="38" t="s">
        <v>236</v>
      </c>
      <c r="D4" s="38" t="s">
        <v>318</v>
      </c>
      <c r="E4" s="38" t="s">
        <v>319</v>
      </c>
      <c r="F4" s="38" t="s">
        <v>320</v>
      </c>
      <c r="G4" s="38" t="s">
        <v>321</v>
      </c>
      <c r="H4" s="38" t="s">
        <v>322</v>
      </c>
      <c r="I4" s="38" t="s">
        <v>323</v>
      </c>
    </row>
    <row r="5" spans="1:9" x14ac:dyDescent="0.2">
      <c r="A5" s="38" t="s">
        <v>146</v>
      </c>
      <c r="B5" s="38" t="s">
        <v>240</v>
      </c>
      <c r="C5" s="38" t="s">
        <v>312</v>
      </c>
      <c r="I5" t="s">
        <v>338</v>
      </c>
    </row>
    <row r="6" spans="1:9" x14ac:dyDescent="0.2">
      <c r="A6" s="38" t="s">
        <v>128</v>
      </c>
      <c r="B6" s="38" t="s">
        <v>241</v>
      </c>
      <c r="C6" s="38" t="s">
        <v>314</v>
      </c>
    </row>
    <row r="7" spans="1:9" x14ac:dyDescent="0.2">
      <c r="A7" s="38" t="s">
        <v>317</v>
      </c>
      <c r="B7" s="38" t="s">
        <v>238</v>
      </c>
      <c r="C7" s="38" t="s">
        <v>314</v>
      </c>
      <c r="D7" t="s">
        <v>313</v>
      </c>
      <c r="F7" s="38" t="s">
        <v>330</v>
      </c>
      <c r="I7" t="s">
        <v>339</v>
      </c>
    </row>
    <row r="8" spans="1:9" x14ac:dyDescent="0.2">
      <c r="A8" s="38" t="s">
        <v>140</v>
      </c>
      <c r="B8" s="38" t="s">
        <v>242</v>
      </c>
      <c r="C8" s="38" t="s">
        <v>67</v>
      </c>
      <c r="D8" t="s">
        <v>313</v>
      </c>
      <c r="G8" t="s">
        <v>324</v>
      </c>
    </row>
    <row r="9" spans="1:9" x14ac:dyDescent="0.2">
      <c r="A9" s="38" t="s">
        <v>243</v>
      </c>
      <c r="B9" s="38" t="s">
        <v>244</v>
      </c>
      <c r="C9" s="38" t="s">
        <v>316</v>
      </c>
      <c r="F9" s="38" t="s">
        <v>329</v>
      </c>
    </row>
    <row r="10" spans="1:9" x14ac:dyDescent="0.2">
      <c r="A10" s="38" t="s">
        <v>237</v>
      </c>
      <c r="B10" s="38" t="s">
        <v>238</v>
      </c>
      <c r="C10" s="38" t="s">
        <v>314</v>
      </c>
      <c r="D10" t="s">
        <v>313</v>
      </c>
    </row>
    <row r="11" spans="1:9" x14ac:dyDescent="0.2">
      <c r="A11" s="38" t="s">
        <v>245</v>
      </c>
      <c r="B11" s="38" t="s">
        <v>246</v>
      </c>
      <c r="C11" s="38" t="s">
        <v>316</v>
      </c>
    </row>
    <row r="12" spans="1:9" x14ac:dyDescent="0.2">
      <c r="A12" s="38" t="s">
        <v>145</v>
      </c>
      <c r="B12" s="38" t="s">
        <v>247</v>
      </c>
      <c r="C12" s="38" t="s">
        <v>67</v>
      </c>
      <c r="D12" t="s">
        <v>313</v>
      </c>
      <c r="E12" s="38" t="s">
        <v>313</v>
      </c>
    </row>
    <row r="13" spans="1:9" x14ac:dyDescent="0.2">
      <c r="A13" s="38" t="s">
        <v>248</v>
      </c>
      <c r="B13" s="38" t="s">
        <v>249</v>
      </c>
      <c r="C13" s="38" t="s">
        <v>316</v>
      </c>
      <c r="E13" t="s">
        <v>313</v>
      </c>
      <c r="G13" t="s">
        <v>324</v>
      </c>
    </row>
    <row r="14" spans="1:9" x14ac:dyDescent="0.2">
      <c r="A14" s="38" t="s">
        <v>125</v>
      </c>
      <c r="B14" s="38" t="s">
        <v>250</v>
      </c>
      <c r="C14" s="38" t="s">
        <v>316</v>
      </c>
      <c r="D14" t="s">
        <v>313</v>
      </c>
      <c r="E14" s="38" t="s">
        <v>313</v>
      </c>
    </row>
    <row r="15" spans="1:9" x14ac:dyDescent="0.2">
      <c r="A15" s="38" t="s">
        <v>251</v>
      </c>
      <c r="B15" s="38" t="s">
        <v>252</v>
      </c>
      <c r="C15" s="38" t="s">
        <v>316</v>
      </c>
      <c r="D15" s="38" t="s">
        <v>313</v>
      </c>
      <c r="E15" s="38" t="s">
        <v>313</v>
      </c>
    </row>
    <row r="16" spans="1:9" x14ac:dyDescent="0.2">
      <c r="A16" s="38" t="s">
        <v>137</v>
      </c>
      <c r="B16" s="38" t="s">
        <v>253</v>
      </c>
      <c r="C16" s="38" t="s">
        <v>67</v>
      </c>
      <c r="D16" t="s">
        <v>313</v>
      </c>
    </row>
    <row r="17" spans="1:9" x14ac:dyDescent="0.2">
      <c r="A17" s="38" t="s">
        <v>141</v>
      </c>
      <c r="B17" s="38" t="s">
        <v>254</v>
      </c>
      <c r="C17" s="38" t="s">
        <v>314</v>
      </c>
      <c r="D17" s="38" t="s">
        <v>313</v>
      </c>
      <c r="H17" t="s">
        <v>324</v>
      </c>
    </row>
    <row r="18" spans="1:9" x14ac:dyDescent="0.2">
      <c r="A18" s="38" t="s">
        <v>136</v>
      </c>
      <c r="B18" s="38" t="s">
        <v>255</v>
      </c>
      <c r="C18" s="38" t="s">
        <v>67</v>
      </c>
      <c r="D18" s="38" t="s">
        <v>313</v>
      </c>
      <c r="E18" s="38" t="s">
        <v>313</v>
      </c>
    </row>
    <row r="19" spans="1:9" ht="31" x14ac:dyDescent="0.2">
      <c r="A19" s="39" t="s">
        <v>310</v>
      </c>
      <c r="B19" s="38" t="s">
        <v>244</v>
      </c>
      <c r="C19" s="38" t="s">
        <v>316</v>
      </c>
    </row>
    <row r="20" spans="1:9" x14ac:dyDescent="0.2">
      <c r="A20" s="38" t="s">
        <v>256</v>
      </c>
      <c r="B20" s="38" t="s">
        <v>257</v>
      </c>
      <c r="C20" s="38" t="s">
        <v>67</v>
      </c>
      <c r="D20" s="38" t="s">
        <v>313</v>
      </c>
      <c r="E20" s="38" t="s">
        <v>313</v>
      </c>
    </row>
    <row r="21" spans="1:9" x14ac:dyDescent="0.2">
      <c r="A21" s="38" t="s">
        <v>120</v>
      </c>
      <c r="B21" s="38" t="s">
        <v>258</v>
      </c>
      <c r="C21" s="38" t="s">
        <v>316</v>
      </c>
      <c r="D21" s="38" t="s">
        <v>313</v>
      </c>
      <c r="E21" s="38" t="s">
        <v>313</v>
      </c>
    </row>
    <row r="22" spans="1:9" x14ac:dyDescent="0.2">
      <c r="A22" s="38" t="s">
        <v>259</v>
      </c>
      <c r="B22" s="38" t="s">
        <v>260</v>
      </c>
      <c r="C22" s="38" t="s">
        <v>67</v>
      </c>
      <c r="D22" s="38" t="s">
        <v>313</v>
      </c>
      <c r="E22" s="38" t="s">
        <v>313</v>
      </c>
      <c r="F22" s="38" t="s">
        <v>331</v>
      </c>
      <c r="G22" t="s">
        <v>324</v>
      </c>
    </row>
    <row r="23" spans="1:9" x14ac:dyDescent="0.2">
      <c r="A23" s="38" t="s">
        <v>261</v>
      </c>
      <c r="B23" s="38" t="s">
        <v>262</v>
      </c>
      <c r="C23" s="38" t="s">
        <v>312</v>
      </c>
      <c r="D23" s="38" t="s">
        <v>313</v>
      </c>
    </row>
    <row r="24" spans="1:9" x14ac:dyDescent="0.2">
      <c r="A24" s="38" t="s">
        <v>263</v>
      </c>
      <c r="B24" s="38" t="s">
        <v>264</v>
      </c>
      <c r="C24" s="38" t="s">
        <v>312</v>
      </c>
    </row>
    <row r="25" spans="1:9" x14ac:dyDescent="0.2">
      <c r="A25" s="38" t="s">
        <v>265</v>
      </c>
      <c r="B25" s="38" t="s">
        <v>266</v>
      </c>
      <c r="C25" s="38" t="s">
        <v>312</v>
      </c>
      <c r="D25" s="38" t="s">
        <v>313</v>
      </c>
    </row>
    <row r="26" spans="1:9" x14ac:dyDescent="0.2">
      <c r="A26" s="38" t="s">
        <v>134</v>
      </c>
      <c r="B26" s="38" t="s">
        <v>267</v>
      </c>
      <c r="C26" s="38" t="s">
        <v>312</v>
      </c>
      <c r="D26" s="38" t="s">
        <v>313</v>
      </c>
      <c r="H26" t="s">
        <v>324</v>
      </c>
      <c r="I26" t="s">
        <v>339</v>
      </c>
    </row>
    <row r="27" spans="1:9" x14ac:dyDescent="0.2">
      <c r="A27" s="38" t="s">
        <v>268</v>
      </c>
      <c r="B27" s="38" t="s">
        <v>244</v>
      </c>
      <c r="C27" s="38" t="s">
        <v>315</v>
      </c>
      <c r="D27" s="38" t="s">
        <v>313</v>
      </c>
      <c r="F27" s="38" t="s">
        <v>332</v>
      </c>
    </row>
    <row r="28" spans="1:9" x14ac:dyDescent="0.2">
      <c r="A28" s="38" t="s">
        <v>123</v>
      </c>
      <c r="B28" s="38" t="s">
        <v>262</v>
      </c>
      <c r="C28" s="38" t="s">
        <v>312</v>
      </c>
      <c r="D28" s="38" t="s">
        <v>313</v>
      </c>
    </row>
    <row r="29" spans="1:9" x14ac:dyDescent="0.2">
      <c r="A29" s="38" t="s">
        <v>127</v>
      </c>
      <c r="B29" s="38" t="s">
        <v>269</v>
      </c>
      <c r="C29" s="38" t="s">
        <v>314</v>
      </c>
      <c r="D29" s="38" t="s">
        <v>313</v>
      </c>
      <c r="E29" s="38" t="s">
        <v>313</v>
      </c>
    </row>
    <row r="30" spans="1:9" x14ac:dyDescent="0.2">
      <c r="A30" s="38" t="s">
        <v>270</v>
      </c>
      <c r="B30" s="38" t="s">
        <v>271</v>
      </c>
      <c r="C30" s="38" t="s">
        <v>316</v>
      </c>
      <c r="D30" s="38" t="s">
        <v>313</v>
      </c>
      <c r="E30" s="38" t="s">
        <v>313</v>
      </c>
    </row>
    <row r="31" spans="1:9" x14ac:dyDescent="0.2">
      <c r="A31" s="38" t="s">
        <v>143</v>
      </c>
      <c r="B31" s="38" t="s">
        <v>272</v>
      </c>
      <c r="C31" s="38" t="s">
        <v>316</v>
      </c>
      <c r="D31" s="38" t="s">
        <v>313</v>
      </c>
      <c r="E31" s="38" t="s">
        <v>313</v>
      </c>
      <c r="I31" t="s">
        <v>338</v>
      </c>
    </row>
    <row r="32" spans="1:9" x14ac:dyDescent="0.2">
      <c r="A32" s="38" t="s">
        <v>273</v>
      </c>
      <c r="B32" s="38" t="s">
        <v>274</v>
      </c>
      <c r="C32" s="38" t="s">
        <v>314</v>
      </c>
      <c r="D32" s="38" t="s">
        <v>313</v>
      </c>
    </row>
    <row r="33" spans="1:9" x14ac:dyDescent="0.2">
      <c r="A33" s="38" t="s">
        <v>275</v>
      </c>
      <c r="B33" s="38" t="s">
        <v>276</v>
      </c>
      <c r="C33" s="38" t="s">
        <v>67</v>
      </c>
      <c r="D33" s="38" t="s">
        <v>313</v>
      </c>
      <c r="F33" s="38" t="s">
        <v>329</v>
      </c>
      <c r="G33" t="s">
        <v>327</v>
      </c>
    </row>
    <row r="34" spans="1:9" x14ac:dyDescent="0.2">
      <c r="A34" s="38" t="s">
        <v>277</v>
      </c>
      <c r="B34" s="38" t="s">
        <v>278</v>
      </c>
      <c r="C34" s="38" t="s">
        <v>314</v>
      </c>
      <c r="D34" t="s">
        <v>313</v>
      </c>
    </row>
    <row r="35" spans="1:9" x14ac:dyDescent="0.2">
      <c r="A35" s="38" t="s">
        <v>279</v>
      </c>
      <c r="B35" s="38" t="s">
        <v>280</v>
      </c>
      <c r="C35" s="38" t="s">
        <v>312</v>
      </c>
      <c r="D35" s="38" t="s">
        <v>313</v>
      </c>
      <c r="F35" s="38" t="s">
        <v>333</v>
      </c>
      <c r="H35" s="38" t="s">
        <v>334</v>
      </c>
    </row>
    <row r="36" spans="1:9" x14ac:dyDescent="0.2">
      <c r="A36" s="38" t="s">
        <v>281</v>
      </c>
      <c r="B36" s="38" t="s">
        <v>282</v>
      </c>
      <c r="C36" s="38" t="s">
        <v>312</v>
      </c>
      <c r="D36" s="38" t="s">
        <v>313</v>
      </c>
    </row>
    <row r="37" spans="1:9" x14ac:dyDescent="0.2">
      <c r="A37" s="38" t="s">
        <v>283</v>
      </c>
      <c r="B37" s="38" t="s">
        <v>284</v>
      </c>
      <c r="C37" s="38" t="s">
        <v>315</v>
      </c>
      <c r="D37" s="38" t="s">
        <v>313</v>
      </c>
      <c r="I37" t="s">
        <v>338</v>
      </c>
    </row>
    <row r="38" spans="1:9" x14ac:dyDescent="0.2">
      <c r="A38" s="38" t="s">
        <v>285</v>
      </c>
      <c r="B38" s="38" t="s">
        <v>286</v>
      </c>
      <c r="C38" s="38" t="s">
        <v>316</v>
      </c>
      <c r="D38" s="38" t="s">
        <v>313</v>
      </c>
      <c r="E38" s="38" t="s">
        <v>313</v>
      </c>
    </row>
    <row r="39" spans="1:9" x14ac:dyDescent="0.2">
      <c r="A39" s="38" t="s">
        <v>287</v>
      </c>
      <c r="B39" s="38" t="s">
        <v>288</v>
      </c>
      <c r="C39" s="38" t="s">
        <v>315</v>
      </c>
      <c r="D39" s="38" t="s">
        <v>313</v>
      </c>
      <c r="H39" t="s">
        <v>325</v>
      </c>
    </row>
    <row r="40" spans="1:9" ht="31" x14ac:dyDescent="0.2">
      <c r="A40" s="39" t="s">
        <v>311</v>
      </c>
      <c r="B40" s="38" t="s">
        <v>244</v>
      </c>
      <c r="C40" s="38" t="s">
        <v>316</v>
      </c>
      <c r="F40" t="s">
        <v>335</v>
      </c>
      <c r="G40" t="s">
        <v>327</v>
      </c>
      <c r="I40" t="s">
        <v>340</v>
      </c>
    </row>
    <row r="41" spans="1:9" x14ac:dyDescent="0.2">
      <c r="A41" s="38" t="s">
        <v>139</v>
      </c>
      <c r="B41" s="38" t="s">
        <v>289</v>
      </c>
      <c r="C41" s="38" t="s">
        <v>312</v>
      </c>
      <c r="D41" s="38" t="s">
        <v>313</v>
      </c>
    </row>
    <row r="42" spans="1:9" x14ac:dyDescent="0.2">
      <c r="A42" s="38" t="s">
        <v>290</v>
      </c>
      <c r="B42" s="38" t="s">
        <v>291</v>
      </c>
      <c r="C42" s="38" t="s">
        <v>67</v>
      </c>
      <c r="F42" t="s">
        <v>336</v>
      </c>
      <c r="G42" t="s">
        <v>328</v>
      </c>
      <c r="H42" t="s">
        <v>326</v>
      </c>
      <c r="I42" t="s">
        <v>341</v>
      </c>
    </row>
    <row r="43" spans="1:9" x14ac:dyDescent="0.2">
      <c r="A43" s="38" t="s">
        <v>292</v>
      </c>
      <c r="B43" s="38" t="s">
        <v>293</v>
      </c>
      <c r="C43" s="38" t="s">
        <v>315</v>
      </c>
      <c r="F43" t="s">
        <v>332</v>
      </c>
    </row>
    <row r="44" spans="1:9" x14ac:dyDescent="0.2">
      <c r="A44" s="38" t="s">
        <v>294</v>
      </c>
      <c r="B44" s="38" t="s">
        <v>295</v>
      </c>
      <c r="C44" s="38" t="s">
        <v>312</v>
      </c>
      <c r="D44" t="s">
        <v>313</v>
      </c>
      <c r="I44" t="s">
        <v>337</v>
      </c>
    </row>
    <row r="45" spans="1:9" x14ac:dyDescent="0.2">
      <c r="A45" s="38" t="s">
        <v>296</v>
      </c>
      <c r="B45" s="38" t="s">
        <v>297</v>
      </c>
      <c r="C45" s="38" t="s">
        <v>315</v>
      </c>
    </row>
    <row r="46" spans="1:9" x14ac:dyDescent="0.2">
      <c r="A46" s="38" t="s">
        <v>117</v>
      </c>
      <c r="B46" s="38" t="s">
        <v>298</v>
      </c>
      <c r="C46" s="38" t="s">
        <v>312</v>
      </c>
      <c r="D46" t="s">
        <v>313</v>
      </c>
    </row>
    <row r="47" spans="1:9" x14ac:dyDescent="0.2">
      <c r="A47" s="38" t="s">
        <v>142</v>
      </c>
      <c r="B47" s="38" t="s">
        <v>299</v>
      </c>
      <c r="C47" s="38" t="s">
        <v>312</v>
      </c>
      <c r="D47" t="s">
        <v>313</v>
      </c>
      <c r="I47" t="s">
        <v>339</v>
      </c>
    </row>
    <row r="48" spans="1:9" x14ac:dyDescent="0.2">
      <c r="A48" s="40" t="s">
        <v>132</v>
      </c>
      <c r="B48" s="40" t="s">
        <v>300</v>
      </c>
      <c r="C48" s="38" t="s">
        <v>67</v>
      </c>
      <c r="D48" s="38" t="s">
        <v>313</v>
      </c>
    </row>
    <row r="49" spans="1:9" x14ac:dyDescent="0.2">
      <c r="A49" s="38" t="s">
        <v>131</v>
      </c>
      <c r="B49" s="38" t="s">
        <v>301</v>
      </c>
      <c r="C49" s="38" t="s">
        <v>312</v>
      </c>
      <c r="D49" s="38" t="s">
        <v>313</v>
      </c>
      <c r="H49" t="s">
        <v>324</v>
      </c>
    </row>
    <row r="50" spans="1:9" x14ac:dyDescent="0.2">
      <c r="A50" s="38" t="s">
        <v>130</v>
      </c>
      <c r="B50" s="38" t="s">
        <v>302</v>
      </c>
      <c r="C50" s="38" t="s">
        <v>312</v>
      </c>
      <c r="D50" s="38" t="s">
        <v>313</v>
      </c>
      <c r="E50" s="38" t="s">
        <v>313</v>
      </c>
    </row>
    <row r="51" spans="1:9" x14ac:dyDescent="0.2">
      <c r="A51" s="38" t="s">
        <v>148</v>
      </c>
      <c r="B51" s="38" t="s">
        <v>303</v>
      </c>
      <c r="C51" s="38" t="s">
        <v>316</v>
      </c>
      <c r="D51" s="38" t="s">
        <v>313</v>
      </c>
      <c r="H51" t="s">
        <v>325</v>
      </c>
    </row>
    <row r="52" spans="1:9" x14ac:dyDescent="0.2">
      <c r="A52" s="38" t="s">
        <v>304</v>
      </c>
      <c r="B52" s="38" t="s">
        <v>305</v>
      </c>
      <c r="C52" s="38" t="s">
        <v>316</v>
      </c>
    </row>
    <row r="53" spans="1:9" x14ac:dyDescent="0.2">
      <c r="A53" s="38" t="s">
        <v>306</v>
      </c>
      <c r="B53" s="38" t="s">
        <v>307</v>
      </c>
      <c r="C53" s="38" t="s">
        <v>312</v>
      </c>
    </row>
    <row r="54" spans="1:9" x14ac:dyDescent="0.2">
      <c r="A54" s="38" t="s">
        <v>308</v>
      </c>
      <c r="B54" s="38" t="s">
        <v>309</v>
      </c>
      <c r="C54" s="38" t="s">
        <v>312</v>
      </c>
      <c r="D54" s="38" t="s">
        <v>313</v>
      </c>
    </row>
    <row r="55" spans="1:9" x14ac:dyDescent="0.2">
      <c r="A55" s="40" t="s">
        <v>129</v>
      </c>
      <c r="B55" s="40" t="s">
        <v>280</v>
      </c>
      <c r="C55" s="38" t="s">
        <v>314</v>
      </c>
      <c r="D55" s="38" t="s">
        <v>313</v>
      </c>
      <c r="E55" t="s">
        <v>313</v>
      </c>
    </row>
    <row r="56" spans="1:9" x14ac:dyDescent="0.2">
      <c r="A56" s="40" t="s">
        <v>349</v>
      </c>
      <c r="B56" s="40" t="s">
        <v>350</v>
      </c>
      <c r="C56" s="38" t="s">
        <v>312</v>
      </c>
      <c r="D56" s="38" t="s">
        <v>313</v>
      </c>
      <c r="I56" t="s">
        <v>351</v>
      </c>
    </row>
  </sheetData>
  <autoFilter ref="A4:K55" xr:uid="{DF01D856-61B8-F046-96D5-AD7D28637E7C}">
    <sortState xmlns:xlrd2="http://schemas.microsoft.com/office/spreadsheetml/2017/richdata2" ref="A5:K55">
      <sortCondition ref="A4:A55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5F23-1710-1F48-834A-96504C1D4899}">
  <dimension ref="A1:BR94"/>
  <sheetViews>
    <sheetView zoomScale="125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baseColWidth="10" defaultRowHeight="16" x14ac:dyDescent="0.2"/>
  <cols>
    <col min="1" max="2" width="10.83203125" style="1"/>
    <col min="3" max="3" width="16.33203125" style="1" bestFit="1" customWidth="1"/>
    <col min="4" max="9" width="10.83203125" style="1"/>
    <col min="10" max="10" width="12.33203125" style="1" bestFit="1" customWidth="1"/>
    <col min="11" max="11" width="10.83203125" style="1"/>
    <col min="12" max="12" width="25.5" style="1" bestFit="1" customWidth="1"/>
    <col min="13" max="16384" width="10.83203125" style="1"/>
  </cols>
  <sheetData>
    <row r="1" spans="1:12" ht="21" x14ac:dyDescent="0.25">
      <c r="A1" s="4" t="s">
        <v>363</v>
      </c>
      <c r="K1" s="34">
        <v>1.3800000000000001E-23</v>
      </c>
    </row>
    <row r="3" spans="1:12" x14ac:dyDescent="0.2">
      <c r="D3" s="37" t="s">
        <v>233</v>
      </c>
      <c r="E3" s="37"/>
      <c r="F3" s="37"/>
      <c r="J3" s="37" t="s">
        <v>358</v>
      </c>
      <c r="K3" s="37"/>
      <c r="L3" s="37"/>
    </row>
    <row r="4" spans="1:12" ht="19" x14ac:dyDescent="0.2">
      <c r="A4" s="1" t="s">
        <v>232</v>
      </c>
      <c r="B4" s="1" t="s">
        <v>231</v>
      </c>
      <c r="C4" s="1" t="s">
        <v>360</v>
      </c>
      <c r="D4" s="1" t="s">
        <v>230</v>
      </c>
      <c r="E4" s="1" t="s">
        <v>359</v>
      </c>
      <c r="F4" s="1" t="s">
        <v>361</v>
      </c>
      <c r="G4" s="1" t="s">
        <v>229</v>
      </c>
      <c r="H4" s="1" t="s">
        <v>362</v>
      </c>
      <c r="I4" s="1" t="s">
        <v>228</v>
      </c>
      <c r="J4" s="1" t="s">
        <v>226</v>
      </c>
      <c r="K4" s="1" t="s">
        <v>225</v>
      </c>
      <c r="L4" s="1" t="s">
        <v>227</v>
      </c>
    </row>
    <row r="5" spans="1:12" x14ac:dyDescent="0.2">
      <c r="A5" s="1" t="s">
        <v>103</v>
      </c>
      <c r="B5" s="1" t="s">
        <v>35</v>
      </c>
      <c r="C5" s="1">
        <v>1100</v>
      </c>
      <c r="F5" s="1">
        <v>0.01</v>
      </c>
      <c r="G5" s="1" t="s">
        <v>211</v>
      </c>
      <c r="H5" s="7">
        <v>-23.025850929940457</v>
      </c>
      <c r="I5" s="1">
        <f>1000/C5</f>
        <v>0.90909090909090906</v>
      </c>
      <c r="J5" s="1">
        <f>2*67.5</f>
        <v>135</v>
      </c>
      <c r="K5" s="34">
        <f>C5*K$1/(2*PI()*F5*0.00000001*J5*0.000000000001)</f>
        <v>0.17896089156555342</v>
      </c>
      <c r="L5" s="1" t="s">
        <v>224</v>
      </c>
    </row>
    <row r="6" spans="1:12" x14ac:dyDescent="0.2">
      <c r="A6" s="1" t="s">
        <v>103</v>
      </c>
      <c r="B6" s="1" t="s">
        <v>32</v>
      </c>
      <c r="C6" s="1">
        <v>1100</v>
      </c>
      <c r="F6" s="1">
        <v>0.02</v>
      </c>
      <c r="G6" s="1" t="s">
        <v>211</v>
      </c>
      <c r="H6" s="7">
        <v>-22.33270374938051</v>
      </c>
      <c r="I6" s="1">
        <f>1000/C6</f>
        <v>0.90909090909090906</v>
      </c>
      <c r="J6" s="1">
        <f>2*119</f>
        <v>238</v>
      </c>
      <c r="K6" s="34">
        <f>C6*K$1/(2*PI()*F6*0.00000001*J6*0.000000000001)</f>
        <v>5.075571504485233E-2</v>
      </c>
      <c r="L6" s="1" t="s">
        <v>224</v>
      </c>
    </row>
    <row r="7" spans="1:12" x14ac:dyDescent="0.2">
      <c r="A7" s="1" t="s">
        <v>103</v>
      </c>
      <c r="B7" s="1" t="s">
        <v>30</v>
      </c>
      <c r="C7" s="1">
        <v>1100</v>
      </c>
      <c r="F7" s="1">
        <v>0.14000000000000001</v>
      </c>
      <c r="G7" s="1" t="s">
        <v>211</v>
      </c>
      <c r="H7" s="7">
        <v>-20.386793600325198</v>
      </c>
      <c r="I7" s="1">
        <f>1000/C7</f>
        <v>0.90909090909090906</v>
      </c>
      <c r="J7" s="1">
        <f>2*152</f>
        <v>304</v>
      </c>
      <c r="K7" s="34">
        <f>C7*K$1/(2*PI()*F7*0.00000001*J7*0.000000000001)</f>
        <v>5.6766260247532218E-3</v>
      </c>
      <c r="L7" s="1" t="s">
        <v>224</v>
      </c>
    </row>
    <row r="8" spans="1:12" x14ac:dyDescent="0.2">
      <c r="A8" s="1" t="s">
        <v>103</v>
      </c>
      <c r="B8" s="1" t="s">
        <v>25</v>
      </c>
      <c r="C8" s="1">
        <v>1100</v>
      </c>
      <c r="F8" s="1">
        <v>0.06</v>
      </c>
      <c r="G8" s="1" t="s">
        <v>211</v>
      </c>
      <c r="H8" s="7">
        <v>-21.234091460712403</v>
      </c>
      <c r="I8" s="1">
        <f>1000/C8</f>
        <v>0.90909090909090906</v>
      </c>
      <c r="J8" s="1">
        <f>2*116</f>
        <v>232</v>
      </c>
      <c r="K8" s="34">
        <f>C8*K$1/(2*PI()*F8*0.00000001*J8*0.000000000001)</f>
        <v>1.7356120949245487E-2</v>
      </c>
      <c r="L8" s="1" t="s">
        <v>224</v>
      </c>
    </row>
    <row r="9" spans="1:12" x14ac:dyDescent="0.2">
      <c r="A9" s="1" t="s">
        <v>223</v>
      </c>
      <c r="B9" s="1" t="s">
        <v>32</v>
      </c>
      <c r="C9" s="1">
        <v>1287</v>
      </c>
      <c r="D9" s="1">
        <v>11.3</v>
      </c>
      <c r="G9" s="1" t="s">
        <v>213</v>
      </c>
      <c r="H9" s="7">
        <v>-20.601048204222163</v>
      </c>
      <c r="I9" s="1">
        <f>1000/C9</f>
        <v>0.77700077700077697</v>
      </c>
    </row>
    <row r="10" spans="1:12" x14ac:dyDescent="0.2">
      <c r="A10" s="1" t="s">
        <v>223</v>
      </c>
      <c r="B10" s="1" t="s">
        <v>30</v>
      </c>
      <c r="C10" s="1">
        <v>989</v>
      </c>
      <c r="D10" s="1">
        <v>4.5</v>
      </c>
      <c r="G10" s="1" t="s">
        <v>213</v>
      </c>
      <c r="H10" s="7">
        <v>-21.521773533164183</v>
      </c>
      <c r="I10" s="1">
        <f>1000/C10</f>
        <v>1.0111223458038423</v>
      </c>
    </row>
    <row r="11" spans="1:12" x14ac:dyDescent="0.2">
      <c r="A11" s="1" t="s">
        <v>223</v>
      </c>
      <c r="B11" s="1" t="s">
        <v>25</v>
      </c>
      <c r="C11" s="1">
        <v>1081</v>
      </c>
      <c r="D11" s="1">
        <v>9.4</v>
      </c>
      <c r="G11" s="1" t="s">
        <v>213</v>
      </c>
      <c r="H11" s="7">
        <v>-20.785141240664498</v>
      </c>
      <c r="I11" s="1">
        <f>1000/C11</f>
        <v>0.92506938020351526</v>
      </c>
    </row>
    <row r="12" spans="1:12" x14ac:dyDescent="0.2">
      <c r="A12" s="1" t="s">
        <v>223</v>
      </c>
      <c r="B12" s="1" t="s">
        <v>25</v>
      </c>
      <c r="C12" s="1">
        <v>1262</v>
      </c>
      <c r="D12" s="1">
        <v>10.6</v>
      </c>
      <c r="G12" s="1" t="s">
        <v>213</v>
      </c>
      <c r="H12" s="7">
        <v>-20.664996928822436</v>
      </c>
      <c r="I12" s="1">
        <f>1000/C12</f>
        <v>0.79239302694136293</v>
      </c>
    </row>
    <row r="13" spans="1:12" x14ac:dyDescent="0.2">
      <c r="A13" s="1" t="s">
        <v>102</v>
      </c>
      <c r="B13" s="1" t="s">
        <v>20</v>
      </c>
      <c r="C13" s="1">
        <v>3000</v>
      </c>
      <c r="D13" s="36">
        <v>0.314</v>
      </c>
      <c r="G13" s="1" t="s">
        <v>213</v>
      </c>
      <c r="H13" s="7">
        <v>-24.184213223014339</v>
      </c>
      <c r="I13" s="1">
        <f>1000/C13</f>
        <v>0.33333333333333331</v>
      </c>
    </row>
    <row r="14" spans="1:12" x14ac:dyDescent="0.2">
      <c r="A14" s="1" t="s">
        <v>102</v>
      </c>
      <c r="B14" s="1" t="s">
        <v>20</v>
      </c>
      <c r="C14" s="1">
        <v>3000</v>
      </c>
      <c r="D14" s="1">
        <v>2.6909999999999998</v>
      </c>
      <c r="G14" s="1" t="s">
        <v>213</v>
      </c>
      <c r="H14" s="7">
        <v>-22.03593805819569</v>
      </c>
      <c r="I14" s="1">
        <f>1000/C14</f>
        <v>0.33333333333333331</v>
      </c>
    </row>
    <row r="15" spans="1:12" x14ac:dyDescent="0.2">
      <c r="A15" s="1" t="s">
        <v>102</v>
      </c>
      <c r="B15" s="1" t="s">
        <v>20</v>
      </c>
      <c r="C15" s="1">
        <v>3000</v>
      </c>
      <c r="D15" s="1">
        <v>2.512</v>
      </c>
      <c r="G15" s="1" t="s">
        <v>213</v>
      </c>
      <c r="H15" s="7">
        <v>-22.104771681334505</v>
      </c>
      <c r="I15" s="1">
        <f>1000/C15</f>
        <v>0.33333333333333331</v>
      </c>
    </row>
    <row r="16" spans="1:12" x14ac:dyDescent="0.2">
      <c r="A16" s="1" t="s">
        <v>102</v>
      </c>
      <c r="B16" s="1" t="s">
        <v>11</v>
      </c>
      <c r="C16" s="1">
        <v>3000</v>
      </c>
      <c r="D16" s="36">
        <v>0.26</v>
      </c>
      <c r="G16" s="1" t="s">
        <v>213</v>
      </c>
      <c r="H16" s="7">
        <v>-24.372924577907067</v>
      </c>
      <c r="I16" s="1">
        <f>1000/C16</f>
        <v>0.33333333333333331</v>
      </c>
    </row>
    <row r="17" spans="1:12" x14ac:dyDescent="0.2">
      <c r="A17" s="1" t="s">
        <v>102</v>
      </c>
      <c r="B17" s="1" t="s">
        <v>11</v>
      </c>
      <c r="C17" s="1">
        <v>3000</v>
      </c>
      <c r="D17" s="1">
        <v>2.0569999999999999</v>
      </c>
      <c r="G17" s="1" t="s">
        <v>213</v>
      </c>
      <c r="H17" s="7">
        <v>-22.304602319269637</v>
      </c>
      <c r="I17" s="1">
        <f>1000/C17</f>
        <v>0.33333333333333331</v>
      </c>
    </row>
    <row r="18" spans="1:12" x14ac:dyDescent="0.2">
      <c r="A18" s="1" t="s">
        <v>102</v>
      </c>
      <c r="B18" s="1" t="s">
        <v>11</v>
      </c>
      <c r="C18" s="1">
        <v>3000</v>
      </c>
      <c r="D18" s="1">
        <v>0.96499999999999997</v>
      </c>
      <c r="G18" s="1" t="s">
        <v>213</v>
      </c>
      <c r="H18" s="7">
        <v>-23.061478107583607</v>
      </c>
      <c r="I18" s="1">
        <f>1000/C18</f>
        <v>0.33333333333333331</v>
      </c>
    </row>
    <row r="19" spans="1:12" x14ac:dyDescent="0.2">
      <c r="A19" s="1" t="s">
        <v>102</v>
      </c>
      <c r="B19" s="1" t="s">
        <v>1</v>
      </c>
      <c r="C19" s="1">
        <v>3000</v>
      </c>
      <c r="D19" s="36">
        <v>0.16</v>
      </c>
      <c r="G19" s="1" t="s">
        <v>213</v>
      </c>
      <c r="H19" s="7">
        <v>-24.858432393688766</v>
      </c>
      <c r="I19" s="1">
        <f>1000/C19</f>
        <v>0.33333333333333331</v>
      </c>
    </row>
    <row r="20" spans="1:12" x14ac:dyDescent="0.2">
      <c r="A20" s="1" t="s">
        <v>102</v>
      </c>
      <c r="B20" s="1" t="s">
        <v>1</v>
      </c>
      <c r="C20" s="1">
        <v>3000</v>
      </c>
      <c r="D20" s="1">
        <v>3.6059999999999999</v>
      </c>
      <c r="G20" s="1" t="s">
        <v>213</v>
      </c>
      <c r="H20" s="7">
        <v>-21.743251805159332</v>
      </c>
      <c r="I20" s="1">
        <f>1000/C20</f>
        <v>0.33333333333333331</v>
      </c>
    </row>
    <row r="21" spans="1:12" x14ac:dyDescent="0.2">
      <c r="A21" s="1" t="s">
        <v>102</v>
      </c>
      <c r="B21" s="1" t="s">
        <v>1</v>
      </c>
      <c r="C21" s="1">
        <v>3000</v>
      </c>
      <c r="D21" s="1">
        <v>0.33900000000000002</v>
      </c>
      <c r="G21" s="1" t="s">
        <v>213</v>
      </c>
      <c r="H21" s="7">
        <v>-24.107606101542142</v>
      </c>
      <c r="I21" s="1">
        <f>1000/C21</f>
        <v>0.33333333333333331</v>
      </c>
    </row>
    <row r="22" spans="1:12" x14ac:dyDescent="0.2">
      <c r="A22" s="1" t="s">
        <v>102</v>
      </c>
      <c r="B22" s="1" t="s">
        <v>222</v>
      </c>
      <c r="C22" s="1">
        <v>1823</v>
      </c>
      <c r="H22" s="7"/>
      <c r="I22" s="1">
        <f>1000/C22</f>
        <v>0.54854635216675807</v>
      </c>
      <c r="J22" s="1" t="s">
        <v>220</v>
      </c>
      <c r="K22" s="1">
        <v>3.3</v>
      </c>
      <c r="L22" s="1" t="s">
        <v>221</v>
      </c>
    </row>
    <row r="23" spans="1:12" x14ac:dyDescent="0.2">
      <c r="A23" s="1" t="s">
        <v>102</v>
      </c>
      <c r="B23" s="1" t="s">
        <v>222</v>
      </c>
      <c r="C23" s="1">
        <v>1923</v>
      </c>
      <c r="H23" s="7"/>
      <c r="I23" s="1">
        <f>1000/C23</f>
        <v>0.52002080083203328</v>
      </c>
      <c r="J23" s="1" t="s">
        <v>220</v>
      </c>
      <c r="K23" s="1">
        <v>2.1</v>
      </c>
      <c r="L23" s="1" t="s">
        <v>221</v>
      </c>
    </row>
    <row r="24" spans="1:12" x14ac:dyDescent="0.2">
      <c r="A24" s="1" t="s">
        <v>24</v>
      </c>
      <c r="B24" s="1" t="s">
        <v>219</v>
      </c>
      <c r="C24" s="1">
        <v>1150</v>
      </c>
      <c r="H24" s="7"/>
      <c r="I24" s="1">
        <f>1000/C24</f>
        <v>0.86956521739130432</v>
      </c>
      <c r="K24" s="1">
        <f>0.0025</f>
        <v>2.5000000000000001E-3</v>
      </c>
      <c r="L24" s="1" t="s">
        <v>217</v>
      </c>
    </row>
    <row r="25" spans="1:12" x14ac:dyDescent="0.2">
      <c r="A25" s="1" t="s">
        <v>24</v>
      </c>
      <c r="B25" s="1" t="s">
        <v>219</v>
      </c>
      <c r="C25" s="1">
        <v>1250</v>
      </c>
      <c r="H25" s="7"/>
      <c r="I25" s="1">
        <f>1000/C25</f>
        <v>0.8</v>
      </c>
      <c r="K25" s="1">
        <v>2E-3</v>
      </c>
      <c r="L25" s="1" t="s">
        <v>217</v>
      </c>
    </row>
    <row r="26" spans="1:12" x14ac:dyDescent="0.2">
      <c r="A26" s="1" t="s">
        <v>24</v>
      </c>
      <c r="B26" s="1" t="s">
        <v>219</v>
      </c>
      <c r="C26" s="1">
        <v>1350</v>
      </c>
      <c r="H26" s="7"/>
      <c r="I26" s="1">
        <f>1000/C26</f>
        <v>0.7407407407407407</v>
      </c>
      <c r="K26" s="1">
        <v>1.6000000000000001E-3</v>
      </c>
      <c r="L26" s="1" t="s">
        <v>217</v>
      </c>
    </row>
    <row r="27" spans="1:12" x14ac:dyDescent="0.2">
      <c r="A27" s="1" t="s">
        <v>24</v>
      </c>
      <c r="B27" s="1" t="s">
        <v>219</v>
      </c>
      <c r="C27" s="1">
        <v>1450</v>
      </c>
      <c r="H27" s="7"/>
      <c r="I27" s="1">
        <f>1000/C27</f>
        <v>0.68965517241379315</v>
      </c>
      <c r="K27" s="1">
        <v>1.2999999999999999E-3</v>
      </c>
      <c r="L27" s="1" t="s">
        <v>217</v>
      </c>
    </row>
    <row r="28" spans="1:12" x14ac:dyDescent="0.2">
      <c r="A28" s="1" t="s">
        <v>24</v>
      </c>
      <c r="B28" s="1" t="s">
        <v>219</v>
      </c>
      <c r="C28" s="1">
        <v>1550</v>
      </c>
      <c r="H28" s="7"/>
      <c r="I28" s="1">
        <f>1000/C28</f>
        <v>0.64516129032258063</v>
      </c>
      <c r="K28" s="1">
        <v>1.1999999999999999E-3</v>
      </c>
      <c r="L28" s="1" t="s">
        <v>217</v>
      </c>
    </row>
    <row r="29" spans="1:12" x14ac:dyDescent="0.2">
      <c r="A29" s="1" t="s">
        <v>24</v>
      </c>
      <c r="B29" s="1" t="s">
        <v>218</v>
      </c>
      <c r="C29" s="1">
        <v>1200</v>
      </c>
      <c r="H29" s="7"/>
      <c r="I29" s="1">
        <f>1000/C29</f>
        <v>0.83333333333333337</v>
      </c>
      <c r="K29" s="1">
        <v>2E-3</v>
      </c>
      <c r="L29" s="1" t="s">
        <v>217</v>
      </c>
    </row>
    <row r="30" spans="1:12" x14ac:dyDescent="0.2">
      <c r="A30" s="1" t="s">
        <v>24</v>
      </c>
      <c r="B30" s="1" t="s">
        <v>218</v>
      </c>
      <c r="C30" s="1">
        <v>1300</v>
      </c>
      <c r="H30" s="7"/>
      <c r="I30" s="1">
        <f>1000/C30</f>
        <v>0.76923076923076927</v>
      </c>
      <c r="K30" s="1">
        <v>1.6000000000000001E-3</v>
      </c>
      <c r="L30" s="1" t="s">
        <v>217</v>
      </c>
    </row>
    <row r="31" spans="1:12" x14ac:dyDescent="0.2">
      <c r="A31" s="1" t="s">
        <v>24</v>
      </c>
      <c r="B31" s="1" t="s">
        <v>218</v>
      </c>
      <c r="C31" s="1">
        <v>1400</v>
      </c>
      <c r="H31" s="7"/>
      <c r="I31" s="1">
        <f>1000/C31</f>
        <v>0.7142857142857143</v>
      </c>
      <c r="K31" s="1">
        <v>1.4E-3</v>
      </c>
      <c r="L31" s="1" t="s">
        <v>217</v>
      </c>
    </row>
    <row r="32" spans="1:12" x14ac:dyDescent="0.2">
      <c r="A32" s="1" t="s">
        <v>24</v>
      </c>
      <c r="B32" s="1" t="s">
        <v>218</v>
      </c>
      <c r="C32" s="1">
        <v>1500</v>
      </c>
      <c r="H32" s="7"/>
      <c r="I32" s="1">
        <f>1000/C32</f>
        <v>0.66666666666666663</v>
      </c>
      <c r="K32" s="1">
        <v>1.1999999999999999E-3</v>
      </c>
      <c r="L32" s="1" t="s">
        <v>217</v>
      </c>
    </row>
    <row r="33" spans="1:45" x14ac:dyDescent="0.2">
      <c r="A33" s="1" t="s">
        <v>24</v>
      </c>
      <c r="B33" s="1" t="s">
        <v>218</v>
      </c>
      <c r="C33" s="1">
        <v>1600</v>
      </c>
      <c r="H33" s="7"/>
      <c r="I33" s="1">
        <f>1000/C33</f>
        <v>0.625</v>
      </c>
      <c r="K33" s="1">
        <v>1E-3</v>
      </c>
      <c r="L33" s="1" t="s">
        <v>217</v>
      </c>
    </row>
    <row r="34" spans="1:45" x14ac:dyDescent="0.2">
      <c r="A34" s="1" t="s">
        <v>95</v>
      </c>
      <c r="B34" s="1" t="s">
        <v>32</v>
      </c>
      <c r="C34" s="1">
        <v>1500</v>
      </c>
      <c r="E34" s="35">
        <v>4.6459999999999999</v>
      </c>
      <c r="G34" s="1" t="s">
        <v>213</v>
      </c>
      <c r="H34" s="7">
        <v>-16.884674109604148</v>
      </c>
      <c r="I34" s="1">
        <f>1000/C34</f>
        <v>0.66666666666666663</v>
      </c>
    </row>
    <row r="35" spans="1:45" x14ac:dyDescent="0.2">
      <c r="A35" s="1" t="s">
        <v>216</v>
      </c>
      <c r="B35" s="1" t="s">
        <v>35</v>
      </c>
      <c r="C35" s="1">
        <v>1473</v>
      </c>
      <c r="E35" s="35"/>
      <c r="F35" s="1">
        <v>0.01</v>
      </c>
      <c r="G35" s="1" t="s">
        <v>211</v>
      </c>
      <c r="H35" s="7">
        <v>-23.025850929940457</v>
      </c>
      <c r="I35" s="1">
        <f>1000/C35</f>
        <v>0.67888662593346916</v>
      </c>
    </row>
    <row r="36" spans="1:45" x14ac:dyDescent="0.2">
      <c r="A36" s="1" t="s">
        <v>216</v>
      </c>
      <c r="B36" s="1" t="s">
        <v>35</v>
      </c>
      <c r="C36" s="1">
        <v>1673</v>
      </c>
      <c r="E36" s="35"/>
      <c r="F36" s="1">
        <v>0.1</v>
      </c>
      <c r="G36" s="1" t="s">
        <v>211</v>
      </c>
      <c r="H36" s="7">
        <v>-20.72326583694641</v>
      </c>
      <c r="I36" s="1">
        <f>1000/C36</f>
        <v>0.5977286312014346</v>
      </c>
    </row>
    <row r="37" spans="1:45" x14ac:dyDescent="0.2">
      <c r="A37" s="1" t="s">
        <v>216</v>
      </c>
      <c r="B37" s="1" t="s">
        <v>35</v>
      </c>
      <c r="C37" s="1">
        <v>1800</v>
      </c>
      <c r="E37" s="35"/>
      <c r="F37" s="1">
        <v>0.4</v>
      </c>
      <c r="G37" s="1" t="s">
        <v>211</v>
      </c>
      <c r="H37" s="7">
        <v>-19.33697147582652</v>
      </c>
      <c r="I37" s="1">
        <f>1000/C37</f>
        <v>0.55555555555555558</v>
      </c>
    </row>
    <row r="38" spans="1:45" x14ac:dyDescent="0.2">
      <c r="A38" s="1" t="s">
        <v>216</v>
      </c>
      <c r="B38" s="1" t="s">
        <v>35</v>
      </c>
      <c r="C38" s="1">
        <v>2273</v>
      </c>
      <c r="F38" s="1">
        <v>5</v>
      </c>
      <c r="G38" s="1" t="s">
        <v>211</v>
      </c>
      <c r="H38" s="7">
        <v>-16.811242831518264</v>
      </c>
      <c r="I38" s="1">
        <f>1000/C38</f>
        <v>0.43994720633523976</v>
      </c>
    </row>
    <row r="39" spans="1:45" x14ac:dyDescent="0.2">
      <c r="A39" s="1" t="s">
        <v>216</v>
      </c>
      <c r="B39" s="1" t="s">
        <v>34</v>
      </c>
      <c r="C39" s="1">
        <v>1473</v>
      </c>
      <c r="F39" s="1">
        <v>0.1</v>
      </c>
      <c r="G39" s="1" t="s">
        <v>211</v>
      </c>
      <c r="H39" s="7">
        <v>-20.72326583694641</v>
      </c>
      <c r="I39" s="1">
        <f>1000/C39</f>
        <v>0.67888662593346916</v>
      </c>
    </row>
    <row r="40" spans="1:45" x14ac:dyDescent="0.2">
      <c r="A40" s="1" t="s">
        <v>216</v>
      </c>
      <c r="B40" s="1" t="s">
        <v>34</v>
      </c>
      <c r="C40" s="1">
        <v>1673</v>
      </c>
      <c r="F40" s="1">
        <v>0.4</v>
      </c>
      <c r="G40" s="1" t="s">
        <v>211</v>
      </c>
      <c r="H40" s="7">
        <v>-19.33697147582652</v>
      </c>
      <c r="I40" s="1">
        <f>1000/C40</f>
        <v>0.5977286312014346</v>
      </c>
      <c r="AS40" s="34"/>
    </row>
    <row r="41" spans="1:45" x14ac:dyDescent="0.2">
      <c r="A41" s="1" t="s">
        <v>216</v>
      </c>
      <c r="B41" s="1" t="s">
        <v>34</v>
      </c>
      <c r="C41" s="1">
        <v>1800</v>
      </c>
      <c r="F41" s="1">
        <v>1</v>
      </c>
      <c r="G41" s="1" t="s">
        <v>211</v>
      </c>
      <c r="H41" s="7">
        <v>-18.420680743952367</v>
      </c>
      <c r="I41" s="1">
        <f>1000/C41</f>
        <v>0.55555555555555558</v>
      </c>
    </row>
    <row r="42" spans="1:45" x14ac:dyDescent="0.2">
      <c r="A42" s="1" t="s">
        <v>216</v>
      </c>
      <c r="B42" s="1" t="s">
        <v>34</v>
      </c>
      <c r="C42" s="1">
        <v>2273</v>
      </c>
      <c r="F42" s="1">
        <v>20</v>
      </c>
      <c r="G42" s="1" t="s">
        <v>211</v>
      </c>
      <c r="H42" s="7">
        <v>-15.424948470398375</v>
      </c>
      <c r="I42" s="1">
        <f>1000/C42</f>
        <v>0.43994720633523976</v>
      </c>
    </row>
    <row r="43" spans="1:45" x14ac:dyDescent="0.2">
      <c r="A43" s="1" t="s">
        <v>216</v>
      </c>
      <c r="B43" s="1" t="s">
        <v>30</v>
      </c>
      <c r="C43" s="1">
        <v>1473</v>
      </c>
      <c r="F43" s="1">
        <v>0.89999999999999991</v>
      </c>
      <c r="G43" s="1" t="s">
        <v>211</v>
      </c>
      <c r="H43" s="7">
        <v>-18.526041259610192</v>
      </c>
      <c r="I43" s="1">
        <f>1000/C43</f>
        <v>0.67888662593346916</v>
      </c>
    </row>
    <row r="44" spans="1:45" x14ac:dyDescent="0.2">
      <c r="A44" s="1" t="s">
        <v>216</v>
      </c>
      <c r="B44" s="1" t="s">
        <v>30</v>
      </c>
      <c r="C44" s="1">
        <v>1673</v>
      </c>
      <c r="F44" s="1">
        <v>6</v>
      </c>
      <c r="G44" s="1" t="s">
        <v>211</v>
      </c>
      <c r="H44" s="7">
        <v>-16.628921274724309</v>
      </c>
      <c r="I44" s="1">
        <f>1000/C44</f>
        <v>0.5977286312014346</v>
      </c>
    </row>
    <row r="45" spans="1:45" x14ac:dyDescent="0.2">
      <c r="A45" s="1" t="s">
        <v>216</v>
      </c>
      <c r="B45" s="1" t="s">
        <v>30</v>
      </c>
      <c r="C45" s="1">
        <v>1800</v>
      </c>
      <c r="F45" s="1">
        <v>8</v>
      </c>
      <c r="G45" s="1" t="s">
        <v>211</v>
      </c>
      <c r="H45" s="7">
        <v>-16.341239202272529</v>
      </c>
      <c r="I45" s="1">
        <f>1000/C45</f>
        <v>0.55555555555555558</v>
      </c>
    </row>
    <row r="46" spans="1:45" x14ac:dyDescent="0.2">
      <c r="A46" s="1" t="s">
        <v>216</v>
      </c>
      <c r="B46" s="1" t="s">
        <v>30</v>
      </c>
      <c r="C46" s="1">
        <v>2273</v>
      </c>
      <c r="F46" s="1">
        <v>80</v>
      </c>
      <c r="G46" s="1" t="s">
        <v>211</v>
      </c>
      <c r="H46" s="7">
        <v>-14.038654109278484</v>
      </c>
      <c r="I46" s="1">
        <f>1000/C46</f>
        <v>0.43994720633523976</v>
      </c>
    </row>
    <row r="47" spans="1:45" x14ac:dyDescent="0.2">
      <c r="A47" s="1" t="s">
        <v>216</v>
      </c>
      <c r="B47" s="1" t="s">
        <v>25</v>
      </c>
      <c r="C47" s="1">
        <v>1473</v>
      </c>
      <c r="F47" s="1">
        <v>10</v>
      </c>
      <c r="G47" s="1" t="s">
        <v>211</v>
      </c>
      <c r="H47" s="7">
        <v>-16.11809565095832</v>
      </c>
      <c r="I47" s="1">
        <f>1000/C47</f>
        <v>0.67888662593346916</v>
      </c>
    </row>
    <row r="48" spans="1:45" x14ac:dyDescent="0.2">
      <c r="A48" s="1" t="s">
        <v>216</v>
      </c>
      <c r="B48" s="1" t="s">
        <v>25</v>
      </c>
      <c r="C48" s="1">
        <v>1673</v>
      </c>
      <c r="F48" s="1">
        <v>20</v>
      </c>
      <c r="G48" s="1" t="s">
        <v>211</v>
      </c>
      <c r="H48" s="7">
        <v>-15.424948470398375</v>
      </c>
      <c r="I48" s="1">
        <f>1000/C48</f>
        <v>0.5977286312014346</v>
      </c>
    </row>
    <row r="49" spans="1:40" x14ac:dyDescent="0.2">
      <c r="A49" s="1" t="s">
        <v>216</v>
      </c>
      <c r="B49" s="1" t="s">
        <v>25</v>
      </c>
      <c r="C49" s="1">
        <v>1800</v>
      </c>
      <c r="F49" s="1">
        <v>30</v>
      </c>
      <c r="G49" s="1" t="s">
        <v>211</v>
      </c>
      <c r="H49" s="7">
        <v>-15.01948336229021</v>
      </c>
      <c r="I49" s="1">
        <f>1000/C49</f>
        <v>0.55555555555555558</v>
      </c>
    </row>
    <row r="50" spans="1:40" x14ac:dyDescent="0.2">
      <c r="A50" s="1" t="s">
        <v>216</v>
      </c>
      <c r="B50" s="1" t="s">
        <v>25</v>
      </c>
      <c r="C50" s="1">
        <v>2273</v>
      </c>
      <c r="F50" s="1">
        <v>100</v>
      </c>
      <c r="G50" s="1" t="s">
        <v>211</v>
      </c>
      <c r="H50" s="7">
        <v>-13.815510557964274</v>
      </c>
      <c r="I50" s="1">
        <f>1000/C50</f>
        <v>0.43994720633523976</v>
      </c>
    </row>
    <row r="51" spans="1:40" x14ac:dyDescent="0.2">
      <c r="A51" s="1" t="s">
        <v>216</v>
      </c>
      <c r="B51" s="1" t="s">
        <v>20</v>
      </c>
      <c r="C51" s="1">
        <v>1473</v>
      </c>
      <c r="F51" s="1">
        <v>0.01</v>
      </c>
      <c r="G51" s="1" t="s">
        <v>211</v>
      </c>
      <c r="H51" s="7">
        <v>-23.025850929940457</v>
      </c>
      <c r="I51" s="1">
        <f>1000/C51</f>
        <v>0.67888662593346916</v>
      </c>
    </row>
    <row r="52" spans="1:40" x14ac:dyDescent="0.2">
      <c r="A52" s="1" t="s">
        <v>216</v>
      </c>
      <c r="B52" s="1" t="s">
        <v>20</v>
      </c>
      <c r="C52" s="1">
        <v>1673</v>
      </c>
      <c r="E52" s="35"/>
      <c r="F52" s="1">
        <v>0.06</v>
      </c>
      <c r="G52" s="1" t="s">
        <v>211</v>
      </c>
      <c r="H52" s="7">
        <v>-21.234091460712403</v>
      </c>
      <c r="I52" s="1">
        <f>1000/C52</f>
        <v>0.5977286312014346</v>
      </c>
    </row>
    <row r="53" spans="1:40" x14ac:dyDescent="0.2">
      <c r="A53" s="1" t="s">
        <v>216</v>
      </c>
      <c r="B53" s="1" t="s">
        <v>20</v>
      </c>
      <c r="C53" s="1">
        <v>1800</v>
      </c>
      <c r="E53" s="35"/>
      <c r="F53" s="1">
        <v>0.2</v>
      </c>
      <c r="G53" s="1" t="s">
        <v>211</v>
      </c>
      <c r="H53" s="7">
        <v>-20.030118656386467</v>
      </c>
      <c r="I53" s="1">
        <f>1000/C53</f>
        <v>0.55555555555555558</v>
      </c>
    </row>
    <row r="54" spans="1:40" x14ac:dyDescent="0.2">
      <c r="A54" s="1" t="s">
        <v>216</v>
      </c>
      <c r="B54" s="1" t="s">
        <v>20</v>
      </c>
      <c r="C54" s="1">
        <v>2273</v>
      </c>
      <c r="E54" s="35"/>
      <c r="F54" s="1">
        <v>2</v>
      </c>
      <c r="G54" s="1" t="s">
        <v>211</v>
      </c>
      <c r="H54" s="7">
        <v>-17.72753356339242</v>
      </c>
      <c r="I54" s="1">
        <f>1000/C54</f>
        <v>0.43994720633523976</v>
      </c>
    </row>
    <row r="55" spans="1:40" x14ac:dyDescent="0.2">
      <c r="A55" s="1" t="s">
        <v>216</v>
      </c>
      <c r="B55" s="1" t="s">
        <v>11</v>
      </c>
      <c r="C55" s="1">
        <v>1473</v>
      </c>
      <c r="F55" s="1">
        <v>4.0000000000000001E-3</v>
      </c>
      <c r="G55" s="1" t="s">
        <v>211</v>
      </c>
      <c r="H55" s="7">
        <v>-23.942141661814613</v>
      </c>
      <c r="I55" s="1">
        <f>1000/C55</f>
        <v>0.67888662593346916</v>
      </c>
    </row>
    <row r="56" spans="1:40" x14ac:dyDescent="0.2">
      <c r="A56" s="1" t="s">
        <v>216</v>
      </c>
      <c r="B56" s="1" t="s">
        <v>11</v>
      </c>
      <c r="C56" s="1">
        <v>1673</v>
      </c>
      <c r="E56" s="35"/>
      <c r="F56" s="1">
        <v>0.02</v>
      </c>
      <c r="G56" s="1" t="s">
        <v>211</v>
      </c>
      <c r="H56" s="7">
        <v>-22.33270374938051</v>
      </c>
      <c r="I56" s="1">
        <f>1000/C56</f>
        <v>0.5977286312014346</v>
      </c>
    </row>
    <row r="57" spans="1:40" x14ac:dyDescent="0.2">
      <c r="A57" s="1" t="s">
        <v>216</v>
      </c>
      <c r="B57" s="1" t="s">
        <v>11</v>
      </c>
      <c r="C57" s="1">
        <v>1800</v>
      </c>
      <c r="E57" s="35"/>
      <c r="F57" s="1">
        <v>0.1</v>
      </c>
      <c r="G57" s="1" t="s">
        <v>211</v>
      </c>
      <c r="H57" s="7">
        <v>-20.72326583694641</v>
      </c>
      <c r="I57" s="1">
        <f>1000/C57</f>
        <v>0.55555555555555558</v>
      </c>
    </row>
    <row r="58" spans="1:40" x14ac:dyDescent="0.2">
      <c r="A58" s="1" t="s">
        <v>216</v>
      </c>
      <c r="B58" s="1" t="s">
        <v>11</v>
      </c>
      <c r="C58" s="1">
        <v>2273</v>
      </c>
      <c r="F58" s="1">
        <v>1.1000000000000001</v>
      </c>
      <c r="G58" s="1" t="s">
        <v>211</v>
      </c>
      <c r="H58" s="7">
        <v>-18.325370564148042</v>
      </c>
      <c r="I58" s="1">
        <f>1000/C58</f>
        <v>0.43994720633523976</v>
      </c>
    </row>
    <row r="59" spans="1:40" x14ac:dyDescent="0.2">
      <c r="A59" s="1" t="s">
        <v>9</v>
      </c>
      <c r="B59" s="1" t="s">
        <v>35</v>
      </c>
      <c r="C59" s="1">
        <v>1900</v>
      </c>
      <c r="E59" s="1">
        <v>0.05</v>
      </c>
      <c r="G59" s="1" t="s">
        <v>213</v>
      </c>
      <c r="H59" s="7">
        <v>-21.416413017506358</v>
      </c>
      <c r="I59" s="1">
        <f>1000/C59</f>
        <v>0.52631578947368418</v>
      </c>
    </row>
    <row r="60" spans="1:40" x14ac:dyDescent="0.2">
      <c r="A60" s="1" t="s">
        <v>9</v>
      </c>
      <c r="B60" s="1" t="s">
        <v>35</v>
      </c>
      <c r="C60" s="1">
        <v>1900</v>
      </c>
      <c r="E60" s="1">
        <v>0.02</v>
      </c>
      <c r="G60" s="1" t="s">
        <v>213</v>
      </c>
      <c r="H60" s="7">
        <v>-22.33270374938051</v>
      </c>
      <c r="I60" s="1">
        <f>1000/C60</f>
        <v>0.52631578947368418</v>
      </c>
    </row>
    <row r="61" spans="1:40" x14ac:dyDescent="0.2">
      <c r="A61" s="1" t="s">
        <v>9</v>
      </c>
      <c r="B61" s="1" t="s">
        <v>34</v>
      </c>
      <c r="C61" s="1">
        <v>1900</v>
      </c>
      <c r="E61" s="1">
        <v>0.1</v>
      </c>
      <c r="G61" s="1" t="s">
        <v>213</v>
      </c>
      <c r="H61" s="7">
        <v>-20.72326583694641</v>
      </c>
      <c r="I61" s="1">
        <f>1000/C61</f>
        <v>0.52631578947368418</v>
      </c>
      <c r="AK61" s="34"/>
    </row>
    <row r="62" spans="1:40" x14ac:dyDescent="0.2">
      <c r="A62" s="1" t="s">
        <v>9</v>
      </c>
      <c r="B62" s="1" t="s">
        <v>34</v>
      </c>
      <c r="C62" s="1">
        <v>1900</v>
      </c>
      <c r="E62" s="1">
        <v>0.05</v>
      </c>
      <c r="G62" s="1" t="s">
        <v>213</v>
      </c>
      <c r="H62" s="7">
        <v>-21.416413017506358</v>
      </c>
      <c r="I62" s="1">
        <f>1000/C62</f>
        <v>0.52631578947368418</v>
      </c>
    </row>
    <row r="63" spans="1:40" x14ac:dyDescent="0.2">
      <c r="A63" s="1" t="s">
        <v>9</v>
      </c>
      <c r="B63" s="1" t="s">
        <v>20</v>
      </c>
      <c r="C63" s="1">
        <v>1900</v>
      </c>
      <c r="E63" s="1">
        <v>7.0000000000000007E-2</v>
      </c>
      <c r="G63" s="1" t="s">
        <v>213</v>
      </c>
      <c r="H63" s="7">
        <v>-21.079940780885142</v>
      </c>
      <c r="I63" s="1">
        <f>1000/C63</f>
        <v>0.52631578947368418</v>
      </c>
      <c r="AN63" s="34"/>
    </row>
    <row r="64" spans="1:40" x14ac:dyDescent="0.2">
      <c r="A64" s="1" t="s">
        <v>9</v>
      </c>
      <c r="B64" s="1" t="s">
        <v>20</v>
      </c>
      <c r="C64" s="1">
        <v>1900</v>
      </c>
      <c r="E64" s="1">
        <v>0.03</v>
      </c>
      <c r="G64" s="1" t="s">
        <v>213</v>
      </c>
      <c r="H64" s="7">
        <v>-21.927238641272346</v>
      </c>
      <c r="I64" s="1">
        <f>1000/C64</f>
        <v>0.52631578947368418</v>
      </c>
    </row>
    <row r="65" spans="1:70" x14ac:dyDescent="0.2">
      <c r="A65" s="1" t="s">
        <v>9</v>
      </c>
      <c r="B65" s="1" t="s">
        <v>7</v>
      </c>
      <c r="C65" s="1">
        <v>1900</v>
      </c>
      <c r="E65" s="1">
        <v>0.04</v>
      </c>
      <c r="G65" s="1" t="s">
        <v>213</v>
      </c>
      <c r="H65" s="7">
        <v>-21.639556568820566</v>
      </c>
      <c r="I65" s="1">
        <f>1000/C65</f>
        <v>0.52631578947368418</v>
      </c>
    </row>
    <row r="66" spans="1:70" x14ac:dyDescent="0.2">
      <c r="A66" s="1" t="s">
        <v>9</v>
      </c>
      <c r="B66" s="1" t="s">
        <v>7</v>
      </c>
      <c r="C66" s="1">
        <v>1900</v>
      </c>
      <c r="E66" s="1">
        <v>0.02</v>
      </c>
      <c r="G66" s="1" t="s">
        <v>213</v>
      </c>
      <c r="H66" s="7">
        <v>-22.33270374938051</v>
      </c>
      <c r="I66" s="1">
        <f>1000/C66</f>
        <v>0.52631578947368418</v>
      </c>
    </row>
    <row r="67" spans="1:70" x14ac:dyDescent="0.2">
      <c r="A67" s="1" t="s">
        <v>215</v>
      </c>
      <c r="B67" s="1" t="s">
        <v>30</v>
      </c>
      <c r="C67" s="1">
        <v>1250</v>
      </c>
      <c r="D67" s="1">
        <v>1</v>
      </c>
      <c r="G67" s="1" t="s">
        <v>213</v>
      </c>
      <c r="H67" s="7">
        <v>-23.025850929940457</v>
      </c>
      <c r="I67" s="1">
        <f>1000/C67</f>
        <v>0.8</v>
      </c>
    </row>
    <row r="68" spans="1:70" x14ac:dyDescent="0.2">
      <c r="A68" s="1" t="s">
        <v>215</v>
      </c>
      <c r="B68" s="1" t="s">
        <v>30</v>
      </c>
      <c r="C68" s="1">
        <v>6000</v>
      </c>
      <c r="D68" s="1">
        <v>20</v>
      </c>
      <c r="G68" s="1" t="s">
        <v>213</v>
      </c>
      <c r="H68" s="7">
        <v>-20.030118656386467</v>
      </c>
      <c r="I68" s="1">
        <f>1000/C68</f>
        <v>0.16666666666666666</v>
      </c>
    </row>
    <row r="69" spans="1:70" x14ac:dyDescent="0.2">
      <c r="A69" s="1" t="s">
        <v>215</v>
      </c>
      <c r="B69" s="1" t="s">
        <v>25</v>
      </c>
      <c r="C69" s="1">
        <v>1250</v>
      </c>
      <c r="D69" s="1">
        <v>1.5</v>
      </c>
      <c r="G69" s="1" t="s">
        <v>213</v>
      </c>
      <c r="H69" s="7">
        <v>-22.620385821832294</v>
      </c>
      <c r="I69" s="1">
        <f>1000/C69</f>
        <v>0.8</v>
      </c>
    </row>
    <row r="70" spans="1:70" x14ac:dyDescent="0.2">
      <c r="A70" s="1" t="s">
        <v>215</v>
      </c>
      <c r="B70" s="1" t="s">
        <v>25</v>
      </c>
      <c r="C70" s="1">
        <v>6000</v>
      </c>
      <c r="D70" s="1">
        <v>40</v>
      </c>
      <c r="G70" s="1" t="s">
        <v>213</v>
      </c>
      <c r="H70" s="7">
        <v>-19.33697147582652</v>
      </c>
      <c r="I70" s="1">
        <f>1000/C70</f>
        <v>0.16666666666666666</v>
      </c>
    </row>
    <row r="71" spans="1:70" x14ac:dyDescent="0.2">
      <c r="A71" s="1" t="s">
        <v>215</v>
      </c>
      <c r="B71" s="1" t="s">
        <v>20</v>
      </c>
      <c r="C71" s="1">
        <v>6000</v>
      </c>
      <c r="D71" s="1">
        <v>4</v>
      </c>
      <c r="G71" s="1" t="s">
        <v>213</v>
      </c>
      <c r="H71" s="7">
        <v>-21.639556568820566</v>
      </c>
      <c r="I71" s="1">
        <f>1000/C71</f>
        <v>0.16666666666666666</v>
      </c>
    </row>
    <row r="72" spans="1:70" x14ac:dyDescent="0.2">
      <c r="A72" s="1" t="s">
        <v>215</v>
      </c>
      <c r="B72" s="1" t="s">
        <v>11</v>
      </c>
      <c r="C72" s="1">
        <v>6000</v>
      </c>
      <c r="D72" s="1">
        <v>1.8</v>
      </c>
      <c r="G72" s="1" t="s">
        <v>213</v>
      </c>
      <c r="H72" s="7">
        <v>-22.438064265038339</v>
      </c>
      <c r="I72" s="1">
        <f>1000/C72</f>
        <v>0.16666666666666666</v>
      </c>
      <c r="BR72" s="34"/>
    </row>
    <row r="73" spans="1:70" x14ac:dyDescent="0.2">
      <c r="A73" s="1" t="s">
        <v>214</v>
      </c>
      <c r="B73" s="1" t="s">
        <v>30</v>
      </c>
      <c r="C73" s="1">
        <v>1200</v>
      </c>
      <c r="D73" s="1">
        <v>4.5999999999999996</v>
      </c>
      <c r="G73" s="1" t="s">
        <v>213</v>
      </c>
      <c r="H73" s="7">
        <v>-21.499794626445407</v>
      </c>
      <c r="I73" s="1">
        <f>1000/C73</f>
        <v>0.83333333333333337</v>
      </c>
    </row>
    <row r="74" spans="1:70" x14ac:dyDescent="0.2">
      <c r="A74" s="1" t="s">
        <v>214</v>
      </c>
      <c r="B74" s="1" t="s">
        <v>30</v>
      </c>
      <c r="C74" s="1">
        <v>1200</v>
      </c>
      <c r="D74" s="1">
        <v>4</v>
      </c>
      <c r="G74" s="1" t="s">
        <v>213</v>
      </c>
      <c r="H74" s="7">
        <v>-21.639556568820566</v>
      </c>
      <c r="I74" s="1">
        <f>1000/C74</f>
        <v>0.83333333333333337</v>
      </c>
    </row>
    <row r="75" spans="1:70" x14ac:dyDescent="0.2">
      <c r="A75" s="1" t="s">
        <v>214</v>
      </c>
      <c r="B75" s="1" t="s">
        <v>30</v>
      </c>
      <c r="C75" s="1">
        <v>1200</v>
      </c>
      <c r="D75" s="1">
        <v>4.3</v>
      </c>
      <c r="G75" s="1" t="s">
        <v>213</v>
      </c>
      <c r="H75" s="7">
        <v>-21.567235907240939</v>
      </c>
      <c r="I75" s="1">
        <f>1000/C75</f>
        <v>0.83333333333333337</v>
      </c>
    </row>
    <row r="76" spans="1:70" x14ac:dyDescent="0.2">
      <c r="A76" s="1" t="s">
        <v>214</v>
      </c>
      <c r="B76" s="1" t="s">
        <v>25</v>
      </c>
      <c r="C76" s="1">
        <v>1200</v>
      </c>
      <c r="D76" s="1">
        <v>6</v>
      </c>
      <c r="G76" s="1" t="s">
        <v>213</v>
      </c>
      <c r="H76" s="7">
        <v>-21.234091460712403</v>
      </c>
      <c r="I76" s="1">
        <f>1000/C76</f>
        <v>0.83333333333333337</v>
      </c>
    </row>
    <row r="77" spans="1:70" x14ac:dyDescent="0.2">
      <c r="A77" s="1" t="s">
        <v>214</v>
      </c>
      <c r="B77" s="1" t="s">
        <v>25</v>
      </c>
      <c r="C77" s="1">
        <v>1200</v>
      </c>
      <c r="D77" s="1">
        <v>6.4</v>
      </c>
      <c r="G77" s="1" t="s">
        <v>213</v>
      </c>
      <c r="H77" s="7">
        <v>-21.169552939574832</v>
      </c>
      <c r="I77" s="1">
        <f>1000/C77</f>
        <v>0.83333333333333337</v>
      </c>
    </row>
    <row r="78" spans="1:70" x14ac:dyDescent="0.2">
      <c r="A78" s="1" t="s">
        <v>10</v>
      </c>
      <c r="B78" s="1" t="s">
        <v>35</v>
      </c>
      <c r="C78" s="1">
        <v>1773</v>
      </c>
      <c r="E78" s="1">
        <v>8.0000000000000002E-3</v>
      </c>
      <c r="G78" s="1" t="s">
        <v>211</v>
      </c>
      <c r="H78" s="7">
        <v>-23.248994481254666</v>
      </c>
      <c r="I78" s="1">
        <f>1000/C78</f>
        <v>0.56401579244218836</v>
      </c>
    </row>
    <row r="79" spans="1:70" x14ac:dyDescent="0.2">
      <c r="A79" s="1" t="s">
        <v>10</v>
      </c>
      <c r="B79" s="1" t="s">
        <v>34</v>
      </c>
      <c r="C79" s="1">
        <v>1773</v>
      </c>
      <c r="E79" s="1">
        <v>0.01</v>
      </c>
      <c r="G79" s="1" t="s">
        <v>211</v>
      </c>
      <c r="H79" s="7">
        <v>-23.025850929940457</v>
      </c>
      <c r="I79" s="1">
        <f>1000/C79</f>
        <v>0.56401579244218836</v>
      </c>
    </row>
    <row r="80" spans="1:70" x14ac:dyDescent="0.2">
      <c r="A80" s="1" t="s">
        <v>10</v>
      </c>
      <c r="B80" s="1" t="s">
        <v>32</v>
      </c>
      <c r="C80" s="1">
        <v>1773</v>
      </c>
      <c r="E80" s="1">
        <v>0.05</v>
      </c>
      <c r="G80" s="1" t="s">
        <v>211</v>
      </c>
      <c r="H80" s="7">
        <v>-21.416413017506358</v>
      </c>
      <c r="I80" s="1">
        <f>1000/C80</f>
        <v>0.56401579244218836</v>
      </c>
    </row>
    <row r="81" spans="1:9" x14ac:dyDescent="0.2">
      <c r="A81" s="1" t="s">
        <v>10</v>
      </c>
      <c r="B81" s="1" t="s">
        <v>25</v>
      </c>
      <c r="C81" s="1">
        <v>1773</v>
      </c>
      <c r="E81" s="1">
        <v>0.06</v>
      </c>
      <c r="G81" s="1" t="s">
        <v>211</v>
      </c>
      <c r="H81" s="7">
        <v>-21.234091460712403</v>
      </c>
      <c r="I81" s="1">
        <f>1000/C81</f>
        <v>0.56401579244218836</v>
      </c>
    </row>
    <row r="82" spans="1:9" x14ac:dyDescent="0.2">
      <c r="A82" s="1" t="s">
        <v>10</v>
      </c>
      <c r="B82" s="1" t="s">
        <v>20</v>
      </c>
      <c r="C82" s="1">
        <v>1773</v>
      </c>
      <c r="E82" s="1">
        <v>0.01</v>
      </c>
      <c r="G82" s="1" t="s">
        <v>211</v>
      </c>
      <c r="H82" s="7">
        <v>-23.025850929940457</v>
      </c>
      <c r="I82" s="1">
        <f>1000/C82</f>
        <v>0.56401579244218836</v>
      </c>
    </row>
    <row r="83" spans="1:9" x14ac:dyDescent="0.2">
      <c r="A83" s="1" t="s">
        <v>10</v>
      </c>
      <c r="B83" s="1" t="s">
        <v>11</v>
      </c>
      <c r="C83" s="1">
        <v>1773</v>
      </c>
      <c r="E83" s="1">
        <v>1.2E-2</v>
      </c>
      <c r="G83" s="1" t="s">
        <v>211</v>
      </c>
      <c r="H83" s="7">
        <v>-22.843529373146502</v>
      </c>
      <c r="I83" s="1">
        <f>1000/C83</f>
        <v>0.56401579244218836</v>
      </c>
    </row>
    <row r="84" spans="1:9" x14ac:dyDescent="0.2">
      <c r="A84" s="1" t="s">
        <v>212</v>
      </c>
      <c r="B84" s="1" t="s">
        <v>35</v>
      </c>
      <c r="C84" s="1">
        <v>1800</v>
      </c>
      <c r="D84" s="1">
        <v>3.3</v>
      </c>
      <c r="G84" s="1" t="s">
        <v>211</v>
      </c>
      <c r="H84" s="7">
        <v>-21.831928461468021</v>
      </c>
      <c r="I84" s="1">
        <f>1000/C84</f>
        <v>0.55555555555555558</v>
      </c>
    </row>
    <row r="85" spans="1:9" x14ac:dyDescent="0.2">
      <c r="A85" s="1" t="s">
        <v>212</v>
      </c>
      <c r="B85" s="1" t="s">
        <v>34</v>
      </c>
      <c r="C85" s="1">
        <v>1800</v>
      </c>
      <c r="D85" s="1">
        <v>4.4000000000000004</v>
      </c>
      <c r="G85" s="1" t="s">
        <v>211</v>
      </c>
      <c r="H85" s="7">
        <v>-21.544246389016241</v>
      </c>
      <c r="I85" s="1">
        <f>1000/C85</f>
        <v>0.55555555555555558</v>
      </c>
    </row>
    <row r="86" spans="1:9" x14ac:dyDescent="0.2">
      <c r="A86" s="1" t="s">
        <v>212</v>
      </c>
      <c r="B86" s="1" t="s">
        <v>20</v>
      </c>
      <c r="C86" s="1">
        <v>1800</v>
      </c>
      <c r="D86" s="1">
        <v>3.6</v>
      </c>
      <c r="G86" s="1" t="s">
        <v>211</v>
      </c>
      <c r="H86" s="7">
        <v>-21.744917084478391</v>
      </c>
      <c r="I86" s="1">
        <f>1000/C86</f>
        <v>0.55555555555555558</v>
      </c>
    </row>
    <row r="87" spans="1:9" x14ac:dyDescent="0.2">
      <c r="A87" s="1" t="s">
        <v>212</v>
      </c>
      <c r="B87" s="1" t="s">
        <v>11</v>
      </c>
      <c r="C87" s="1">
        <v>1800</v>
      </c>
      <c r="D87" s="1">
        <v>2.25</v>
      </c>
      <c r="G87" s="1" t="s">
        <v>211</v>
      </c>
      <c r="H87" s="7">
        <v>-22.21492071372413</v>
      </c>
      <c r="I87" s="1">
        <f>1000/C87</f>
        <v>0.55555555555555558</v>
      </c>
    </row>
    <row r="88" spans="1:9" x14ac:dyDescent="0.2">
      <c r="A88" s="1" t="s">
        <v>352</v>
      </c>
      <c r="B88" s="1" t="s">
        <v>25</v>
      </c>
    </row>
    <row r="89" spans="1:9" x14ac:dyDescent="0.2">
      <c r="A89" s="1" t="s">
        <v>352</v>
      </c>
      <c r="B89" s="1" t="s">
        <v>34</v>
      </c>
    </row>
    <row r="90" spans="1:9" x14ac:dyDescent="0.2">
      <c r="A90" s="1" t="s">
        <v>352</v>
      </c>
      <c r="B90" s="1" t="s">
        <v>30</v>
      </c>
    </row>
    <row r="91" spans="1:9" x14ac:dyDescent="0.2">
      <c r="A91" s="1" t="s">
        <v>352</v>
      </c>
      <c r="B91" s="1" t="s">
        <v>11</v>
      </c>
    </row>
    <row r="92" spans="1:9" x14ac:dyDescent="0.2">
      <c r="A92" s="1" t="s">
        <v>352</v>
      </c>
      <c r="B92" s="1" t="s">
        <v>35</v>
      </c>
    </row>
    <row r="93" spans="1:9" x14ac:dyDescent="0.2">
      <c r="A93" s="1" t="s">
        <v>352</v>
      </c>
      <c r="B93" s="1" t="s">
        <v>20</v>
      </c>
    </row>
    <row r="94" spans="1:9" x14ac:dyDescent="0.2">
      <c r="A94" s="1" t="s">
        <v>352</v>
      </c>
      <c r="B94" s="1" t="s">
        <v>32</v>
      </c>
    </row>
  </sheetData>
  <mergeCells count="2">
    <mergeCell ref="D3:F3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ST1a_per atom</vt:lpstr>
      <vt:lpstr>ST1b_per pair</vt:lpstr>
      <vt:lpstr>ST3_bond lengths</vt:lpstr>
      <vt:lpstr>ST4_calc prop</vt:lpstr>
      <vt:lpstr>ST5_diffusivities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Wilner, Oliver D.</dc:creator>
  <cp:lastModifiedBy>Wilner, Oliver D.</cp:lastModifiedBy>
  <dcterms:created xsi:type="dcterms:W3CDTF">2025-11-11T20:08:03Z</dcterms:created>
  <dcterms:modified xsi:type="dcterms:W3CDTF">2025-11-12T21:56:06Z</dcterms:modified>
</cp:coreProperties>
</file>